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codeName="ThisWorkbook" defaultThemeVersion="166925"/>
  <mc:AlternateContent xmlns:mc="http://schemas.openxmlformats.org/markup-compatibility/2006">
    <mc:Choice Requires="x15">
      <x15ac:absPath xmlns:x15ac="http://schemas.microsoft.com/office/spreadsheetml/2010/11/ac" url="\\192.168.3.12\emsa inmobiliaria s.a\Contabilidad\VERO\contabilidad2 (Vero)\INFORMES TRIMESTRALES\2024\1er Trimestre\"/>
    </mc:Choice>
  </mc:AlternateContent>
  <xr:revisionPtr revIDLastSave="0" documentId="13_ncr:201_{10F05165-EE83-4F03-B6BE-DC069EE6B2F8}" xr6:coauthVersionLast="47" xr6:coauthVersionMax="47" xr10:uidLastSave="{00000000-0000-0000-0000-000000000000}"/>
  <bookViews>
    <workbookView xWindow="-120" yWindow="-120" windowWidth="20730" windowHeight="11160" tabRatio="914"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73"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7" sheetId="62" r:id="rId41"/>
    <sheet name="Nota 36" sheetId="60" r:id="rId42"/>
    <sheet name="Nota 38" sheetId="70" r:id="rId43"/>
    <sheet name="Nota 39" sheetId="63" r:id="rId44"/>
    <sheet name="Nota 40" sheetId="72" r:id="rId45"/>
    <sheet name="Base de Monedas" sheetId="71" r:id="rId46"/>
  </sheets>
  <externalReferences>
    <externalReference r:id="rId47"/>
  </externalReferences>
  <definedNames>
    <definedName name="_Hlk15378568" localSheetId="6">'Nota 2'!$A$10</definedName>
    <definedName name="_xlnm.Print_Area" localSheetId="2">ER!$A$1:$D$47</definedName>
    <definedName name="OLE_LINK46" localSheetId="11">'Nota 7'!$A$5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6" i="1" l="1"/>
  <c r="A1" i="1"/>
  <c r="E35" i="8" l="1"/>
  <c r="G18" i="4"/>
  <c r="G22" i="4" s="1"/>
  <c r="G12" i="4"/>
  <c r="C10" i="49" l="1"/>
  <c r="K72" i="8"/>
  <c r="G43" i="25" s="1"/>
  <c r="C13" i="46" l="1"/>
  <c r="C14" i="45"/>
  <c r="C15" i="44"/>
  <c r="G35" i="25"/>
  <c r="E13" i="10"/>
  <c r="K24" i="73"/>
  <c r="F24" i="73"/>
  <c r="L24" i="73" s="1"/>
  <c r="G17" i="5"/>
  <c r="C33" i="5"/>
  <c r="T33" i="24" l="1"/>
  <c r="T32" i="24"/>
  <c r="T27" i="24"/>
  <c r="P33" i="24"/>
  <c r="Q33" i="24"/>
  <c r="P25" i="24"/>
  <c r="C25" i="24"/>
  <c r="C15" i="7"/>
  <c r="C13" i="50" l="1"/>
  <c r="B8" i="45"/>
  <c r="F17" i="73" l="1"/>
  <c r="K17" i="73"/>
  <c r="O17" i="73" s="1"/>
  <c r="F18" i="73"/>
  <c r="K18" i="73"/>
  <c r="F19" i="73"/>
  <c r="K19" i="73"/>
  <c r="F20" i="73"/>
  <c r="K20" i="73"/>
  <c r="F21" i="73"/>
  <c r="K21" i="73"/>
  <c r="F22" i="73"/>
  <c r="K22" i="73"/>
  <c r="F23" i="73"/>
  <c r="K23" i="73"/>
  <c r="F25" i="73"/>
  <c r="K25" i="73"/>
  <c r="B26" i="73"/>
  <c r="C26" i="73"/>
  <c r="D26" i="73"/>
  <c r="E26" i="73"/>
  <c r="G26" i="73"/>
  <c r="H26" i="73"/>
  <c r="I26" i="73"/>
  <c r="J26" i="73"/>
  <c r="M26" i="73"/>
  <c r="G26" i="25" s="1"/>
  <c r="L21" i="73" l="1"/>
  <c r="L22" i="73"/>
  <c r="L18" i="73"/>
  <c r="K26" i="73"/>
  <c r="L25" i="73"/>
  <c r="L19" i="73"/>
  <c r="L17" i="73"/>
  <c r="L23" i="73"/>
  <c r="L20" i="73"/>
  <c r="F26" i="73"/>
  <c r="L26" i="73" l="1"/>
  <c r="F26" i="25" s="1"/>
  <c r="F40" i="65" l="1"/>
  <c r="E40" i="65"/>
  <c r="G39" i="65"/>
  <c r="G38" i="65"/>
  <c r="G37" i="65"/>
  <c r="G36" i="65"/>
  <c r="G35" i="65"/>
  <c r="G34" i="65"/>
  <c r="G33" i="65"/>
  <c r="G32" i="65"/>
  <c r="G31" i="65"/>
  <c r="G30" i="65"/>
  <c r="G29" i="65"/>
  <c r="G28" i="65"/>
  <c r="G27" i="65"/>
  <c r="G26" i="65"/>
  <c r="G25" i="65"/>
  <c r="G24" i="65"/>
  <c r="G23" i="65"/>
  <c r="G22" i="65"/>
  <c r="G21" i="65"/>
  <c r="G20" i="65"/>
  <c r="G19" i="65"/>
  <c r="G18" i="65"/>
  <c r="G17" i="65"/>
  <c r="G16" i="65"/>
  <c r="G15" i="65"/>
  <c r="G14" i="65"/>
  <c r="G13" i="65"/>
  <c r="G12" i="65"/>
  <c r="G11" i="65"/>
  <c r="G14" i="52"/>
  <c r="G40" i="65" l="1"/>
  <c r="C30" i="72"/>
  <c r="C29" i="72"/>
  <c r="C9" i="64"/>
  <c r="C10" i="41"/>
  <c r="C20" i="9"/>
  <c r="C18" i="9"/>
  <c r="T30" i="24"/>
  <c r="T28" i="24"/>
  <c r="D44" i="8" l="1"/>
  <c r="D43" i="8"/>
  <c r="D42" i="8"/>
  <c r="D41" i="8"/>
  <c r="D40" i="8"/>
  <c r="C19" i="51" l="1"/>
  <c r="C21" i="53" l="1"/>
  <c r="C11" i="14" l="1"/>
  <c r="G20" i="12"/>
  <c r="C20" i="12"/>
  <c r="G40" i="25" s="1"/>
  <c r="C11" i="23"/>
  <c r="G55" i="25"/>
  <c r="G54" i="25"/>
  <c r="G53" i="25"/>
  <c r="G52" i="25"/>
  <c r="G51" i="25"/>
  <c r="G50" i="25"/>
  <c r="G49" i="25"/>
  <c r="G39" i="25"/>
  <c r="G38" i="25"/>
  <c r="G37" i="25"/>
  <c r="G34" i="25"/>
  <c r="G28" i="25"/>
  <c r="G27" i="25"/>
  <c r="G25" i="25"/>
  <c r="G20" i="25"/>
  <c r="G19" i="25"/>
  <c r="G18" i="25"/>
  <c r="D25" i="2"/>
  <c r="T26" i="24" l="1"/>
  <c r="F17" i="5"/>
  <c r="F21" i="53"/>
  <c r="D36" i="65"/>
  <c r="D38" i="65"/>
  <c r="D11" i="65"/>
  <c r="C40" i="65"/>
  <c r="B33" i="5" l="1"/>
  <c r="F50" i="25" l="1"/>
  <c r="B20" i="12"/>
  <c r="F70" i="25" l="1"/>
  <c r="F35" i="25"/>
  <c r="D20" i="3"/>
  <c r="G16" i="25" s="1"/>
  <c r="H25" i="2" l="1"/>
  <c r="B20" i="23"/>
  <c r="B29" i="23" l="1"/>
  <c r="G79" i="25" l="1"/>
  <c r="G70" i="25"/>
  <c r="F79" i="25"/>
  <c r="T31" i="24"/>
  <c r="B19" i="51" l="1"/>
  <c r="B21" i="53"/>
  <c r="D21" i="65"/>
  <c r="B11" i="14"/>
  <c r="E72" i="8"/>
  <c r="C20" i="43"/>
  <c r="G36" i="25" s="1"/>
  <c r="C20" i="3" l="1"/>
  <c r="L33" i="24" l="1"/>
  <c r="H33" i="24" l="1"/>
  <c r="B40" i="65" l="1"/>
  <c r="C16" i="19" s="1"/>
  <c r="C14" i="19"/>
  <c r="B15" i="56"/>
  <c r="D33" i="65"/>
  <c r="D34" i="65"/>
  <c r="D35" i="65"/>
  <c r="D37" i="65"/>
  <c r="C17" i="19"/>
  <c r="B13" i="50" l="1"/>
  <c r="C13" i="19" s="1"/>
  <c r="C15" i="19" s="1"/>
  <c r="F20" i="12"/>
  <c r="D13" i="10" l="1"/>
  <c r="F34" i="25" s="1"/>
  <c r="D22" i="10"/>
  <c r="D16" i="8" l="1"/>
  <c r="C28" i="4" l="1"/>
  <c r="G9" i="4"/>
  <c r="C11" i="3" l="1"/>
  <c r="D1" i="19" l="1"/>
  <c r="A1" i="38" l="1"/>
  <c r="G19" i="2"/>
  <c r="C19" i="2"/>
  <c r="B24" i="72"/>
  <c r="B7" i="72"/>
  <c r="A11" i="62"/>
  <c r="B10" i="70"/>
  <c r="B7" i="57"/>
  <c r="A15" i="60"/>
  <c r="A8" i="60"/>
  <c r="A6" i="62"/>
  <c r="B7" i="56"/>
  <c r="B7" i="69"/>
  <c r="B8" i="55"/>
  <c r="B8" i="54"/>
  <c r="F8" i="52"/>
  <c r="B8" i="52"/>
  <c r="F8" i="53"/>
  <c r="B8" i="53"/>
  <c r="C9" i="65"/>
  <c r="B7" i="51"/>
  <c r="B5" i="50"/>
  <c r="B7" i="68"/>
  <c r="B7" i="49"/>
  <c r="B7" i="48"/>
  <c r="B7" i="47"/>
  <c r="B6" i="14"/>
  <c r="F5" i="12"/>
  <c r="B5" i="12"/>
  <c r="B7" i="46"/>
  <c r="D10" i="8"/>
  <c r="B7" i="44"/>
  <c r="B8" i="43"/>
  <c r="D8" i="10"/>
  <c r="B7" i="42"/>
  <c r="B6" i="41"/>
  <c r="B7" i="9"/>
  <c r="D11" i="67"/>
  <c r="B7" i="67"/>
  <c r="B8" i="7"/>
  <c r="C9" i="4"/>
  <c r="F10" i="5"/>
  <c r="B10" i="5"/>
  <c r="C33" i="4"/>
  <c r="B8" i="38"/>
  <c r="B11" i="23"/>
  <c r="A6" i="23"/>
  <c r="A25" i="24"/>
  <c r="A33" i="24"/>
  <c r="A8" i="19"/>
  <c r="C12" i="19"/>
  <c r="H5" i="24"/>
  <c r="F13" i="25"/>
  <c r="B7" i="64" s="1"/>
  <c r="A10" i="25"/>
  <c r="A1" i="72" l="1"/>
  <c r="D55" i="4" l="1"/>
  <c r="G24" i="25" s="1"/>
  <c r="C55" i="4"/>
  <c r="F24" i="25" s="1"/>
  <c r="D33"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7"/>
  <c r="A1" i="73" s="1"/>
  <c r="A1" i="7"/>
  <c r="A1" i="5"/>
  <c r="A1" i="4"/>
  <c r="A1" i="3"/>
  <c r="A1" i="2"/>
  <c r="A1" i="23"/>
  <c r="A1" i="24"/>
  <c r="A1" i="19"/>
  <c r="C10" i="70" l="1"/>
  <c r="D38" i="8"/>
  <c r="D17" i="10"/>
  <c r="C7" i="42"/>
  <c r="G23" i="25"/>
  <c r="G10" i="5" l="1"/>
  <c r="C7" i="67"/>
  <c r="D12" i="19"/>
  <c r="C12" i="57"/>
  <c r="B12" i="57"/>
  <c r="C30" i="19" s="1"/>
  <c r="C7" i="57"/>
  <c r="C7" i="56"/>
  <c r="C15" i="56"/>
  <c r="B14" i="69"/>
  <c r="C27" i="19" s="1"/>
  <c r="C8" i="55"/>
  <c r="C16" i="55"/>
  <c r="B16" i="55"/>
  <c r="C25" i="19" s="1"/>
  <c r="C16" i="54"/>
  <c r="B16" i="54"/>
  <c r="C23" i="19" s="1"/>
  <c r="C8" i="54"/>
  <c r="F14" i="52"/>
  <c r="C21" i="19" s="1"/>
  <c r="B14" i="52"/>
  <c r="C20" i="19" s="1"/>
  <c r="C14" i="52"/>
  <c r="C8" i="52"/>
  <c r="D32" i="65"/>
  <c r="D13" i="65"/>
  <c r="D14" i="65"/>
  <c r="D15" i="65"/>
  <c r="D16" i="65"/>
  <c r="D17" i="65"/>
  <c r="D18" i="65"/>
  <c r="D19" i="65"/>
  <c r="D20" i="65"/>
  <c r="D22" i="65"/>
  <c r="D23" i="65"/>
  <c r="D24" i="65"/>
  <c r="D25" i="65"/>
  <c r="D26" i="65"/>
  <c r="D27" i="65"/>
  <c r="D28" i="65"/>
  <c r="D29" i="65"/>
  <c r="D30" i="65"/>
  <c r="D31" i="65"/>
  <c r="D12" i="65"/>
  <c r="D40" i="65" l="1"/>
  <c r="C18" i="19"/>
  <c r="C19" i="19" s="1"/>
  <c r="C22" i="19"/>
  <c r="C24" i="19" s="1"/>
  <c r="J10" i="8"/>
  <c r="C26" i="19" l="1"/>
  <c r="C28" i="19" s="1"/>
  <c r="C31" i="19" s="1"/>
  <c r="B9" i="64" s="1"/>
  <c r="G57" i="25"/>
  <c r="F57" i="25"/>
  <c r="C7" i="68"/>
  <c r="B10" i="49"/>
  <c r="F55" i="25" s="1"/>
  <c r="F54" i="25"/>
  <c r="C7" i="48"/>
  <c r="F53" i="25"/>
  <c r="F52" i="25"/>
  <c r="F51" i="25"/>
  <c r="G13" i="25"/>
  <c r="F49" i="25"/>
  <c r="B20" i="43"/>
  <c r="F36" i="25" s="1"/>
  <c r="B15" i="44"/>
  <c r="F37" i="25" s="1"/>
  <c r="B14" i="45"/>
  <c r="F38" i="25" s="1"/>
  <c r="C8" i="43"/>
  <c r="D71" i="8"/>
  <c r="C35" i="19" l="1"/>
  <c r="G56" i="25"/>
  <c r="F56" i="25"/>
  <c r="F58" i="25" s="1"/>
  <c r="F43" i="25"/>
  <c r="J73" i="8"/>
  <c r="D72" i="8"/>
  <c r="D65" i="8"/>
  <c r="D60" i="8"/>
  <c r="D59" i="8"/>
  <c r="D50" i="8"/>
  <c r="D49" i="8"/>
  <c r="D48" i="8"/>
  <c r="D47" i="8"/>
  <c r="D46" i="8"/>
  <c r="D35" i="8"/>
  <c r="D34" i="8"/>
  <c r="D27" i="8"/>
  <c r="D25" i="8"/>
  <c r="D24" i="8"/>
  <c r="D23" i="8"/>
  <c r="D51" i="8"/>
  <c r="D19" i="8"/>
  <c r="D18" i="8"/>
  <c r="D15" i="8"/>
  <c r="D14" i="8"/>
  <c r="D13" i="8"/>
  <c r="D12" i="8"/>
  <c r="C9" i="10"/>
  <c r="A1" i="8"/>
  <c r="D1" i="25"/>
  <c r="C21" i="10" l="1"/>
  <c r="C20" i="10"/>
  <c r="C19" i="10"/>
  <c r="C18" i="10"/>
  <c r="C12" i="10"/>
  <c r="C11" i="10"/>
  <c r="C10" i="10"/>
  <c r="B8" i="67"/>
  <c r="F25" i="25" s="1"/>
  <c r="K13" i="67"/>
  <c r="L13" i="67"/>
  <c r="K14" i="67"/>
  <c r="K15" i="67"/>
  <c r="K16" i="67"/>
  <c r="K17" i="67"/>
  <c r="K18" i="67"/>
  <c r="L14" i="67"/>
  <c r="L15" i="67"/>
  <c r="L16" i="67"/>
  <c r="L17" i="67"/>
  <c r="L18" i="67"/>
  <c r="F23" i="25"/>
  <c r="F19" i="25"/>
  <c r="F18" i="25"/>
  <c r="C18" i="38"/>
  <c r="G17" i="25" s="1"/>
  <c r="B18" i="38"/>
  <c r="F17" i="25" s="1"/>
  <c r="F16" i="25"/>
  <c r="B10" i="41" l="1"/>
  <c r="F28" i="25" s="1"/>
  <c r="G44" i="25" l="1"/>
  <c r="G45" i="25" s="1"/>
  <c r="F44" i="25"/>
  <c r="F45" i="25" s="1"/>
  <c r="C11" i="42"/>
  <c r="G29" i="25" s="1"/>
  <c r="B11" i="42"/>
  <c r="F29" i="25" s="1"/>
  <c r="B14" i="9"/>
  <c r="B10" i="9"/>
  <c r="R33" i="24" l="1"/>
  <c r="N33" i="24"/>
  <c r="J33" i="24"/>
  <c r="F33" i="24"/>
  <c r="C33" i="24"/>
  <c r="G58" i="25"/>
  <c r="B35" i="23" l="1"/>
  <c r="B37" i="23" s="1"/>
  <c r="B41" i="23" s="1"/>
  <c r="B43" i="23" s="1"/>
  <c r="B10" i="64" l="1"/>
  <c r="G30" i="25" l="1"/>
  <c r="D33" i="24" l="1"/>
  <c r="G41" i="25" l="1"/>
  <c r="G47" i="25" s="1"/>
  <c r="G59" i="25" s="1"/>
  <c r="F40" i="25" l="1"/>
  <c r="G21" i="25"/>
  <c r="G31" i="25" s="1"/>
  <c r="G60" i="25" s="1"/>
  <c r="B15" i="7"/>
  <c r="F20" i="25" s="1"/>
  <c r="F21" i="25" s="1"/>
  <c r="C32" i="19"/>
  <c r="B18" i="9" l="1"/>
  <c r="B20" i="9" s="1"/>
  <c r="F27" i="25" s="1"/>
  <c r="F30" i="25" s="1"/>
  <c r="F31" i="25" s="1"/>
  <c r="B13" i="46"/>
  <c r="F39" i="25" s="1"/>
  <c r="F41" i="25" s="1"/>
  <c r="F47" i="25" l="1"/>
  <c r="F59" i="25" s="1"/>
  <c r="F60" i="25" s="1"/>
</calcChain>
</file>

<file path=xl/sharedStrings.xml><?xml version="1.0" encoding="utf-8"?>
<sst xmlns="http://schemas.openxmlformats.org/spreadsheetml/2006/main" count="1567" uniqueCount="1053">
  <si>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</si>
  <si>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</si>
  <si>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</si>
  <si>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</si>
  <si>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</si>
  <si>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</si>
  <si>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</si>
  <si>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</si>
  <si>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</si>
  <si>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</si>
  <si>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</si>
  <si>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</si>
  <si>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</si>
  <si>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</si>
  <si>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</si>
  <si>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</si>
  <si>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Anticipo Impuesto a la Renta</t>
  </si>
  <si>
    <t xml:space="preserve">Total </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</si>
  <si>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</si>
  <si>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</si>
  <si>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</si>
  <si>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</si>
  <si>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</si>
  <si>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</si>
  <si>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</si>
  <si>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</si>
  <si>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</si>
  <si>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</si>
  <si>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</si>
  <si>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</si>
  <si>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</si>
  <si>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</si>
  <si>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</si>
  <si>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</si>
  <si>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</si>
  <si>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</si>
  <si>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</si>
  <si>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</si>
  <si>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</si>
  <si>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</si>
  <si>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</si>
  <si>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</si>
  <si>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</si>
  <si>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</si>
  <si>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</si>
  <si>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</si>
  <si>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</si>
  <si>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</si>
  <si>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</si>
  <si>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</si>
  <si>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</si>
  <si>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</si>
  <si>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</si>
  <si>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</si>
  <si>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</si>
  <si>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</si>
  <si>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</si>
  <si>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</si>
  <si>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</si>
  <si>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</si>
  <si>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</si>
  <si>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</si>
  <si>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</si>
  <si>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</si>
  <si>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</si>
  <si>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</si>
  <si>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</si>
  <si>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</si>
  <si>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</si>
  <si>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</si>
  <si>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</si>
  <si>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</si>
  <si>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</si>
  <si>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</si>
  <si>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</si>
  <si>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</si>
  <si>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</si>
  <si>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</si>
  <si>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</si>
  <si>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</si>
  <si>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</si>
  <si>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</si>
  <si>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</si>
  <si>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</si>
  <si>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</si>
  <si>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</si>
  <si>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</si>
  <si>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</si>
  <si>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</si>
  <si>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</si>
  <si>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</si>
  <si>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</si>
  <si>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Productos en proceso</t>
  </si>
  <si>
    <t>Materia prima</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</si>
  <si>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</si>
  <si>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</si>
  <si>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</si>
  <si>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</si>
  <si>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</si>
  <si>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</si>
  <si>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</si>
  <si>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</si>
  <si>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</si>
  <si>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</si>
  <si>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</si>
  <si>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</si>
  <si>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</si>
  <si>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</si>
  <si>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</si>
  <si>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</si>
  <si>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</si>
  <si>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</si>
  <si>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</si>
  <si>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</si>
  <si>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</si>
  <si>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</si>
  <si>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</si>
  <si>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</si>
  <si>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</si>
  <si>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</si>
  <si>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</si>
  <si>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</si>
  <si>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</si>
  <si>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</si>
  <si>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</si>
  <si>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</si>
  <si>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</si>
  <si>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</si>
  <si>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</si>
  <si>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</si>
  <si>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Impuesto a la renta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</si>
  <si>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</si>
  <si>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</si>
  <si>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</si>
  <si>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</si>
  <si>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</si>
  <si>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</si>
  <si>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</si>
  <si>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</si>
  <si>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</si>
  <si>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</si>
  <si>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</si>
  <si>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</si>
  <si>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</si>
  <si>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</si>
  <si>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</si>
  <si>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</si>
  <si>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</si>
  <si>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</si>
  <si>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</si>
  <si>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</si>
  <si>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</si>
  <si>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</si>
  <si>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</si>
  <si>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</si>
  <si>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</si>
  <si>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</si>
  <si>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En caso de que la sociedad cuente con Fideicomisos vigentes, deberá exponer claramente en notas a los Estados Financieros, dentro del rubro correspondiente al cual pertenece el bien que ha sido objeto del fideicomiso, ya sea “Créditos/Inventarios u otros activos”, restando al valor del rubro perteneciente, al igual que en la constitución de Fideicomisos de Garantía.</t>
  </si>
  <si>
    <t>Deberá indicarse además los datos del contrato de fideicomiso, del fiduciario, monto, vencimiento. En caso de emisiones a través de un Patrimonio Autónomo, registradas en la CNV, deberán agregar los datos de registro, destino de los fondos, calificación de riesgo si lo tuviere.</t>
  </si>
  <si>
    <t>Seguidos en general para cuantificar, valuar y exponer los hechos y bienes económicos en los estados financieros y que fueran relevantes para el lector de los mismos.</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</si>
  <si>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</si>
  <si>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</si>
  <si>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</si>
  <si>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</si>
  <si>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</si>
  <si>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</si>
  <si>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</si>
  <si>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</si>
  <si>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</si>
  <si>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</si>
  <si>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</si>
  <si>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</si>
  <si>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</si>
  <si>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</si>
  <si>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</si>
  <si>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</si>
  <si>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</si>
  <si>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</si>
  <si>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</si>
  <si>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</si>
  <si>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</si>
  <si>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</si>
  <si>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</si>
  <si>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</si>
  <si>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</si>
  <si>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</si>
  <si>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</si>
  <si>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</si>
  <si>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</si>
  <si>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</si>
  <si>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</si>
  <si>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</si>
  <si>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</si>
  <si>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</si>
  <si>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</si>
  <si>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</si>
  <si>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</si>
  <si>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</si>
  <si>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</si>
  <si>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</si>
  <si>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</si>
  <si>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</si>
  <si>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</si>
  <si>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</si>
  <si>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</si>
  <si>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</si>
  <si>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</si>
  <si>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</si>
  <si>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</si>
  <si>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</si>
  <si>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</si>
  <si>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</si>
  <si>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</si>
  <si>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</si>
  <si>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</si>
  <si>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</si>
  <si>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</si>
  <si>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</si>
  <si>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</si>
  <si>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</si>
  <si>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</si>
  <si>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</si>
  <si>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</si>
  <si>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</si>
  <si>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</si>
  <si>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</si>
  <si>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</si>
  <si>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</si>
  <si>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</si>
  <si>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</si>
  <si>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</si>
  <si>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</si>
  <si>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</si>
  <si>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</si>
  <si>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</si>
  <si>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</si>
  <si>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</si>
  <si>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</si>
  <si>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</si>
  <si>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</si>
  <si>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</si>
  <si>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</si>
  <si>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</si>
  <si>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</si>
  <si>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</si>
  <si>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</si>
  <si>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</si>
  <si>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</si>
  <si>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</si>
  <si>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</si>
  <si>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</si>
  <si>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</si>
  <si>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</si>
  <si>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</si>
  <si>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</si>
  <si>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</si>
  <si>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</si>
  <si>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</si>
  <si>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</si>
  <si>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</si>
  <si>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</si>
  <si>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</si>
  <si>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</si>
  <si>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</si>
  <si>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</si>
  <si>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</si>
  <si>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</si>
  <si>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</si>
  <si>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</si>
  <si>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</si>
  <si>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</si>
  <si>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</si>
  <si>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</si>
  <si>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</si>
  <si>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</si>
  <si>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</si>
  <si>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</si>
  <si>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</si>
  <si>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</si>
  <si>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</si>
  <si>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</si>
  <si>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</si>
  <si>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</si>
  <si>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</si>
  <si>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</si>
  <si>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</si>
  <si>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</si>
  <si>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</si>
  <si>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</si>
  <si>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</si>
  <si>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</si>
  <si>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</si>
  <si>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</si>
  <si>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</si>
  <si>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</si>
  <si>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</si>
  <si>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</si>
  <si>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</si>
  <si>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</si>
  <si>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</si>
  <si>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</si>
  <si>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</si>
  <si>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</si>
  <si>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</si>
  <si>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</si>
  <si>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</si>
  <si>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</si>
  <si>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</si>
  <si>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</si>
  <si>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</si>
  <si>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</si>
  <si>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</si>
  <si>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</si>
  <si>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</si>
  <si>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</si>
  <si>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</si>
  <si>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</si>
  <si>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</si>
  <si>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</si>
  <si>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</si>
  <si>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</si>
  <si>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</si>
  <si>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</si>
  <si>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</si>
  <si>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</si>
  <si>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</si>
  <si>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</si>
  <si>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</si>
  <si>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</si>
  <si>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</si>
  <si>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</si>
  <si>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</si>
  <si>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</si>
  <si>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</si>
  <si>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</si>
  <si>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</si>
  <si>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</si>
  <si>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</si>
  <si>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</si>
  <si>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</si>
  <si>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</si>
  <si>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</si>
  <si>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</si>
  <si>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</si>
  <si>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</si>
  <si>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</si>
  <si>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</si>
  <si>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</si>
  <si>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</si>
  <si>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</si>
  <si>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</si>
  <si>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</si>
  <si>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</si>
  <si>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</si>
  <si>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</si>
  <si>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</si>
  <si>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</si>
  <si>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</si>
  <si>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</si>
  <si>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</si>
  <si>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</si>
  <si>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</si>
  <si>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</si>
  <si>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</si>
  <si>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</si>
  <si>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</si>
  <si>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</si>
  <si>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</si>
  <si>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</si>
  <si>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</si>
  <si>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</si>
  <si>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</si>
  <si>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</si>
  <si>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</si>
  <si>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</si>
  <si>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</si>
  <si>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</si>
  <si>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</si>
  <si>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</si>
  <si>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</si>
  <si>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</si>
  <si>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</si>
  <si>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</si>
  <si>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</si>
  <si>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</si>
  <si>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</si>
  <si>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</si>
  <si>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</si>
  <si>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</si>
  <si>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</si>
  <si>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</si>
  <si>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</si>
  <si>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</si>
  <si>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</si>
  <si>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</si>
  <si>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</si>
  <si>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</si>
  <si>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</si>
  <si>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</si>
  <si>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</si>
  <si>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</si>
  <si>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</si>
  <si>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</si>
  <si>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</si>
  <si>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</si>
  <si>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</si>
  <si>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</si>
  <si>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</si>
  <si>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</si>
  <si>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</si>
  <si>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</si>
  <si>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</si>
  <si>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</si>
  <si>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</si>
  <si>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</si>
  <si>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</si>
  <si>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</si>
  <si>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</si>
  <si>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</si>
  <si>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</si>
  <si>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</si>
  <si>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</si>
  <si>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</si>
  <si>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</si>
  <si>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</si>
  <si>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</si>
  <si>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</si>
  <si>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</si>
  <si>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</si>
  <si>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</si>
  <si>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</si>
  <si>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</si>
  <si>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</si>
  <si>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</si>
  <si>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</si>
  <si>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</si>
  <si>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</si>
  <si>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</si>
  <si>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</si>
  <si>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</si>
  <si>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</si>
  <si>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</si>
  <si>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</si>
  <si>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</si>
  <si>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</si>
  <si>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</si>
  <si>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</si>
  <si>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</si>
  <si>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</si>
  <si>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</si>
  <si>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</si>
  <si>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</si>
  <si>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</si>
  <si>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</si>
  <si>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</si>
  <si>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</si>
  <si>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</si>
  <si>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</si>
  <si>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</si>
  <si>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</si>
  <si>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</si>
  <si>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</si>
  <si>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</si>
  <si>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</si>
  <si>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</si>
  <si>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</si>
  <si>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</si>
  <si>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</si>
  <si>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</si>
  <si>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</si>
  <si>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</si>
  <si>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</si>
  <si>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</si>
  <si>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</si>
  <si>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</si>
  <si>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</si>
  <si>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</si>
  <si>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</si>
  <si>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</si>
  <si>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</si>
  <si>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</si>
  <si>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</si>
  <si>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</si>
  <si>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</si>
  <si>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</si>
  <si>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</si>
  <si>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</si>
  <si>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</si>
  <si>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</si>
  <si>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</si>
  <si>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</si>
  <si>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</si>
  <si>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</si>
  <si>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</si>
  <si>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</si>
  <si>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</si>
  <si>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</si>
  <si>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</si>
  <si>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</si>
  <si>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</si>
  <si>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</si>
  <si>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</si>
  <si>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</si>
  <si>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</si>
  <si>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</si>
  <si>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</si>
  <si>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</si>
  <si>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</si>
  <si>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</si>
  <si>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</si>
  <si>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</si>
  <si>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</si>
  <si>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</si>
  <si>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</si>
  <si>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</si>
  <si>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</si>
  <si>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</si>
  <si>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</si>
  <si>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</si>
  <si>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</si>
  <si>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</si>
  <si>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</si>
  <si>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</si>
  <si>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</si>
  <si>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</si>
  <si>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</si>
  <si>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</si>
  <si>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</si>
  <si>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</si>
  <si>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</si>
  <si>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</si>
  <si>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</si>
  <si>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</si>
  <si>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</si>
  <si>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</si>
  <si>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</si>
  <si>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</si>
  <si>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</si>
  <si>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</si>
  <si>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</si>
  <si>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</si>
  <si>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</si>
  <si>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</si>
  <si>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</si>
  <si>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</si>
  <si>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</si>
  <si>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</si>
  <si>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</si>
  <si>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</si>
  <si>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</si>
  <si>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</si>
  <si>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</si>
  <si>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</si>
  <si>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</si>
  <si>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</si>
  <si>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</si>
  <si>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</si>
  <si>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</si>
  <si>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</si>
  <si>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</si>
  <si>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</si>
  <si>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</si>
  <si>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</si>
  <si>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</si>
  <si>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</si>
  <si>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</si>
  <si>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</si>
  <si>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</si>
  <si>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</si>
  <si>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</si>
  <si>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</si>
  <si>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</si>
  <si>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</si>
  <si>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</si>
  <si>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</si>
  <si>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</si>
  <si>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</si>
  <si>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</si>
  <si>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</si>
  <si>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</si>
  <si>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</si>
  <si>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</si>
  <si>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</si>
  <si>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</si>
  <si>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</si>
  <si>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</si>
  <si>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</si>
  <si>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</si>
  <si>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</si>
  <si>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</si>
  <si>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</si>
  <si>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</si>
  <si>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</si>
  <si>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</si>
  <si>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</si>
  <si>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</si>
  <si>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</si>
  <si>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</si>
  <si>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</si>
  <si>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</si>
  <si>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</si>
  <si>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</si>
  <si>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</si>
  <si>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</si>
  <si>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</si>
  <si>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</si>
  <si>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</si>
  <si>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</si>
  <si>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</si>
  <si>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</si>
  <si>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</si>
  <si>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</si>
  <si>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</si>
  <si>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</si>
  <si>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</si>
  <si>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</si>
  <si>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</si>
  <si>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</si>
  <si>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</si>
  <si>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</si>
  <si>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</si>
  <si>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</si>
  <si>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</si>
  <si>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</si>
  <si>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</si>
  <si>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</si>
  <si>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</si>
  <si>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</si>
  <si>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</si>
  <si>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</si>
  <si>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</si>
  <si>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</si>
  <si>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</si>
  <si>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</si>
  <si>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</si>
  <si>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</si>
  <si>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</si>
  <si>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</si>
  <si>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</si>
  <si>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</si>
  <si>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</si>
  <si>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</si>
  <si>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</si>
  <si>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</si>
  <si>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</si>
  <si>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</si>
  <si>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</si>
  <si>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</si>
  <si>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</si>
  <si>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</si>
  <si>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</si>
  <si>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</si>
  <si>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</si>
  <si>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</si>
  <si>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</si>
  <si>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</si>
  <si>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</si>
  <si>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</si>
  <si>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</si>
  <si>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</si>
  <si>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</si>
  <si>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</si>
  <si>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</si>
  <si>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</si>
  <si>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</si>
  <si>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</si>
  <si>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</si>
  <si>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</si>
  <si>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</si>
  <si>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</si>
  <si>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</si>
  <si>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</si>
  <si>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</si>
  <si>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</si>
  <si>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</si>
  <si>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</si>
  <si>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</si>
  <si>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</si>
  <si>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</si>
  <si>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</si>
  <si>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</si>
  <si>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</si>
  <si>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</si>
  <si>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</si>
  <si>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</si>
  <si>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</si>
  <si>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</si>
  <si>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</si>
  <si>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</si>
  <si>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</si>
  <si>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</si>
  <si>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</si>
  <si>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</si>
  <si>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</si>
  <si>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</si>
  <si>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</si>
  <si>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</si>
  <si>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</si>
  <si>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</si>
  <si>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</si>
  <si>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</si>
  <si>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</si>
  <si>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</si>
  <si>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</si>
  <si>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</si>
  <si>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</si>
  <si>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</si>
  <si>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</si>
  <si>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</si>
  <si>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</si>
  <si>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</si>
  <si>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</si>
  <si>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</si>
  <si>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</si>
  <si>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</si>
  <si>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</si>
  <si>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</si>
  <si>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</si>
  <si>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</si>
  <si>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</si>
  <si>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</si>
  <si>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</si>
  <si>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</si>
  <si>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</si>
  <si>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</si>
  <si>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</si>
  <si>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</si>
  <si>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</si>
  <si>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</si>
  <si>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</si>
  <si>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</si>
  <si>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</si>
  <si>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</si>
  <si>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</si>
  <si>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</si>
  <si>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</si>
  <si>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</si>
  <si>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</si>
  <si>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</si>
  <si>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</si>
  <si>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</si>
  <si>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</si>
  <si>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</si>
  <si>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</si>
  <si>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</si>
  <si>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</si>
  <si>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</si>
  <si>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</si>
  <si>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</si>
  <si>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</si>
  <si>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</si>
  <si>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</si>
  <si>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</si>
  <si>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</si>
  <si>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</si>
  <si>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</si>
  <si>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</si>
  <si>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</si>
  <si>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</si>
  <si>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</si>
  <si>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</si>
  <si>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</si>
  <si>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</si>
  <si>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</si>
  <si>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</si>
  <si>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</si>
  <si>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</si>
  <si>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</si>
  <si>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</si>
  <si>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</si>
  <si>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</si>
  <si>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</si>
  <si>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</si>
  <si>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</si>
  <si>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</si>
  <si>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</si>
  <si>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</si>
  <si>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</si>
  <si>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</si>
  <si>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</si>
  <si>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</si>
  <si>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</si>
  <si>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</si>
  <si>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</si>
  <si>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</si>
  <si>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</si>
  <si>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</si>
  <si>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</si>
  <si>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</si>
  <si>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</si>
  <si>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</si>
  <si>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</si>
  <si>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</si>
  <si>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</si>
  <si>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</si>
  <si>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</si>
  <si>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</si>
  <si>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</si>
  <si>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</si>
  <si>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</si>
  <si>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</si>
  <si>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</si>
  <si>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</si>
  <si>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</si>
  <si>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</si>
  <si>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</si>
  <si>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</si>
  <si>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</si>
  <si>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</si>
  <si>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</si>
  <si>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</si>
  <si>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</si>
  <si>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</si>
  <si>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</si>
  <si>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</si>
  <si>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</si>
  <si>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(nuevas lineas de negocio a incluir)</t>
  </si>
  <si>
    <t>Linea de negocio 1</t>
  </si>
  <si>
    <t>Linea de negocio 2</t>
  </si>
  <si>
    <t>(Detallar cuentas)</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</si>
  <si>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</si>
  <si>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</si>
  <si>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</si>
  <si>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</si>
  <si>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</si>
  <si>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</si>
  <si>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</si>
  <si>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</si>
  <si>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</si>
  <si>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</si>
  <si>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</si>
  <si>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</si>
  <si>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</si>
  <si>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</si>
  <si>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</si>
  <si>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</si>
  <si>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</si>
  <si>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</si>
  <si>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</si>
  <si>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</si>
  <si>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</si>
  <si>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</si>
  <si>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</si>
  <si>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</si>
  <si>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</si>
  <si>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</si>
  <si>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</si>
  <si>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</si>
  <si>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</si>
  <si>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</si>
  <si>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</si>
  <si>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</si>
  <si>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</si>
  <si>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</si>
  <si>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&lt;-- Colocar Nombre de la Sociedad</t>
  </si>
  <si>
    <t>&lt;-- Completar Fecha en formato (DD/MM/AAA)</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</si>
  <si>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</si>
  <si>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</si>
  <si>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al ….., y por los ejercicios cerrados el, 31 de ………. de 20X2 y 20X1. Según el índice general de precios del consumo (IPC) publicado por el Banco Central del Paraguay, la inflación fue de 00,0% en el año 20X2 y 00,0% en el año 20X1. </t>
    </r>
    <r>
      <rPr>
        <i/>
        <sz val="9"/>
        <color rgb="FF000000"/>
        <rFont val="Arial"/>
        <family val="2"/>
      </rPr>
      <t>Obs: Datos a incorporar para cierre del ejercicio</t>
    </r>
    <r>
      <rPr>
        <sz val="9"/>
        <color rgb="FF000000"/>
        <rFont val="Arial"/>
        <family val="2"/>
      </rPr>
      <t xml:space="preserve">
</t>
    </r>
  </si>
  <si>
    <t>g. Inventarios</t>
  </si>
  <si>
    <t>k. Intangibles</t>
  </si>
  <si>
    <t>m. Reconocimiento de ingresos y egresos</t>
  </si>
  <si>
    <t>n. Impuesto a la renta</t>
  </si>
  <si>
    <t>q. Otros principios, prácticas y métodos</t>
  </si>
  <si>
    <t>EMSA INMOBILIARIA SA</t>
  </si>
  <si>
    <t>$</t>
  </si>
  <si>
    <t>Comis a Cobrar C.P</t>
  </si>
  <si>
    <t>Intereses a Vencer</t>
  </si>
  <si>
    <t>Gastos a Recuperar Clientes</t>
  </si>
  <si>
    <t>Garantia de Alquiler</t>
  </si>
  <si>
    <t>Gastos de Terceros a Recuperar</t>
  </si>
  <si>
    <t>Derechos Fiduc. Caja Medica</t>
  </si>
  <si>
    <t>Derechos Fiduc. Cadiem</t>
  </si>
  <si>
    <t>Anticipos a Rendir</t>
  </si>
  <si>
    <t>Seguros a Vencer</t>
  </si>
  <si>
    <t>Debitos a Regularizar</t>
  </si>
  <si>
    <t>I.V.A / RET Pago Previo</t>
  </si>
  <si>
    <t>Proyecto de Loteamientos</t>
  </si>
  <si>
    <t>Fracciones pendientes de Lanzamientos</t>
  </si>
  <si>
    <t>Inmuebles - Loteamientos</t>
  </si>
  <si>
    <t>En las inversiones, se exponen las propiedades que hemos adquirido y que están en proceso de fraccionamiento y aprobación para lotear en las Instituciones correspondientes.</t>
  </si>
  <si>
    <t xml:space="preserve">La Sociedad posee inmuebles loteados que se exponen en este rubro bajo la denominación de corriente, ya que los mismos forman parte de nuestros bienes que están disponibles para la venta. </t>
  </si>
  <si>
    <t>1. Inmuebles</t>
  </si>
  <si>
    <t>2. Instalaciones</t>
  </si>
  <si>
    <t>3. Herramientas y Equipos</t>
  </si>
  <si>
    <t>4. Equipos de Oficinas</t>
  </si>
  <si>
    <t>5. Muebles y Utiles</t>
  </si>
  <si>
    <t>6. Equipos de Informatica</t>
  </si>
  <si>
    <t>7. Rodados</t>
  </si>
  <si>
    <t>8. Mejora en Predio Ajeno</t>
  </si>
  <si>
    <t>Licencia en Informatica</t>
  </si>
  <si>
    <t>Banco Familiar SAECA</t>
  </si>
  <si>
    <t>Banco Basa SA</t>
  </si>
  <si>
    <t>Sola Firma</t>
  </si>
  <si>
    <t>Intereses a Pagar</t>
  </si>
  <si>
    <t>Prestamos Cadiem</t>
  </si>
  <si>
    <t>Interes a Pagar Caja Medica</t>
  </si>
  <si>
    <t>Interes a Pagar Cadiem</t>
  </si>
  <si>
    <t>Otros Pasivos</t>
  </si>
  <si>
    <t>Retencion Renta a Pagar</t>
  </si>
  <si>
    <t>Iva a Pagar</t>
  </si>
  <si>
    <t>Provisiones Varias</t>
  </si>
  <si>
    <t xml:space="preserve"> Acreedores Varios</t>
  </si>
  <si>
    <t>Creditos a Regularizar</t>
  </si>
  <si>
    <t>Documentos a Pagar</t>
  </si>
  <si>
    <t>Dividendos a Pagar</t>
  </si>
  <si>
    <t>Cuotas de Lotes Vencidos</t>
  </si>
  <si>
    <t>Escrituraciones a Pagar</t>
  </si>
  <si>
    <t>Otros Creditos</t>
  </si>
  <si>
    <t>No aplica</t>
  </si>
  <si>
    <t>Venta de Lotes Propios</t>
  </si>
  <si>
    <t>Venta de Lotes Administrados</t>
  </si>
  <si>
    <t>Ingresos Adm. y Comisión por Lotes Administrados</t>
  </si>
  <si>
    <t>Otros ingresos relacionados a venta de lotes</t>
  </si>
  <si>
    <t>Otros Ingresos No Operativos</t>
  </si>
  <si>
    <t>Ingreso por Gestion de Cobranza</t>
  </si>
  <si>
    <t>Ingreso por Gestion Judicial</t>
  </si>
  <si>
    <t>Transferencia Interna</t>
  </si>
  <si>
    <t>Inscripciones por Venta de Lotes</t>
  </si>
  <si>
    <t>Intereses Cobrados por Mora</t>
  </si>
  <si>
    <t>Ingresos Varios Administrativos</t>
  </si>
  <si>
    <t>Restaqueo de Lotes</t>
  </si>
  <si>
    <t>Cuotas Vencidas</t>
  </si>
  <si>
    <t>Comision por Intermediacion</t>
  </si>
  <si>
    <t>Gastos Judiciales</t>
  </si>
  <si>
    <t>Electrificaciones de Lotes</t>
  </si>
  <si>
    <t>Estaqueamiento, Restaqueo y Otras Mejoras</t>
  </si>
  <si>
    <t>Gastos de Topografia</t>
  </si>
  <si>
    <t>Servicio de Maquinarias</t>
  </si>
  <si>
    <t>Gastos de Limpieza de Lotes</t>
  </si>
  <si>
    <t>Gastos de Escribania</t>
  </si>
  <si>
    <t>Gasto de Estudio Ambiental</t>
  </si>
  <si>
    <t>Otros Gastos Operativos</t>
  </si>
  <si>
    <t>Asignacion de Cta.Cte Catastral</t>
  </si>
  <si>
    <t xml:space="preserve">            Intereses Pagados</t>
  </si>
  <si>
    <t xml:space="preserve">            Gastos Bancarios</t>
  </si>
  <si>
    <t xml:space="preserve">            Intereses Moratorios</t>
  </si>
  <si>
    <t xml:space="preserve">            Otras Comisiones Pag.</t>
  </si>
  <si>
    <t xml:space="preserve">Comisiones Pagadas </t>
  </si>
  <si>
    <t>Impresos y Utiles</t>
  </si>
  <si>
    <t>Servicios Basicos</t>
  </si>
  <si>
    <t>Otros gastos no operativos</t>
  </si>
  <si>
    <t>Reserva Legal</t>
  </si>
  <si>
    <t>Intereses a Vencer Bonos Gs 2 - Serie III</t>
  </si>
  <si>
    <t>Intereses a Pagar Bonos Serie I - PG GS2</t>
  </si>
  <si>
    <t>Intereses a Pagar Bonos Serie II - PG GS2</t>
  </si>
  <si>
    <t>Intereses a Pagar Bonos Serie III - PG GS2</t>
  </si>
  <si>
    <t>Garantia Comun</t>
  </si>
  <si>
    <t>Compuesta por Deudas Bancarias a Corto Plazo y Deudas Bursatiles a Largo Plazo con vencimiento de Intereses trimestrales.</t>
  </si>
  <si>
    <t>Contrato Compra Andalucia</t>
  </si>
  <si>
    <t>Viatico a Reponer</t>
  </si>
  <si>
    <t>Impuesto a la Renta</t>
  </si>
  <si>
    <t>Comisiones Pagadas</t>
  </si>
  <si>
    <t>Otros Ingresos Operativos</t>
  </si>
  <si>
    <t>INGRESOS</t>
  </si>
  <si>
    <t>Remun a Pagar - Edgar Salum</t>
  </si>
  <si>
    <t>Remun a Pagar - Eric Salum</t>
  </si>
  <si>
    <t>Edgar Salum - Liq. Propietario</t>
  </si>
  <si>
    <t>Eric Salum - Liq Propietario</t>
  </si>
  <si>
    <t>Alepo SA - Liq. Propietario</t>
  </si>
  <si>
    <t>EGRESOS</t>
  </si>
  <si>
    <t>Remuneracion Personal - Edgar Salum</t>
  </si>
  <si>
    <t>Remuneracion Personal - Eric Salum</t>
  </si>
  <si>
    <t>Honorarios Judiciales - Cobranzas SA</t>
  </si>
  <si>
    <t>Resultado Acumulado</t>
  </si>
  <si>
    <t>Distribución de dividendos s/Acta de Asamblea Ordinaria N°12 de fecha 15/06/2020</t>
  </si>
  <si>
    <t>Aumento del capital social s/Acta de Asamblea General Extraordinaria N°13 de fecha 15/06/2020</t>
  </si>
  <si>
    <t>Cuenta de Orden Deudora</t>
  </si>
  <si>
    <t>Comisiones a Cobrar Por Admin. de Lotes - C.P</t>
  </si>
  <si>
    <t>Comisiones a Cobrar Por Admin. de Lotes - L.P</t>
  </si>
  <si>
    <t>Cuentas a Cobrar Lotes Propios - C.P</t>
  </si>
  <si>
    <t>Cuentas a Cobrar Lotes Propios - L.P</t>
  </si>
  <si>
    <t>Cuenta de Orden Acreedora</t>
  </si>
  <si>
    <t xml:space="preserve"> Regularizacion Cuentas a Cobrar - CP</t>
  </si>
  <si>
    <t>Regularizacion Cuentas a Cobrar - LP</t>
  </si>
  <si>
    <t>Regularizacion Comis. a Cobrar - L.P</t>
  </si>
  <si>
    <t>Regularizacion Comis. a Cobrar - C.P</t>
  </si>
  <si>
    <t>Total Cuenta Orden Deudora</t>
  </si>
  <si>
    <t>Total Cuenta Orden Acreedora</t>
  </si>
  <si>
    <t>Esta constituida por los fondos en poder de la entidad y en entidades  bancarias de plaza, en guaranies y en dolares con cuentas corrientes con libre disponibilidad y libre de gravamen.</t>
  </si>
  <si>
    <t xml:space="preserve">La Sociedad posee inmuebles loteados que se exponen en este rubro bajo la denominación de corriente, ya que los mismos están disponibles para la venta. </t>
  </si>
  <si>
    <t>En los bienes no corrientes, se exponen las propiedades que hemos adquirido y que están en proceso de fraccionamiento y aprobación para lotear en las Instituciones correspondientes.</t>
  </si>
  <si>
    <t>i. Propiedades, planta y equipo</t>
  </si>
  <si>
    <t>Activos disponibles para la venta-Fracciones Pendiente de Lanzamiento</t>
  </si>
  <si>
    <t>h. Activos disponibles para la Venta- Fracciones Pendientes de Lanzamiento</t>
  </si>
  <si>
    <t>Las amortizaciones son calculadas por el método de línea recta.</t>
  </si>
  <si>
    <t xml:space="preserve">El ingreso sobre las ventas, son consideradas al momento de la emisión de la factura por el cobro de las cuotas de los lotes, y aquellas cuotas que se encuentran vencidas y aun no fueron pagadas de igual manera son facturadas teniendo en cuenta para tal efecto el principio de lo devengado.  </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</si>
  <si>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</si>
  <si>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o. Derechos en Fideicomiso</t>
  </si>
  <si>
    <t>A partir de la Ley 6380/19 se establece que la determinación del valor residual de los bienes del activo fijo, así como la depreciación de estos. El valor residual de un activo fijo será el importe estimado que el contribuyente podría obtener por la disposición de un activo al final de su vida útil, después de deducir los costos esperado en dicho momento La depreciación de bienes del activo fijo será la distribución sistemática del desgaste o deterioro que</t>
  </si>
  <si>
    <t>experimente el bien, el cual deberá considerar la estimación de vida útil para cada tipo o clase de activo fijo.</t>
  </si>
  <si>
    <t>La reglamentación establecerá las las estimaciones de vida útil para cada tipo o clase de bien depreciable, a efectos de la determinación de la depreciación admitida para la liquidación del impuesto, así como también establecerá el valor residual para cada tipo o clase de activo fijo depreciable, el cual no podrá ser superior al veinte por ciento (20%) de su valor de costo.</t>
  </si>
  <si>
    <t>Esta cuenta está compuesta por Inversión en Fondo Mutuo donde los intereses son acreditados diariamente generando una rentabilidad mensual a la empresa.</t>
  </si>
  <si>
    <t xml:space="preserve">h- Cuentas de Orden </t>
  </si>
  <si>
    <t>En el rubro de cuentas a cobrar-corriente, están expuestos los saldos de todos los lotes propios de EMSA Inmobiliaria S.A. vendidos con saldos vencidos y a cobrar en el corto plazo hasta doce meses.</t>
  </si>
  <si>
    <t>Las Comisiones a Cobrar por Adm. de Lotes – Corriente, los saldos están compuestos por las comisiones a cobrar por Administración de Lotes de Terceros hasta doce meses</t>
  </si>
  <si>
    <t xml:space="preserve">Las Cuentas a Cobrar No Corriente se refieren a los saldos a cobrar a largo plazo de más de doce meses por lotes propios vendidos. </t>
  </si>
  <si>
    <t>Las Comisiones a Cobrar por Adm. de Lotes – No Corriente, se expone los saldos por comisiones a cobrar a largo plazo de más de doce meses.</t>
  </si>
  <si>
    <t xml:space="preserve">Las previsiones para cuentas de dudoso cobro se determinan al cierre de cada ejercicio  sobre la base del estudio de la cartera de créditos realizado con el objeto de determinar la porción no recuperable de las cuentas a cobrar. </t>
  </si>
  <si>
    <t>Arq Edgar Salum</t>
  </si>
  <si>
    <t>Dr Eric Salum</t>
  </si>
  <si>
    <t>Alepo SA</t>
  </si>
  <si>
    <t>SIN MOVIMIENTO</t>
  </si>
  <si>
    <t/>
  </si>
  <si>
    <t>Deudores Varios</t>
  </si>
  <si>
    <t>Intereses a Cobrar</t>
  </si>
  <si>
    <t>Anticipos Compra de Propiedad</t>
  </si>
  <si>
    <t>Deudores Varios a Cobrar</t>
  </si>
  <si>
    <t>Intereses a Cobrar L.P</t>
  </si>
  <si>
    <t>Juicio s/ Causa Eva Natalia Vera c/ Emsa Inmobiliaria S.A</t>
  </si>
  <si>
    <t>Intereses a Pagar Bonos Serie IV - PG GS2</t>
  </si>
  <si>
    <t>Intereses a Pagar Bonos Serie V - PG GS2</t>
  </si>
  <si>
    <t>Prestamos Caja Medica</t>
  </si>
  <si>
    <t>Intereses a Devengar - C.P</t>
  </si>
  <si>
    <t>Otros gastos Varios</t>
  </si>
  <si>
    <t>Intereses a Devengar</t>
  </si>
  <si>
    <t>Comisiones a Pagar</t>
  </si>
  <si>
    <t>Intereses a Vencer Bonos Gs 2 - Serie IV</t>
  </si>
  <si>
    <t>Intereses a Vencer Bonos Gs 2 - Serie V</t>
  </si>
  <si>
    <t>Aumento del capital social s/Acta de Asamblea General Ordinaria N°14  de fecha 12/04/ 2021</t>
  </si>
  <si>
    <t>Distribucion de Dividendos s/ Acta de Asamblea Ordinaria N°14 de Fecha 12/04/2021</t>
  </si>
  <si>
    <t>La diferencia entre lotes propios y administrados, es al momento de costear las ventas realizadas. En caso de lotes propios se genera el asiento según el costo de adquisición de la propiedad, y se descarga de la cuenta Bienes de Cambio. Los beneficios económicos que generan las operaciones por ventas de inmuebles administrados de terceros son las comisiones cobradas y las mismas son registradas en una cuenta especifica y por separado dentro del estado de resultados.</t>
  </si>
  <si>
    <t>Honorarios Judiciales - Salum y Wenz</t>
  </si>
  <si>
    <t>Gastos a Devengar</t>
  </si>
  <si>
    <t xml:space="preserve">Cuenta Judicial en Sucesion </t>
  </si>
  <si>
    <t>Banco Itau</t>
  </si>
  <si>
    <t>Banco Interfisa</t>
  </si>
  <si>
    <t xml:space="preserve"> Intereses a Cobrar LP</t>
  </si>
  <si>
    <t>Intereses a pagar Interfisa</t>
  </si>
  <si>
    <t>Cuenta Judicial 110865/8 Eva Natalia Ver</t>
  </si>
  <si>
    <t>Comisiones a Cobrar Propietarios</t>
  </si>
  <si>
    <t>Intereses a Vencer Bonos Serie G3 LP</t>
  </si>
  <si>
    <t>En este rubro se registra los Bienes de Uso de la empresa cuyo saldo al 31/03/2024 es como sigue:</t>
  </si>
  <si>
    <t>Saldo al 31 de Marzo de 2022</t>
  </si>
  <si>
    <t>Entre la fecha de cierre del ejercicio y la fecha de preparación de estos estados financieros, no han ocurrido hechos significativos de carácter financiero o de otra índole que afecten la situación patrimonial o financiera o los resultados de la Sociedad al 31 de marzo del 2024,</t>
  </si>
  <si>
    <t>Honorarios Prof - Jose Perez</t>
  </si>
  <si>
    <t>9. Obras en Curso</t>
  </si>
  <si>
    <t xml:space="preserve">Intereses a Vencer Bonos G3 </t>
  </si>
  <si>
    <t>Bonos Serie I - L.P G3</t>
  </si>
  <si>
    <t>Bonos Serie II - LP G2</t>
  </si>
  <si>
    <t>Bonos Serie II - LP G3</t>
  </si>
  <si>
    <t>Bonos Serie III - LP G2</t>
  </si>
  <si>
    <t>Bonos Serie III - LP G3</t>
  </si>
  <si>
    <t>Bonos Serie IV - LP G2</t>
  </si>
  <si>
    <t>Bonos Serie V - LP G2</t>
  </si>
  <si>
    <t xml:space="preserve">Intereses a Pagar Bonos Serie I </t>
  </si>
  <si>
    <t xml:space="preserve">Intereses a Pagar Bonos Serie II </t>
  </si>
  <si>
    <t xml:space="preserve">Intereses a Pagar Bonos Serie III </t>
  </si>
  <si>
    <t>Intereses a Pagar Bonos Serie IV</t>
  </si>
  <si>
    <t xml:space="preserve">Intereses a Pagar Bonos Serie V </t>
  </si>
  <si>
    <t>La Sociedad calcula la utilidad (pérdida) neta por acción sobre la base de la utilidad (pérdida) del año y 2150 acciones (ordinarias/multiples) de valor nominal G/ 10.000.000 cada una con derecho a 500 votos multiples  por acción y 2050 votos por acciones simples:</t>
  </si>
  <si>
    <t>al 31 de Marzo de 2023</t>
  </si>
  <si>
    <t>Los activos y pasivos en moneda extranjera se valúan a los tipos de cambio vigentes a la fecha de cierre del ejercicio al 31/03/2024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</si>
</sst>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0">
    <numFmt numFmtId="42" formatCode="_ &quot;₲&quot;\ * #,##0_ ;_ &quot;₲&quot;\ * \-#,##0_ ;_ &quot;₲&quot;\ * &quot;-&quot;_ ;_ @_ "/>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0"/>
    <numFmt numFmtId="171" formatCode="_-* #,##0_-;\-* #,##0_-;_-* &quot;-&quot;_-;_-@_-"/>
    <numFmt numFmtId="172" formatCode="_-* #,##0.00_-;\-* #,##0.00_-;_-* &quot;-&quot;??_-;_-@_-"/>
    <numFmt numFmtId="173" formatCode="_(* #,##0_);_(* \(#,##0\);_(* \-??_);_(@_)"/>
    <numFmt numFmtId="174" formatCode="_-* #,##0.00\ _€_-;\-* #,##0.00\ _€_-;_-* &quot;-&quot;??\ _€_-;_-@_-"/>
    <numFmt numFmtId="175" formatCode="* #,##0\ ;* \-#,##0\ ;* &quot;- &quot;;@\ "/>
    <numFmt numFmtId="176" formatCode="&quot;Gs&quot;\ #,##0_);\(&quot;Gs&quot;\ #,##0\)"/>
    <numFmt numFmtId="177" formatCode="_-* #,##0\ _€_-;\-* #,##0\ _€_-;_-* &quot;-&quot;\ _€_-;_-@_-"/>
    <numFmt numFmtId="178" formatCode="_-* #,##0\ _P_t_s_-;\-* #,##0\ _P_t_s_-;_-* &quot;-&quot;\ _P_t_s_-;_-@_-"/>
    <numFmt numFmtId="179" formatCode="_-* #,##0.00\ &quot;Pts&quot;_-;\-* #,##0.00\ &quot;Pts&quot;_-;_-* &quot;-&quot;??\ &quot;Pts&quot;_-;_-@_-"/>
    <numFmt numFmtId="180" formatCode="_-* #,##0.00\ _P_t_s_-;\-* #,##0.00\ _P_t_s_-;_-* &quot;-&quot;??\ _P_t_s_-;_-@_-"/>
    <numFmt numFmtId="181" formatCode="_(&quot;$&quot;* #,##0.00_);_(&quot;$&quot;* \(#,##0.00\);_(&quot;$&quot;* &quot;-&quot;??_);_(@_)"/>
    <numFmt numFmtId="182" formatCode="_(0%;\(0%\)"/>
    <numFmt numFmtId="183" formatCode="_ [$€-2]\ * #,##0.00_ ;_ [$€-2]\ * \-#,##0.00_ ;_ [$€-2]\ * &quot;-&quot;??_ "/>
    <numFmt numFmtId="184" formatCode="0.0%"/>
    <numFmt numFmtId="185" formatCode="_-* #,##0\ _B_F_-;\-* #,##0\ _B_F_-;_-* &quot;-&quot;\ _B_F_-;_-@_-"/>
    <numFmt numFmtId="186" formatCode="_-* #,##0.00\ _D_M_-;\-* #,##0.00\ _D_M_-;_-* &quot;-&quot;??\ _D_M_-;_-@_-"/>
    <numFmt numFmtId="187" formatCode="_-* #,##0.00\ _$_-;\-* #,##0.00\ _$_-;_-* &quot;-&quot;??\ _$_-;_-@_-"/>
    <numFmt numFmtId="188" formatCode="_(* #,##0.00_);_(* \(#,##0.00\);_(* \-??_);_(@_)"/>
    <numFmt numFmtId="189" formatCode="#.##0,"/>
    <numFmt numFmtId="190" formatCode="_(&quot;₲&quot;\ * #,##0_);_(&quot;₲&quot;\ * \(#,##0\);_(&quot;₲&quot;\ * &quot;-&quot;_);_(@_)"/>
  </numFmts>
  <fonts count="132"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name val="Arial"/>
      <family val="2"/>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sz val="10"/>
      <color theme="1"/>
      <name val="Calibri"/>
      <family val="2"/>
    </font>
    <font>
      <b/>
      <sz val="11"/>
      <color theme="1"/>
      <name val="Arial"/>
      <family val="2"/>
    </font>
    <font>
      <b/>
      <sz val="12"/>
      <color theme="4" tint="-0.499984740745262"/>
      <name val="Arial"/>
      <family val="2"/>
    </font>
    <font>
      <sz val="10"/>
      <color rgb="FFC00000"/>
      <name val="Arial"/>
      <family val="2"/>
    </font>
    <font>
      <b/>
      <sz val="20"/>
      <color theme="1"/>
      <name val="Calibri"/>
      <family val="2"/>
      <scheme val="minor"/>
    </font>
    <font>
      <i/>
      <sz val="10"/>
      <name val="Arial"/>
      <family val="2"/>
    </font>
    <font>
      <sz val="8"/>
      <name val="Calibri"/>
      <family val="2"/>
      <scheme val="minor"/>
    </font>
    <font>
      <b/>
      <u/>
      <sz val="11"/>
      <color theme="1"/>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9"/>
      <color rgb="FF000000"/>
      <name val="Arial"/>
      <family val="2"/>
    </font>
    <font>
      <sz val="11"/>
      <color rgb="FF9C6500"/>
      <name val="Calibri"/>
      <family val="2"/>
      <scheme val="minor"/>
    </font>
    <font>
      <b/>
      <sz val="18"/>
      <color theme="3"/>
      <name val="Calibri Light"/>
      <family val="2"/>
      <scheme val="major"/>
    </font>
    <font>
      <sz val="9"/>
      <color theme="0" tint="-4.9989318521683403E-2"/>
      <name val="Arial"/>
      <family val="2"/>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indexed="8"/>
      <name val="Calibri"/>
      <family val="2"/>
      <charset val="1"/>
    </font>
    <font>
      <b/>
      <u/>
      <sz val="9"/>
      <color theme="1"/>
      <name val="Arial"/>
      <family val="2"/>
    </font>
    <font>
      <b/>
      <sz val="14"/>
      <name val="Calibri"/>
      <family val="2"/>
      <scheme val="minor"/>
    </font>
    <font>
      <b/>
      <sz val="10"/>
      <name val="Arial Black"/>
      <family val="2"/>
    </font>
    <font>
      <sz val="9"/>
      <color theme="0"/>
      <name val="Arial"/>
      <family val="2"/>
    </font>
    <font>
      <b/>
      <sz val="15"/>
      <color theme="3"/>
      <name val="Calibri"/>
      <family val="2"/>
      <scheme val="minor"/>
    </font>
    <font>
      <sz val="10"/>
      <name val="Verdana"/>
      <family val="2"/>
    </font>
    <font>
      <sz val="8"/>
      <name val="Verdana"/>
      <family val="2"/>
    </font>
    <font>
      <sz val="10"/>
      <name val="Times New Roman"/>
      <family val="1"/>
    </font>
    <font>
      <sz val="10"/>
      <color indexed="8"/>
      <name val="Arial"/>
      <family val="2"/>
    </font>
    <font>
      <u/>
      <sz val="7.5"/>
      <color indexed="36"/>
      <name val="Arial"/>
      <family val="2"/>
    </font>
    <font>
      <u/>
      <sz val="7.5"/>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1"/>
      <color indexed="8"/>
      <name val="Courier"/>
      <family val="3"/>
    </font>
    <font>
      <i/>
      <sz val="1"/>
      <color indexed="8"/>
      <name val="Courier"/>
      <family val="3"/>
    </font>
    <font>
      <sz val="10"/>
      <color indexed="8"/>
      <name val="MS Sans Serif"/>
      <family val="2"/>
    </font>
    <font>
      <b/>
      <sz val="9"/>
      <color indexed="8"/>
      <name val="Arial"/>
      <family val="2"/>
    </font>
    <font>
      <u/>
      <sz val="11"/>
      <color theme="1"/>
      <name val="Calibri"/>
      <family val="2"/>
      <scheme val="minor"/>
    </font>
    <font>
      <sz val="18"/>
      <color theme="3"/>
      <name val="Calibri Light"/>
      <family val="2"/>
      <scheme val="major"/>
    </font>
    <font>
      <sz val="11"/>
      <color rgb="FF006100"/>
      <name val="Calibri"/>
      <family val="2"/>
      <scheme val="minor"/>
    </font>
    <font>
      <sz val="11"/>
      <color rgb="FF9C5700"/>
      <name val="Calibri"/>
      <family val="2"/>
      <scheme val="minor"/>
    </font>
  </fonts>
  <fills count="6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55"/>
      </patternFill>
    </fill>
    <fill>
      <patternFill patternType="solid">
        <fgColor rgb="FFC6EFCE"/>
      </patternFill>
    </fill>
  </fills>
  <borders count="79">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theme="0"/>
      </left>
      <right style="medium">
        <color theme="0"/>
      </right>
      <top style="medium">
        <color theme="0"/>
      </top>
      <bottom/>
      <diagonal/>
    </border>
    <border>
      <left style="thin">
        <color indexed="64"/>
      </left>
      <right style="thin">
        <color indexed="64"/>
      </right>
      <top style="thin">
        <color indexed="64"/>
      </top>
      <bottom style="medium">
        <color indexed="6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hair">
        <color indexed="8"/>
      </bottom>
      <diagonal/>
    </border>
    <border>
      <left style="medium">
        <color indexed="64"/>
      </left>
      <right/>
      <top style="thin">
        <color indexed="64"/>
      </top>
      <bottom style="double">
        <color indexed="64"/>
      </bottom>
      <diagonal/>
    </border>
    <border>
      <left/>
      <right/>
      <top/>
      <bottom style="thick">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top style="medium">
        <color indexed="64"/>
      </top>
      <bottom/>
      <diagonal/>
    </border>
    <border>
      <left/>
      <right style="medium">
        <color indexed="64"/>
      </right>
      <top style="thin">
        <color indexed="64"/>
      </top>
      <bottom style="medium">
        <color indexed="64"/>
      </bottom>
      <diagonal/>
    </border>
    <border>
      <left style="medium">
        <color indexed="64"/>
      </left>
      <right/>
      <top style="medium">
        <color indexed="64"/>
      </top>
      <bottom style="double">
        <color indexed="64"/>
      </bottom>
      <diagonal/>
    </border>
    <border>
      <left style="thin">
        <color rgb="FFFFFFFF"/>
      </left>
      <right/>
      <top style="thin">
        <color rgb="FFFFFFFF"/>
      </top>
      <bottom/>
      <diagonal/>
    </border>
    <border>
      <left style="thin">
        <color theme="0"/>
      </left>
      <right style="thin">
        <color theme="0"/>
      </right>
      <top style="thin">
        <color rgb="FFFFFFFF"/>
      </top>
      <bottom/>
      <diagonal/>
    </border>
  </borders>
  <cellStyleXfs count="7734">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2" fontId="1" fillId="0" borderId="0" applyFont="0" applyFill="0" applyBorder="0" applyAlignment="0" applyProtection="0"/>
    <xf numFmtId="0" fontId="41" fillId="0" borderId="0"/>
    <xf numFmtId="171" fontId="4" fillId="0" borderId="0" applyFont="0" applyFill="0" applyBorder="0" applyAlignment="0" applyProtection="0"/>
    <xf numFmtId="164" fontId="1" fillId="0" borderId="0" applyFont="0" applyFill="0" applyBorder="0" applyAlignment="0" applyProtection="0"/>
    <xf numFmtId="0" fontId="41"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0" fontId="80" fillId="0" borderId="48" applyNumberFormat="0" applyFill="0" applyAlignment="0" applyProtection="0"/>
    <xf numFmtId="0" fontId="81" fillId="0" borderId="49" applyNumberFormat="0" applyFill="0" applyAlignment="0" applyProtection="0"/>
    <xf numFmtId="0" fontId="81" fillId="0" borderId="0" applyNumberFormat="0" applyFill="0" applyBorder="0" applyAlignment="0" applyProtection="0"/>
    <xf numFmtId="0" fontId="82" fillId="13" borderId="0" applyNumberFormat="0" applyBorder="0" applyAlignment="0" applyProtection="0"/>
    <xf numFmtId="0" fontId="83" fillId="15" borderId="50" applyNumberFormat="0" applyAlignment="0" applyProtection="0"/>
    <xf numFmtId="0" fontId="84" fillId="16" borderId="51" applyNumberFormat="0" applyAlignment="0" applyProtection="0"/>
    <xf numFmtId="0" fontId="85" fillId="16" borderId="50" applyNumberFormat="0" applyAlignment="0" applyProtection="0"/>
    <xf numFmtId="0" fontId="86" fillId="0" borderId="52" applyNumberFormat="0" applyFill="0" applyAlignment="0" applyProtection="0"/>
    <xf numFmtId="0" fontId="43" fillId="17" borderId="53" applyNumberFormat="0" applyAlignment="0" applyProtection="0"/>
    <xf numFmtId="0" fontId="44" fillId="0" borderId="0" applyNumberFormat="0" applyFill="0" applyBorder="0" applyAlignment="0" applyProtection="0"/>
    <xf numFmtId="0" fontId="87" fillId="0" borderId="0" applyNumberFormat="0" applyFill="0" applyBorder="0" applyAlignment="0" applyProtection="0"/>
    <xf numFmtId="0" fontId="34" fillId="0" borderId="55" applyNumberFormat="0" applyFill="0" applyAlignment="0" applyProtection="0"/>
    <xf numFmtId="0" fontId="8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8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8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8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8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8"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0" borderId="0"/>
    <xf numFmtId="0" fontId="4" fillId="0" borderId="0"/>
    <xf numFmtId="0" fontId="4" fillId="0" borderId="0"/>
    <xf numFmtId="0" fontId="88" fillId="22" borderId="0" applyNumberFormat="0" applyBorder="0" applyAlignment="0" applyProtection="0"/>
    <xf numFmtId="0" fontId="88" fillId="26" borderId="0" applyNumberFormat="0" applyBorder="0" applyAlignment="0" applyProtection="0"/>
    <xf numFmtId="0" fontId="88" fillId="30" borderId="0" applyNumberFormat="0" applyBorder="0" applyAlignment="0" applyProtection="0"/>
    <xf numFmtId="0" fontId="88" fillId="34" borderId="0" applyNumberFormat="0" applyBorder="0" applyAlignment="0" applyProtection="0"/>
    <xf numFmtId="0" fontId="88" fillId="38" borderId="0" applyNumberFormat="0" applyBorder="0" applyAlignment="0" applyProtection="0"/>
    <xf numFmtId="0" fontId="88" fillId="42" borderId="0" applyNumberFormat="0" applyBorder="0" applyAlignment="0" applyProtection="0"/>
    <xf numFmtId="0" fontId="90" fillId="14" borderId="0" applyNumberFormat="0" applyBorder="0" applyAlignment="0" applyProtection="0"/>
    <xf numFmtId="0" fontId="1" fillId="0" borderId="0"/>
    <xf numFmtId="0" fontId="1" fillId="18" borderId="54" applyNumberFormat="0" applyFont="0" applyAlignment="0" applyProtection="0"/>
    <xf numFmtId="0" fontId="91" fillId="0" borderId="0" applyNumberForma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8" fillId="0" borderId="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37" fontId="93" fillId="0" borderId="0"/>
    <xf numFmtId="43" fontId="1" fillId="0" borderId="0" applyFont="0" applyFill="0" applyBorder="0" applyAlignment="0" applyProtection="0"/>
    <xf numFmtId="0" fontId="51" fillId="0" borderId="0"/>
    <xf numFmtId="0" fontId="94" fillId="0" borderId="0"/>
    <xf numFmtId="0" fontId="95" fillId="0" borderId="0"/>
    <xf numFmtId="0" fontId="96" fillId="0" borderId="0"/>
    <xf numFmtId="174"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174"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9" fontId="1" fillId="0" borderId="0" applyFont="0" applyFill="0" applyBorder="0" applyAlignment="0" applyProtection="0"/>
    <xf numFmtId="0" fontId="5" fillId="0" borderId="0"/>
    <xf numFmtId="174" fontId="1" fillId="0" borderId="0" applyFont="0" applyFill="0" applyBorder="0" applyAlignment="0" applyProtection="0"/>
    <xf numFmtId="174" fontId="1" fillId="0" borderId="0" applyFont="0" applyFill="0" applyBorder="0" applyAlignment="0" applyProtection="0"/>
    <xf numFmtId="0" fontId="52" fillId="0" borderId="0"/>
    <xf numFmtId="0" fontId="1" fillId="0" borderId="0"/>
    <xf numFmtId="43" fontId="5" fillId="0" borderId="0" applyFont="0" applyFill="0" applyBorder="0" applyAlignment="0" applyProtection="0"/>
    <xf numFmtId="175" fontId="97" fillId="0" borderId="0" applyBorder="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0" fontId="52"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0" fontId="52" fillId="0" borderId="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176" fontId="5" fillId="0" borderId="0" applyFont="0" applyFill="0" applyBorder="0" applyAlignment="0" applyProtection="0"/>
    <xf numFmtId="172" fontId="56" fillId="0" borderId="0" applyFont="0" applyFill="0" applyBorder="0" applyAlignment="0" applyProtection="0"/>
    <xf numFmtId="0" fontId="56" fillId="0" borderId="0"/>
    <xf numFmtId="0" fontId="5" fillId="0" borderId="0"/>
    <xf numFmtId="0" fontId="1" fillId="0" borderId="0"/>
    <xf numFmtId="9" fontId="56" fillId="0" borderId="0" applyFont="0" applyFill="0" applyBorder="0" applyAlignment="0" applyProtection="0"/>
    <xf numFmtId="174" fontId="1"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1" fillId="0" borderId="0" applyFont="0" applyFill="0" applyBorder="0" applyAlignment="0" applyProtection="0"/>
    <xf numFmtId="174" fontId="5" fillId="0" borderId="0" applyFont="0" applyFill="0" applyBorder="0" applyAlignment="0" applyProtection="0"/>
    <xf numFmtId="0" fontId="1" fillId="0" borderId="0"/>
    <xf numFmtId="174" fontId="1" fillId="0" borderId="0" applyFont="0" applyFill="0" applyBorder="0" applyAlignment="0" applyProtection="0"/>
    <xf numFmtId="172" fontId="56"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3" fillId="0" borderId="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9" fontId="4" fillId="0" borderId="0" applyFont="0" applyFill="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 fillId="0" borderId="0"/>
    <xf numFmtId="0" fontId="1" fillId="0" borderId="0"/>
    <xf numFmtId="0" fontId="4" fillId="0" borderId="0"/>
    <xf numFmtId="9" fontId="4" fillId="0" borderId="0" applyFont="0" applyFill="0" applyBorder="0" applyAlignment="0" applyProtection="0"/>
    <xf numFmtId="180" fontId="4" fillId="0" borderId="0" applyFont="0" applyFill="0" applyBorder="0" applyAlignment="0" applyProtection="0"/>
    <xf numFmtId="0" fontId="1" fillId="0" borderId="0"/>
    <xf numFmtId="0" fontId="4" fillId="0" borderId="0"/>
    <xf numFmtId="180" fontId="4" fillId="0" borderId="0" applyFont="0" applyFill="0" applyBorder="0" applyAlignment="0" applyProtection="0"/>
    <xf numFmtId="180" fontId="4" fillId="0" borderId="0" applyFont="0" applyFill="0" applyBorder="0" applyAlignment="0" applyProtection="0"/>
    <xf numFmtId="9" fontId="4" fillId="0" borderId="0" applyFont="0" applyFill="0" applyBorder="0" applyAlignment="0" applyProtection="0"/>
    <xf numFmtId="178" fontId="4" fillId="0" borderId="0" applyFont="0" applyFill="0" applyBorder="0" applyAlignment="0" applyProtection="0"/>
    <xf numFmtId="177" fontId="4" fillId="0" borderId="0" applyFont="0" applyFill="0" applyBorder="0" applyAlignment="0" applyProtection="0"/>
    <xf numFmtId="9" fontId="4" fillId="0" borderId="0" applyFont="0" applyFill="0" applyBorder="0" applyAlignment="0" applyProtection="0"/>
    <xf numFmtId="174" fontId="4" fillId="0" borderId="0" applyFont="0" applyFill="0" applyBorder="0" applyAlignment="0" applyProtection="0"/>
    <xf numFmtId="178" fontId="4" fillId="0" borderId="0" applyFont="0" applyFill="0" applyBorder="0" applyAlignment="0" applyProtection="0"/>
    <xf numFmtId="0" fontId="4" fillId="0" borderId="0"/>
    <xf numFmtId="43" fontId="1" fillId="0" borderId="0" applyFont="0" applyFill="0" applyBorder="0" applyAlignment="0" applyProtection="0"/>
    <xf numFmtId="0" fontId="4" fillId="0" borderId="0"/>
    <xf numFmtId="178" fontId="4" fillId="0" borderId="0" applyFont="0" applyFill="0" applyBorder="0" applyAlignment="0" applyProtection="0"/>
    <xf numFmtId="0" fontId="4" fillId="0" borderId="0"/>
    <xf numFmtId="178" fontId="4" fillId="0" borderId="0" applyFont="0" applyFill="0" applyBorder="0" applyAlignment="0" applyProtection="0"/>
    <xf numFmtId="178" fontId="4" fillId="0" borderId="0" applyFont="0" applyFill="0" applyBorder="0" applyAlignment="0" applyProtection="0"/>
    <xf numFmtId="0" fontId="103" fillId="0" borderId="58"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4" fillId="0" borderId="0"/>
    <xf numFmtId="43" fontId="1" fillId="0" borderId="0" applyFont="0" applyFill="0" applyBorder="0" applyAlignment="0" applyProtection="0"/>
    <xf numFmtId="41"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9" fontId="4" fillId="0" borderId="0" applyFont="0" applyFill="0" applyBorder="0" applyAlignment="0" applyProtection="0"/>
    <xf numFmtId="0" fontId="104" fillId="0" borderId="0"/>
    <xf numFmtId="0" fontId="106" fillId="0" borderId="0" applyNumberFormat="0" applyFill="0" applyBorder="0" applyAlignment="0" applyProtection="0"/>
    <xf numFmtId="0" fontId="106" fillId="0" borderId="0" applyNumberForma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10" fillId="54" borderId="0" applyNumberFormat="0" applyBorder="0" applyAlignment="0" applyProtection="0"/>
    <xf numFmtId="0" fontId="110" fillId="50" borderId="0" applyNumberFormat="0" applyBorder="0" applyAlignment="0" applyProtection="0"/>
    <xf numFmtId="0" fontId="110" fillId="52" borderId="0" applyNumberFormat="0" applyBorder="0" applyAlignment="0" applyProtection="0"/>
    <xf numFmtId="0" fontId="110" fillId="55" borderId="0" applyNumberFormat="0" applyBorder="0" applyAlignment="0" applyProtection="0"/>
    <xf numFmtId="0" fontId="110" fillId="56" borderId="0" applyNumberFormat="0" applyBorder="0" applyAlignment="0" applyProtection="0"/>
    <xf numFmtId="0" fontId="110" fillId="57" borderId="0" applyNumberFormat="0" applyBorder="0" applyAlignment="0" applyProtection="0"/>
    <xf numFmtId="0" fontId="88" fillId="22" borderId="0" applyNumberFormat="0" applyBorder="0" applyAlignment="0" applyProtection="0"/>
    <xf numFmtId="0" fontId="88" fillId="26" borderId="0" applyNumberFormat="0" applyBorder="0" applyAlignment="0" applyProtection="0"/>
    <xf numFmtId="0" fontId="88" fillId="30" borderId="0" applyNumberFormat="0" applyBorder="0" applyAlignment="0" applyProtection="0"/>
    <xf numFmtId="0" fontId="88" fillId="34" borderId="0" applyNumberFormat="0" applyBorder="0" applyAlignment="0" applyProtection="0"/>
    <xf numFmtId="0" fontId="88" fillId="38" borderId="0" applyNumberFormat="0" applyBorder="0" applyAlignment="0" applyProtection="0"/>
    <xf numFmtId="0" fontId="88" fillId="42" borderId="0" applyNumberFormat="0" applyBorder="0" applyAlignment="0" applyProtection="0"/>
    <xf numFmtId="0" fontId="110" fillId="59" borderId="0" applyNumberFormat="0" applyBorder="0" applyAlignment="0" applyProtection="0"/>
    <xf numFmtId="0" fontId="110" fillId="60" borderId="0" applyNumberFormat="0" applyBorder="0" applyAlignment="0" applyProtection="0"/>
    <xf numFmtId="0" fontId="110" fillId="61" borderId="0" applyNumberFormat="0" applyBorder="0" applyAlignment="0" applyProtection="0"/>
    <xf numFmtId="0" fontId="110" fillId="55" borderId="0" applyNumberFormat="0" applyBorder="0" applyAlignment="0" applyProtection="0"/>
    <xf numFmtId="0" fontId="110" fillId="56" borderId="0" applyNumberFormat="0" applyBorder="0" applyAlignment="0" applyProtection="0"/>
    <xf numFmtId="0" fontId="110" fillId="58" borderId="0" applyNumberFormat="0" applyBorder="0" applyAlignment="0" applyProtection="0"/>
    <xf numFmtId="0" fontId="111" fillId="44" borderId="0" applyNumberFormat="0" applyBorder="0" applyAlignment="0" applyProtection="0"/>
    <xf numFmtId="0" fontId="112" fillId="62" borderId="59"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13" fillId="63" borderId="60" applyNumberFormat="0" applyAlignment="0" applyProtection="0"/>
    <xf numFmtId="0" fontId="4" fillId="0" borderId="0" applyFont="0" applyFill="0" applyBorder="0" applyAlignment="0" applyProtection="0"/>
    <xf numFmtId="187"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0" fontId="107" fillId="0" borderId="0">
      <alignment vertical="top"/>
    </xf>
    <xf numFmtId="183" fontId="4" fillId="0" borderId="0" applyFont="0" applyFill="0" applyBorder="0" applyAlignment="0" applyProtection="0"/>
    <xf numFmtId="183" fontId="4" fillId="0" borderId="0" applyFont="0" applyFill="0" applyBorder="0" applyAlignment="0" applyProtection="0"/>
    <xf numFmtId="0" fontId="114" fillId="0" borderId="0" applyNumberFormat="0" applyFill="0" applyBorder="0" applyAlignment="0" applyProtection="0"/>
    <xf numFmtId="189" fontId="124" fillId="0" borderId="0">
      <protection locked="0"/>
    </xf>
    <xf numFmtId="189" fontId="124" fillId="0" borderId="0">
      <protection locked="0"/>
    </xf>
    <xf numFmtId="189" fontId="125" fillId="0" borderId="0">
      <protection locked="0"/>
    </xf>
    <xf numFmtId="189" fontId="124" fillId="0" borderId="0">
      <protection locked="0"/>
    </xf>
    <xf numFmtId="189" fontId="124" fillId="0" borderId="0">
      <protection locked="0"/>
    </xf>
    <xf numFmtId="189" fontId="124" fillId="0" borderId="0">
      <protection locked="0"/>
    </xf>
    <xf numFmtId="189" fontId="125" fillId="0" borderId="0">
      <protection locked="0"/>
    </xf>
    <xf numFmtId="0" fontId="108" fillId="0" borderId="0" applyNumberFormat="0" applyFill="0" applyBorder="0" applyAlignment="0" applyProtection="0">
      <alignment vertical="top"/>
      <protection locked="0"/>
    </xf>
    <xf numFmtId="0" fontId="115" fillId="45" borderId="0" applyNumberFormat="0" applyBorder="0" applyAlignment="0" applyProtection="0"/>
    <xf numFmtId="0" fontId="116" fillId="0" borderId="61" applyNumberFormat="0" applyFill="0" applyAlignment="0" applyProtection="0"/>
    <xf numFmtId="0" fontId="117" fillId="0" borderId="62" applyNumberFormat="0" applyFill="0" applyAlignment="0" applyProtection="0"/>
    <xf numFmtId="0" fontId="118" fillId="0" borderId="63" applyNumberFormat="0" applyFill="0" applyAlignment="0" applyProtection="0"/>
    <xf numFmtId="0" fontId="118" fillId="0" borderId="0" applyNumberFormat="0" applyFill="0" applyBorder="0" applyAlignment="0" applyProtection="0"/>
    <xf numFmtId="0" fontId="109" fillId="0" borderId="0" applyNumberFormat="0" applyFill="0" applyBorder="0" applyAlignment="0" applyProtection="0">
      <alignment vertical="top"/>
      <protection locked="0"/>
    </xf>
    <xf numFmtId="41" fontId="4" fillId="0" borderId="0" applyFont="0" applyFill="0" applyBorder="0" applyAlignment="0" applyProtection="0"/>
    <xf numFmtId="0" fontId="119" fillId="48" borderId="59" applyNumberFormat="0" applyAlignment="0" applyProtection="0"/>
    <xf numFmtId="0" fontId="120" fillId="0" borderId="64" applyNumberFormat="0" applyFill="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17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171" fontId="1" fillId="0" borderId="0" applyFont="0" applyFill="0" applyBorder="0" applyAlignment="0" applyProtection="0"/>
    <xf numFmtId="17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2"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2"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4" fontId="1" fillId="0" borderId="0" applyFont="0" applyFill="0" applyBorder="0" applyAlignment="0" applyProtection="0"/>
    <xf numFmtId="172" fontId="1" fillId="0" borderId="0" applyFont="0" applyFill="0" applyBorder="0" applyAlignment="0" applyProtection="0"/>
    <xf numFmtId="172" fontId="105"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2"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2" fontId="105"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88" fontId="4" fillId="0" borderId="0" applyFill="0" applyBorder="0" applyAlignment="0" applyProtection="0"/>
    <xf numFmtId="181" fontId="105" fillId="0" borderId="0" applyFont="0" applyFill="0" applyBorder="0" applyAlignment="0" applyProtection="0"/>
    <xf numFmtId="190" fontId="104"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0" fontId="90" fillId="14" borderId="0" applyNumberFormat="0" applyBorder="0" applyAlignment="0" applyProtection="0"/>
    <xf numFmtId="0" fontId="104" fillId="0" borderId="0"/>
    <xf numFmtId="0" fontId="104"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9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4" fillId="0" borderId="0"/>
    <xf numFmtId="0" fontId="1" fillId="0" borderId="0"/>
    <xf numFmtId="0" fontId="1" fillId="0" borderId="0"/>
    <xf numFmtId="0" fontId="104" fillId="0" borderId="0"/>
    <xf numFmtId="0" fontId="104" fillId="0" borderId="0"/>
    <xf numFmtId="0" fontId="5" fillId="51" borderId="65" applyNumberFormat="0" applyFont="0" applyAlignment="0" applyProtection="0"/>
    <xf numFmtId="0" fontId="5" fillId="51" borderId="65" applyNumberFormat="0" applyFont="0" applyAlignment="0" applyProtection="0"/>
    <xf numFmtId="0" fontId="121" fillId="62" borderId="66" applyNumberFormat="0" applyAlignment="0" applyProtection="0"/>
    <xf numFmtId="184" fontId="4"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4" fillId="0" borderId="0" applyFont="0" applyFill="0" applyBorder="0" applyAlignment="0" applyProtection="0"/>
    <xf numFmtId="9" fontId="4" fillId="0" borderId="0" applyFill="0" applyBorder="0" applyAlignment="0" applyProtection="0"/>
    <xf numFmtId="3" fontId="4" fillId="0" borderId="0" applyFont="0" applyFill="0" applyBorder="0" applyAlignment="0" applyProtection="0"/>
    <xf numFmtId="43" fontId="4" fillId="0" borderId="0" applyFont="0" applyFill="0" applyBorder="0" applyAlignment="0" applyProtection="0"/>
    <xf numFmtId="0" fontId="122" fillId="0" borderId="0" applyNumberFormat="0" applyFill="0" applyBorder="0" applyAlignment="0" applyProtection="0"/>
    <xf numFmtId="0" fontId="91" fillId="0" borderId="0" applyNumberFormat="0" applyFill="0" applyBorder="0" applyAlignment="0" applyProtection="0"/>
    <xf numFmtId="0" fontId="123" fillId="0" borderId="0" applyNumberForma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6" fillId="0" borderId="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104" fillId="0" borderId="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1"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105" fillId="0" borderId="0" applyFont="0" applyFill="0" applyBorder="0" applyAlignment="0" applyProtection="0"/>
    <xf numFmtId="181" fontId="105" fillId="0" borderId="0" applyFont="0" applyFill="0" applyBorder="0" applyAlignment="0" applyProtection="0"/>
    <xf numFmtId="0" fontId="104" fillId="0" borderId="0"/>
    <xf numFmtId="0" fontId="15" fillId="0" borderId="0" applyNumberFormat="0" applyFill="0" applyBorder="0" applyAlignment="0" applyProtection="0">
      <alignment vertical="top"/>
      <protection locked="0"/>
    </xf>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1" fontId="105"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14" fillId="0" borderId="0" applyNumberFormat="0" applyFill="0" applyBorder="0" applyAlignment="0" applyProtection="0"/>
    <xf numFmtId="17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0" fontId="4" fillId="0" borderId="0" applyFont="0" applyFill="0" applyBorder="0" applyAlignment="0" applyProtection="0"/>
    <xf numFmtId="43" fontId="105" fillId="0" borderId="0" applyFont="0" applyFill="0" applyBorder="0" applyAlignment="0" applyProtection="0"/>
    <xf numFmtId="172" fontId="4" fillId="0" borderId="0" applyFont="0" applyFill="0" applyBorder="0" applyAlignment="0" applyProtection="0"/>
    <xf numFmtId="43" fontId="1" fillId="0" borderId="0" applyFont="0" applyFill="0" applyBorder="0" applyAlignment="0" applyProtection="0"/>
    <xf numFmtId="0" fontId="104" fillId="0" borderId="0"/>
    <xf numFmtId="43" fontId="1" fillId="0" borderId="0" applyFont="0" applyFill="0" applyBorder="0" applyAlignment="0" applyProtection="0"/>
    <xf numFmtId="41" fontId="4" fillId="0" borderId="0" applyFont="0" applyFill="0" applyBorder="0" applyAlignment="0" applyProtection="0"/>
    <xf numFmtId="0" fontId="4" fillId="0" borderId="0"/>
    <xf numFmtId="41" fontId="1" fillId="0" borderId="0" applyFont="0" applyFill="0" applyBorder="0" applyAlignment="0" applyProtection="0"/>
    <xf numFmtId="43" fontId="4" fillId="0" borderId="0" applyFont="0" applyFill="0" applyBorder="0" applyAlignment="0" applyProtection="0"/>
    <xf numFmtId="0" fontId="104" fillId="0" borderId="0"/>
    <xf numFmtId="0" fontId="4" fillId="0" borderId="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0" fontId="126" fillId="0" borderId="0"/>
    <xf numFmtId="43" fontId="1" fillId="0" borderId="0" applyFont="0" applyFill="0" applyBorder="0" applyAlignment="0" applyProtection="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6" fillId="0" borderId="0"/>
    <xf numFmtId="41" fontId="127" fillId="0" borderId="0" applyFont="0" applyFill="0" applyBorder="0" applyAlignment="0" applyProtection="0"/>
    <xf numFmtId="0" fontId="126" fillId="0" borderId="0"/>
    <xf numFmtId="9" fontId="12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9"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 fillId="0" borderId="0"/>
    <xf numFmtId="0" fontId="1" fillId="0" borderId="0"/>
    <xf numFmtId="180" fontId="4" fillId="0" borderId="0" applyFont="0" applyFill="0" applyBorder="0" applyAlignment="0" applyProtection="0"/>
    <xf numFmtId="0" fontId="1" fillId="0" borderId="0"/>
    <xf numFmtId="180" fontId="4" fillId="0" borderId="0" applyFont="0" applyFill="0" applyBorder="0" applyAlignment="0" applyProtection="0"/>
    <xf numFmtId="180" fontId="4" fillId="0" borderId="0" applyFont="0" applyFill="0" applyBorder="0" applyAlignment="0" applyProtection="0"/>
    <xf numFmtId="9" fontId="4" fillId="0" borderId="0" applyFont="0" applyFill="0" applyBorder="0" applyAlignment="0" applyProtection="0"/>
    <xf numFmtId="178" fontId="4" fillId="0" borderId="0" applyFont="0" applyFill="0" applyBorder="0" applyAlignment="0" applyProtection="0"/>
    <xf numFmtId="177" fontId="4" fillId="0" borderId="0" applyFont="0" applyFill="0" applyBorder="0" applyAlignment="0" applyProtection="0"/>
    <xf numFmtId="174" fontId="4" fillId="0" borderId="0" applyFont="0" applyFill="0" applyBorder="0" applyAlignment="0" applyProtection="0"/>
    <xf numFmtId="178" fontId="4" fillId="0" borderId="0" applyFont="0" applyFill="0" applyBorder="0" applyAlignment="0" applyProtection="0"/>
    <xf numFmtId="0" fontId="4" fillId="0" borderId="0"/>
    <xf numFmtId="43" fontId="1" fillId="0" borderId="0" applyFont="0" applyFill="0" applyBorder="0" applyAlignment="0" applyProtection="0"/>
    <xf numFmtId="0" fontId="4" fillId="0" borderId="0"/>
    <xf numFmtId="178" fontId="4" fillId="0" borderId="0" applyFont="0" applyFill="0" applyBorder="0" applyAlignment="0" applyProtection="0"/>
    <xf numFmtId="0" fontId="4" fillId="0" borderId="0"/>
    <xf numFmtId="178" fontId="4" fillId="0" borderId="0" applyFont="0" applyFill="0" applyBorder="0" applyAlignment="0" applyProtection="0"/>
    <xf numFmtId="178" fontId="4" fillId="0" borderId="0" applyFont="0" applyFill="0" applyBorder="0" applyAlignment="0" applyProtection="0"/>
    <xf numFmtId="177"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0" fontId="129" fillId="0" borderId="0" applyNumberFormat="0" applyFill="0" applyBorder="0" applyAlignment="0" applyProtection="0"/>
    <xf numFmtId="0" fontId="130" fillId="64" borderId="0" applyNumberFormat="0" applyBorder="0" applyAlignment="0" applyProtection="0"/>
    <xf numFmtId="0" fontId="131" fillId="14" borderId="0" applyNumberFormat="0" applyBorder="0" applyAlignment="0" applyProtection="0"/>
    <xf numFmtId="0" fontId="1" fillId="18" borderId="54" applyNumberFormat="0" applyFont="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cellStyleXfs>
  <cellXfs count="702">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6" fontId="3" fillId="2" borderId="9" xfId="1" applyNumberFormat="1" applyFont="1" applyFill="1" applyBorder="1"/>
    <xf numFmtId="167"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5" fontId="9" fillId="2" borderId="0" xfId="10" applyNumberFormat="1" applyFont="1" applyFill="1" applyBorder="1"/>
    <xf numFmtId="165" fontId="3" fillId="2" borderId="0" xfId="0" applyNumberFormat="1" applyFont="1" applyFill="1"/>
    <xf numFmtId="165" fontId="4" fillId="2" borderId="0" xfId="10" applyNumberFormat="1" applyFont="1" applyFill="1"/>
    <xf numFmtId="0" fontId="2" fillId="0" borderId="0" xfId="0" applyFont="1"/>
    <xf numFmtId="165" fontId="9" fillId="2" borderId="4" xfId="10" applyNumberFormat="1" applyFont="1" applyFill="1" applyBorder="1"/>
    <xf numFmtId="0" fontId="4" fillId="2" borderId="0" xfId="3" applyFill="1" applyAlignment="1">
      <alignment horizontal="left"/>
    </xf>
    <xf numFmtId="41" fontId="9" fillId="2" borderId="4" xfId="8" applyFont="1" applyFill="1" applyBorder="1"/>
    <xf numFmtId="0" fontId="11" fillId="0" borderId="0" xfId="0" applyFont="1" applyAlignment="1">
      <alignment vertical="center"/>
    </xf>
    <xf numFmtId="41" fontId="3" fillId="2" borderId="0" xfId="8" applyFont="1" applyFill="1"/>
    <xf numFmtId="14" fontId="9" fillId="2" borderId="0" xfId="3" quotePrefix="1" applyNumberFormat="1" applyFont="1" applyFill="1" applyAlignment="1">
      <alignment horizontal="center"/>
    </xf>
    <xf numFmtId="41" fontId="2" fillId="2" borderId="4" xfId="0" applyNumberFormat="1" applyFont="1" applyFill="1" applyBorder="1"/>
    <xf numFmtId="0" fontId="9" fillId="2" borderId="1" xfId="12" applyFont="1" applyFill="1" applyBorder="1" applyAlignment="1">
      <alignment horizontal="left"/>
    </xf>
    <xf numFmtId="0" fontId="4" fillId="2" borderId="0" xfId="0" applyFont="1" applyFill="1"/>
    <xf numFmtId="167"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5"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5" fontId="3" fillId="0" borderId="0" xfId="0" applyNumberFormat="1" applyFont="1"/>
    <xf numFmtId="167" fontId="3" fillId="0" borderId="0" xfId="0" applyNumberFormat="1" applyFont="1"/>
    <xf numFmtId="0" fontId="8" fillId="0" borderId="0" xfId="0" applyFont="1"/>
    <xf numFmtId="0" fontId="17" fillId="0" borderId="0" xfId="0" applyFont="1"/>
    <xf numFmtId="165" fontId="17" fillId="0" borderId="0" xfId="1" applyNumberFormat="1" applyFont="1"/>
    <xf numFmtId="165" fontId="9" fillId="0" borderId="4" xfId="1" applyNumberFormat="1" applyFont="1" applyBorder="1"/>
    <xf numFmtId="165" fontId="17" fillId="0" borderId="0" xfId="0" applyNumberFormat="1" applyFont="1"/>
    <xf numFmtId="167" fontId="4" fillId="0" borderId="0" xfId="1" applyNumberFormat="1" applyFont="1"/>
    <xf numFmtId="165" fontId="18" fillId="0" borderId="0" xfId="1" applyNumberFormat="1" applyFont="1"/>
    <xf numFmtId="165" fontId="18" fillId="0" borderId="0" xfId="0" applyNumberFormat="1" applyFont="1"/>
    <xf numFmtId="170" fontId="3" fillId="0" borderId="0" xfId="0" applyNumberFormat="1" applyFont="1" applyAlignment="1">
      <alignment horizontal="right"/>
    </xf>
    <xf numFmtId="165" fontId="4" fillId="0" borderId="0" xfId="1" applyNumberFormat="1" applyFont="1"/>
    <xf numFmtId="165" fontId="9" fillId="0" borderId="0" xfId="1" applyNumberFormat="1" applyFont="1"/>
    <xf numFmtId="0" fontId="19" fillId="0" borderId="0" xfId="0" applyFont="1"/>
    <xf numFmtId="165" fontId="19" fillId="0" borderId="0" xfId="1" applyNumberFormat="1" applyFont="1"/>
    <xf numFmtId="0" fontId="4" fillId="0" borderId="0" xfId="75"/>
    <xf numFmtId="165" fontId="3" fillId="0" borderId="0" xfId="1" applyNumberFormat="1" applyFont="1"/>
    <xf numFmtId="0" fontId="3" fillId="0" borderId="0" xfId="0" applyFont="1" applyAlignment="1">
      <alignment horizontal="left"/>
    </xf>
    <xf numFmtId="165" fontId="3" fillId="0" borderId="0" xfId="1" applyNumberFormat="1" applyFont="1" applyAlignment="1">
      <alignment horizontal="center"/>
    </xf>
    <xf numFmtId="0" fontId="7" fillId="0" borderId="0" xfId="0" applyFont="1"/>
    <xf numFmtId="165" fontId="8" fillId="0" borderId="0" xfId="0" applyNumberFormat="1" applyFont="1"/>
    <xf numFmtId="165" fontId="3" fillId="0" borderId="0" xfId="1" applyNumberFormat="1" applyFont="1" applyFill="1"/>
    <xf numFmtId="0" fontId="18" fillId="0" borderId="0" xfId="0" applyFont="1"/>
    <xf numFmtId="165" fontId="13" fillId="0" borderId="0" xfId="1" applyNumberFormat="1" applyFont="1"/>
    <xf numFmtId="41" fontId="2" fillId="2" borderId="0" xfId="0" applyNumberFormat="1" applyFont="1" applyFill="1"/>
    <xf numFmtId="165"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0" fontId="19" fillId="0" borderId="0" xfId="0" applyFont="1" applyAlignment="1">
      <alignment horizontal="center"/>
    </xf>
    <xf numFmtId="165" fontId="13" fillId="0" borderId="0" xfId="1" applyNumberFormat="1" applyFont="1" applyAlignment="1">
      <alignment horizontal="center"/>
    </xf>
    <xf numFmtId="0" fontId="24" fillId="0" borderId="0" xfId="0" applyFont="1"/>
    <xf numFmtId="165" fontId="26" fillId="0" borderId="0" xfId="1" applyNumberFormat="1" applyFont="1"/>
    <xf numFmtId="165" fontId="3" fillId="0" borderId="0" xfId="1" applyNumberFormat="1" applyFont="1" applyBorder="1"/>
    <xf numFmtId="165" fontId="3" fillId="0" borderId="0" xfId="1" applyNumberFormat="1" applyFont="1" applyBorder="1" applyAlignment="1">
      <alignment horizontal="center"/>
    </xf>
    <xf numFmtId="165" fontId="9" fillId="0" borderId="0" xfId="1" applyNumberFormat="1" applyFont="1" applyBorder="1"/>
    <xf numFmtId="165" fontId="4" fillId="0" borderId="0" xfId="1" applyNumberFormat="1" applyFont="1" applyBorder="1"/>
    <xf numFmtId="165" fontId="18" fillId="0" borderId="0" xfId="1" applyNumberFormat="1" applyFont="1" applyBorder="1"/>
    <xf numFmtId="0" fontId="3" fillId="0" borderId="14" xfId="0" applyFont="1" applyBorder="1"/>
    <xf numFmtId="0" fontId="3" fillId="0" borderId="15" xfId="0" applyFont="1" applyBorder="1"/>
    <xf numFmtId="0" fontId="33" fillId="0" borderId="0" xfId="0" applyFont="1"/>
    <xf numFmtId="165" fontId="23" fillId="0" borderId="0" xfId="1" applyNumberFormat="1" applyFont="1" applyFill="1" applyAlignment="1"/>
    <xf numFmtId="165" fontId="22" fillId="0" borderId="0" xfId="1" applyNumberFormat="1" applyFont="1" applyFill="1" applyAlignment="1"/>
    <xf numFmtId="14" fontId="7" fillId="2" borderId="0" xfId="4" applyNumberFormat="1" applyFont="1" applyFill="1" applyAlignment="1">
      <alignment horizontal="center"/>
    </xf>
    <xf numFmtId="0" fontId="34" fillId="0" borderId="0" xfId="0" applyFont="1"/>
    <xf numFmtId="43" fontId="3" fillId="0" borderId="0" xfId="1" applyFont="1" applyFill="1"/>
    <xf numFmtId="165" fontId="9" fillId="0" borderId="0" xfId="1" applyNumberFormat="1" applyFont="1" applyFill="1"/>
    <xf numFmtId="165" fontId="3" fillId="0" borderId="0" xfId="1" applyNumberFormat="1" applyFont="1" applyFill="1" applyAlignment="1">
      <alignment horizontal="center"/>
    </xf>
    <xf numFmtId="165" fontId="22" fillId="0" borderId="0" xfId="1" applyNumberFormat="1" applyFont="1" applyFill="1" applyAlignment="1">
      <alignment horizontal="left"/>
    </xf>
    <xf numFmtId="165" fontId="28" fillId="5" borderId="0" xfId="0" applyNumberFormat="1" applyFont="1" applyFill="1" applyAlignment="1">
      <alignment horizontal="center" vertical="center"/>
    </xf>
    <xf numFmtId="0" fontId="25" fillId="4" borderId="0" xfId="0" applyFont="1" applyFill="1" applyAlignment="1">
      <alignment vertical="center"/>
    </xf>
    <xf numFmtId="165" fontId="25" fillId="4" borderId="0" xfId="1" applyNumberFormat="1" applyFont="1" applyFill="1" applyBorder="1"/>
    <xf numFmtId="165" fontId="25" fillId="4" borderId="0" xfId="1" applyNumberFormat="1" applyFont="1" applyFill="1" applyBorder="1" applyAlignment="1">
      <alignment vertical="center"/>
    </xf>
    <xf numFmtId="0" fontId="28" fillId="5" borderId="0" xfId="0" applyFont="1" applyFill="1" applyAlignment="1">
      <alignment horizontal="center" vertical="center"/>
    </xf>
    <xf numFmtId="0" fontId="32"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18" fillId="2" borderId="0" xfId="0" applyFont="1" applyFill="1"/>
    <xf numFmtId="167"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67" fontId="13" fillId="0" borderId="0" xfId="1" applyNumberFormat="1" applyFont="1" applyBorder="1"/>
    <xf numFmtId="3" fontId="3" fillId="0" borderId="0" xfId="8" applyNumberFormat="1" applyFont="1"/>
    <xf numFmtId="3" fontId="13" fillId="0" borderId="0" xfId="8" applyNumberFormat="1" applyFont="1" applyBorder="1"/>
    <xf numFmtId="167" fontId="32"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0" fontId="10" fillId="2" borderId="9" xfId="0" applyFont="1" applyFill="1" applyBorder="1"/>
    <xf numFmtId="0" fontId="0" fillId="7" borderId="1" xfId="0" applyFill="1" applyBorder="1"/>
    <xf numFmtId="0" fontId="34" fillId="7" borderId="1" xfId="0" applyFont="1" applyFill="1" applyBorder="1" applyAlignment="1">
      <alignment horizontal="center"/>
    </xf>
    <xf numFmtId="0" fontId="34" fillId="7" borderId="0" xfId="0" applyFont="1" applyFill="1"/>
    <xf numFmtId="0" fontId="34" fillId="0" borderId="1" xfId="0" applyFont="1" applyBorder="1" applyAlignment="1">
      <alignment horizontal="center"/>
    </xf>
    <xf numFmtId="0" fontId="34" fillId="0" borderId="1" xfId="0" applyFont="1" applyBorder="1" applyAlignment="1">
      <alignment horizontal="center" vertical="center"/>
    </xf>
    <xf numFmtId="0" fontId="44"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horizontal="center" vertical="center" wrapText="1"/>
    </xf>
    <xf numFmtId="0" fontId="14" fillId="0" borderId="0" xfId="13"/>
    <xf numFmtId="0" fontId="14" fillId="7" borderId="0" xfId="13" applyFill="1"/>
    <xf numFmtId="0" fontId="25" fillId="2" borderId="0" xfId="0" applyFont="1" applyFill="1" applyAlignment="1">
      <alignment horizontal="left" vertical="center"/>
    </xf>
    <xf numFmtId="0" fontId="44" fillId="0" borderId="0" xfId="0" applyFont="1"/>
    <xf numFmtId="0" fontId="25" fillId="2" borderId="0" xfId="0" applyFont="1" applyFill="1" applyAlignment="1">
      <alignment vertical="center"/>
    </xf>
    <xf numFmtId="0" fontId="14" fillId="2" borderId="0" xfId="13" applyFill="1"/>
    <xf numFmtId="0" fontId="34" fillId="2" borderId="0" xfId="0" applyFont="1" applyFill="1"/>
    <xf numFmtId="0" fontId="6" fillId="7" borderId="0" xfId="0" applyFont="1" applyFill="1"/>
    <xf numFmtId="167" fontId="6" fillId="7" borderId="0" xfId="86" applyNumberFormat="1" applyFont="1" applyFill="1" applyBorder="1"/>
    <xf numFmtId="9" fontId="6" fillId="7" borderId="0" xfId="9" applyFont="1" applyFill="1" applyBorder="1"/>
    <xf numFmtId="3" fontId="6" fillId="7" borderId="0" xfId="0" applyNumberFormat="1" applyFont="1" applyFill="1"/>
    <xf numFmtId="0" fontId="36" fillId="7" borderId="0" xfId="0" applyFont="1" applyFill="1"/>
    <xf numFmtId="41" fontId="6" fillId="7" borderId="3" xfId="8" applyFont="1" applyFill="1" applyBorder="1"/>
    <xf numFmtId="0" fontId="36" fillId="7" borderId="0" xfId="0" applyFont="1" applyFill="1" applyAlignment="1">
      <alignment vertical="center" wrapText="1"/>
    </xf>
    <xf numFmtId="0" fontId="0" fillId="4" borderId="0" xfId="0" applyFill="1"/>
    <xf numFmtId="0" fontId="35" fillId="2" borderId="0" xfId="77" applyFont="1" applyFill="1"/>
    <xf numFmtId="0" fontId="35" fillId="7" borderId="0" xfId="77" applyFont="1" applyFill="1"/>
    <xf numFmtId="0" fontId="39" fillId="7" borderId="0" xfId="77" applyFont="1" applyFill="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44" fillId="7" borderId="1" xfId="0" applyFont="1" applyFill="1" applyBorder="1"/>
    <xf numFmtId="0" fontId="0" fillId="7" borderId="14" xfId="0" applyFill="1" applyBorder="1"/>
    <xf numFmtId="0" fontId="0" fillId="7" borderId="15" xfId="0" applyFill="1" applyBorder="1"/>
    <xf numFmtId="0" fontId="45" fillId="7" borderId="0" xfId="0" applyFont="1" applyFill="1"/>
    <xf numFmtId="0" fontId="45" fillId="0" borderId="0" xfId="0" applyFont="1"/>
    <xf numFmtId="0" fontId="46" fillId="0" borderId="21" xfId="0" applyFont="1" applyBorder="1" applyAlignment="1">
      <alignment horizontal="center" vertical="center" wrapText="1"/>
    </xf>
    <xf numFmtId="0" fontId="46" fillId="0" borderId="19" xfId="0" applyFont="1" applyBorder="1" applyAlignment="1">
      <alignment horizontal="center" vertical="center" wrapText="1"/>
    </xf>
    <xf numFmtId="0" fontId="45" fillId="7" borderId="22" xfId="0" applyFont="1" applyFill="1" applyBorder="1" applyAlignment="1">
      <alignment vertical="top" wrapText="1"/>
    </xf>
    <xf numFmtId="0" fontId="45" fillId="7" borderId="23" xfId="0" applyFont="1" applyFill="1" applyBorder="1" applyAlignment="1">
      <alignment vertical="top" wrapText="1"/>
    </xf>
    <xf numFmtId="0" fontId="47" fillId="0" borderId="23" xfId="0" applyFont="1" applyBorder="1" applyAlignment="1">
      <alignment vertical="center" wrapText="1"/>
    </xf>
    <xf numFmtId="0" fontId="47" fillId="0" borderId="24" xfId="0" applyFont="1" applyBorder="1" applyAlignment="1">
      <alignment vertical="center" wrapText="1"/>
    </xf>
    <xf numFmtId="0" fontId="47" fillId="0" borderId="25" xfId="0" applyFont="1" applyBorder="1" applyAlignment="1">
      <alignment horizontal="center" vertical="center" wrapText="1"/>
    </xf>
    <xf numFmtId="0" fontId="47" fillId="0" borderId="26" xfId="0" applyFont="1" applyBorder="1" applyAlignment="1">
      <alignment horizontal="center" vertical="center" wrapText="1"/>
    </xf>
    <xf numFmtId="0" fontId="47" fillId="0" borderId="26" xfId="0" applyFont="1" applyBorder="1" applyAlignment="1">
      <alignment vertical="center" wrapText="1"/>
    </xf>
    <xf numFmtId="0" fontId="47" fillId="0" borderId="27" xfId="0" applyFont="1" applyBorder="1" applyAlignment="1">
      <alignment vertical="center" wrapText="1"/>
    </xf>
    <xf numFmtId="0" fontId="47" fillId="0" borderId="28" xfId="0" applyFont="1" applyBorder="1" applyAlignment="1">
      <alignment horizontal="center" vertical="center" wrapText="1"/>
    </xf>
    <xf numFmtId="0" fontId="47" fillId="0" borderId="29" xfId="0" applyFont="1" applyBorder="1" applyAlignment="1">
      <alignment horizontal="center" vertical="center" wrapText="1"/>
    </xf>
    <xf numFmtId="0" fontId="47" fillId="0" borderId="29" xfId="0" applyFont="1" applyBorder="1" applyAlignment="1">
      <alignment vertical="center" wrapText="1"/>
    </xf>
    <xf numFmtId="0" fontId="47" fillId="0" borderId="30" xfId="0" applyFont="1" applyBorder="1" applyAlignment="1">
      <alignment vertical="center" wrapText="1"/>
    </xf>
    <xf numFmtId="0" fontId="47" fillId="7" borderId="0" xfId="0" applyFont="1" applyFill="1"/>
    <xf numFmtId="0" fontId="47" fillId="0" borderId="0" xfId="0" applyFont="1"/>
    <xf numFmtId="0" fontId="8" fillId="0" borderId="0" xfId="0" applyFont="1" applyAlignment="1">
      <alignment horizontal="left" vertical="justify" wrapText="1"/>
    </xf>
    <xf numFmtId="0" fontId="46"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68" fontId="27" fillId="5" borderId="0" xfId="1" applyNumberFormat="1" applyFont="1" applyFill="1" applyAlignment="1">
      <alignment horizontal="center" vertical="center"/>
    </xf>
    <xf numFmtId="0" fontId="27" fillId="2" borderId="0" xfId="0" applyFont="1" applyFill="1" applyAlignment="1">
      <alignment horizontal="center" vertical="center"/>
    </xf>
    <xf numFmtId="0" fontId="30" fillId="2" borderId="0" xfId="0" applyFont="1" applyFill="1" applyAlignment="1">
      <alignment horizontal="center" vertical="center"/>
    </xf>
    <xf numFmtId="165"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1" fillId="2" borderId="0" xfId="0" applyFont="1" applyFill="1" applyAlignment="1">
      <alignment horizontal="center" vertical="center"/>
    </xf>
    <xf numFmtId="0" fontId="8" fillId="2" borderId="0" xfId="0"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43" fontId="11" fillId="2" borderId="0" xfId="1" applyFont="1" applyFill="1" applyAlignment="1">
      <alignment horizontal="center" vertical="center"/>
    </xf>
    <xf numFmtId="0" fontId="14" fillId="0" borderId="0" xfId="13" applyAlignment="1">
      <alignment horizontal="center"/>
    </xf>
    <xf numFmtId="43" fontId="3" fillId="2" borderId="0" xfId="1" applyFont="1" applyFill="1" applyAlignment="1">
      <alignment horizontal="center" vertical="center"/>
    </xf>
    <xf numFmtId="165" fontId="3" fillId="2" borderId="0" xfId="1" applyNumberFormat="1" applyFont="1" applyFill="1" applyAlignment="1">
      <alignment horizontal="center" vertical="center"/>
    </xf>
    <xf numFmtId="165" fontId="9" fillId="2" borderId="0" xfId="1" applyNumberFormat="1" applyFont="1" applyFill="1" applyAlignment="1">
      <alignment horizontal="center" vertical="center"/>
    </xf>
    <xf numFmtId="0" fontId="13" fillId="0" borderId="0" xfId="0" applyFont="1" applyAlignment="1">
      <alignment horizontal="center"/>
    </xf>
    <xf numFmtId="0" fontId="0" fillId="2" borderId="0" xfId="0" quotePrefix="1" applyFill="1"/>
    <xf numFmtId="0" fontId="25"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8" fillId="0" borderId="14" xfId="0" applyFont="1" applyBorder="1" applyAlignment="1">
      <alignment horizontal="left" vertical="justify" wrapText="1"/>
    </xf>
    <xf numFmtId="0" fontId="8"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6"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3" fillId="0" borderId="9" xfId="0" applyFont="1" applyBorder="1" applyAlignment="1">
      <alignment horizontal="center" vertical="center" wrapText="1"/>
    </xf>
    <xf numFmtId="0" fontId="25" fillId="0" borderId="0" xfId="0" applyFont="1" applyAlignment="1">
      <alignment vertical="center"/>
    </xf>
    <xf numFmtId="0" fontId="25" fillId="7" borderId="0" xfId="0" applyFont="1" applyFill="1" applyAlignment="1">
      <alignment vertical="center"/>
    </xf>
    <xf numFmtId="41" fontId="0" fillId="7" borderId="3" xfId="8" applyFont="1" applyFill="1" applyBorder="1"/>
    <xf numFmtId="0" fontId="52" fillId="2" borderId="0" xfId="0" applyFont="1" applyFill="1"/>
    <xf numFmtId="41" fontId="3" fillId="0" borderId="3" xfId="8" applyFont="1" applyBorder="1" applyAlignment="1">
      <alignment vertical="top" wrapText="1"/>
    </xf>
    <xf numFmtId="41" fontId="0" fillId="0" borderId="3" xfId="8" applyFont="1" applyBorder="1"/>
    <xf numFmtId="0" fontId="6" fillId="7" borderId="0" xfId="0" quotePrefix="1" applyFont="1" applyFill="1"/>
    <xf numFmtId="0" fontId="43"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34" fillId="7" borderId="14" xfId="0" applyFont="1" applyFill="1" applyBorder="1"/>
    <xf numFmtId="41" fontId="46" fillId="7" borderId="0" xfId="8" applyFont="1" applyFill="1" applyBorder="1"/>
    <xf numFmtId="0" fontId="50" fillId="7" borderId="0" xfId="0" applyFont="1" applyFill="1"/>
    <xf numFmtId="0" fontId="54" fillId="0" borderId="0" xfId="0" applyFont="1" applyAlignment="1">
      <alignment horizontal="justify" vertical="center"/>
    </xf>
    <xf numFmtId="0" fontId="25" fillId="5" borderId="0" xfId="0" applyFont="1" applyFill="1"/>
    <xf numFmtId="0" fontId="25" fillId="0" borderId="0" xfId="0" applyFont="1"/>
    <xf numFmtId="0" fontId="54"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45" fillId="7" borderId="0" xfId="0" applyFont="1" applyFill="1" applyAlignment="1">
      <alignment vertical="center" wrapText="1"/>
    </xf>
    <xf numFmtId="0" fontId="47" fillId="2" borderId="0" xfId="0" applyFont="1" applyFill="1" applyAlignment="1">
      <alignment vertical="center" wrapText="1"/>
    </xf>
    <xf numFmtId="0" fontId="52" fillId="2" borderId="0" xfId="0" applyFont="1" applyFill="1" applyAlignment="1">
      <alignment horizontal="center"/>
    </xf>
    <xf numFmtId="0" fontId="0" fillId="7" borderId="13" xfId="0" applyFill="1" applyBorder="1" applyAlignment="1">
      <alignment horizontal="center" vertical="center" wrapText="1"/>
    </xf>
    <xf numFmtId="0" fontId="25" fillId="4" borderId="0" xfId="0" applyFont="1" applyFill="1" applyAlignment="1">
      <alignment horizontal="center" vertical="center" wrapText="1"/>
    </xf>
    <xf numFmtId="0" fontId="9" fillId="2" borderId="0" xfId="0" applyFont="1" applyFill="1" applyAlignment="1">
      <alignment vertical="center"/>
    </xf>
    <xf numFmtId="167" fontId="4" fillId="2" borderId="0" xfId="1" applyNumberFormat="1" applyFont="1" applyFill="1" applyBorder="1"/>
    <xf numFmtId="0" fontId="27"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5" fillId="7" borderId="0" xfId="0" applyFont="1" applyFill="1" applyAlignment="1">
      <alignment horizontal="center"/>
    </xf>
    <xf numFmtId="0" fontId="59" fillId="7" borderId="0" xfId="0" applyFont="1" applyFill="1" applyAlignment="1">
      <alignment horizontal="center"/>
    </xf>
    <xf numFmtId="0" fontId="60" fillId="0" borderId="9" xfId="0" applyFont="1" applyBorder="1" applyAlignment="1">
      <alignment horizontal="center" vertical="center" wrapText="1"/>
    </xf>
    <xf numFmtId="0" fontId="0" fillId="0" borderId="0" xfId="0" applyAlignment="1">
      <alignment horizontal="center"/>
    </xf>
    <xf numFmtId="0" fontId="25" fillId="5" borderId="0" xfId="0" applyFont="1" applyFill="1" applyAlignment="1">
      <alignment vertical="center"/>
    </xf>
    <xf numFmtId="0" fontId="9" fillId="2" borderId="1" xfId="3" applyFont="1" applyFill="1" applyBorder="1" applyAlignment="1">
      <alignment horizontal="center"/>
    </xf>
    <xf numFmtId="0" fontId="61" fillId="2" borderId="0" xfId="0" applyFont="1" applyFill="1"/>
    <xf numFmtId="167"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14" fillId="0" borderId="16" xfId="13" applyBorder="1" applyAlignment="1">
      <alignment horizontal="center"/>
    </xf>
    <xf numFmtId="0" fontId="14" fillId="0" borderId="16" xfId="13" quotePrefix="1" applyBorder="1" applyAlignment="1">
      <alignment horizontal="center"/>
    </xf>
    <xf numFmtId="0" fontId="15" fillId="0" borderId="16" xfId="13" quotePrefix="1" applyFont="1" applyBorder="1" applyAlignment="1">
      <alignment horizontal="center"/>
    </xf>
    <xf numFmtId="1" fontId="27" fillId="5" borderId="0" xfId="1" applyNumberFormat="1" applyFont="1" applyFill="1" applyAlignment="1">
      <alignment horizontal="center"/>
    </xf>
    <xf numFmtId="165" fontId="14" fillId="0" borderId="0" xfId="13" applyNumberFormat="1" applyAlignment="1">
      <alignment horizontal="center" vertical="center"/>
    </xf>
    <xf numFmtId="0" fontId="37" fillId="5" borderId="0" xfId="0" applyFont="1" applyFill="1" applyAlignment="1">
      <alignment vertical="center"/>
    </xf>
    <xf numFmtId="0" fontId="43" fillId="4" borderId="0" xfId="0" applyFont="1" applyFill="1"/>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34" fillId="7" borderId="1" xfId="0" applyFont="1" applyFill="1" applyBorder="1"/>
    <xf numFmtId="0" fontId="51" fillId="7" borderId="0" xfId="0" applyFont="1" applyFill="1" applyAlignment="1">
      <alignment horizontal="center"/>
    </xf>
    <xf numFmtId="0" fontId="25" fillId="5" borderId="6" xfId="0" applyFont="1" applyFill="1" applyBorder="1" applyAlignment="1">
      <alignment vertical="center"/>
    </xf>
    <xf numFmtId="0" fontId="25" fillId="5" borderId="3" xfId="0" applyFont="1" applyFill="1" applyBorder="1" applyAlignment="1">
      <alignment vertical="center"/>
    </xf>
    <xf numFmtId="0" fontId="25" fillId="5" borderId="7" xfId="0" applyFont="1" applyFill="1" applyBorder="1" applyAlignment="1">
      <alignment vertical="center"/>
    </xf>
    <xf numFmtId="0" fontId="25" fillId="5" borderId="0" xfId="0" applyFont="1" applyFill="1" applyAlignment="1">
      <alignment horizontal="center" vertical="center" wrapText="1"/>
    </xf>
    <xf numFmtId="0" fontId="25" fillId="5" borderId="0" xfId="0" applyFont="1" applyFill="1" applyAlignment="1">
      <alignment horizontal="left" vertical="center"/>
    </xf>
    <xf numFmtId="3" fontId="3" fillId="0" borderId="0" xfId="1" applyNumberFormat="1" applyFont="1" applyFill="1" applyAlignment="1">
      <alignment horizontal="center"/>
    </xf>
    <xf numFmtId="0" fontId="35" fillId="7" borderId="0" xfId="0" applyFont="1" applyFill="1" applyAlignment="1">
      <alignment vertical="center" wrapText="1"/>
    </xf>
    <xf numFmtId="9" fontId="40" fillId="7" borderId="0" xfId="9" applyFont="1" applyFill="1" applyBorder="1" applyAlignment="1"/>
    <xf numFmtId="0" fontId="64" fillId="7" borderId="0" xfId="0" applyFont="1" applyFill="1"/>
    <xf numFmtId="0" fontId="44" fillId="7" borderId="0" xfId="0" applyFont="1" applyFill="1" applyAlignment="1">
      <alignment wrapText="1"/>
    </xf>
    <xf numFmtId="0" fontId="47" fillId="7" borderId="0" xfId="0" applyFont="1" applyFill="1" applyAlignment="1">
      <alignment wrapText="1"/>
    </xf>
    <xf numFmtId="3" fontId="45" fillId="7" borderId="0" xfId="0" applyNumberFormat="1" applyFont="1" applyFill="1" applyAlignment="1">
      <alignment horizontal="center"/>
    </xf>
    <xf numFmtId="0" fontId="37" fillId="0" borderId="0" xfId="0" applyFont="1"/>
    <xf numFmtId="167" fontId="37" fillId="0" borderId="0" xfId="1" applyNumberFormat="1" applyFont="1" applyFill="1" applyBorder="1"/>
    <xf numFmtId="0" fontId="65" fillId="0" borderId="0" xfId="0" applyFont="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6" fontId="3" fillId="2" borderId="12" xfId="1" applyNumberFormat="1" applyFont="1" applyFill="1" applyBorder="1"/>
    <xf numFmtId="0" fontId="3" fillId="2" borderId="9" xfId="0" applyFont="1" applyFill="1" applyBorder="1" applyAlignment="1">
      <alignment wrapText="1"/>
    </xf>
    <xf numFmtId="166"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9" fontId="3" fillId="0" borderId="11" xfId="9" applyFont="1" applyFill="1" applyBorder="1" applyAlignment="1">
      <alignment horizontal="center"/>
    </xf>
    <xf numFmtId="9" fontId="3" fillId="0" borderId="12" xfId="9" applyFont="1" applyFill="1" applyBorder="1" applyAlignment="1">
      <alignment horizontal="center"/>
    </xf>
    <xf numFmtId="166" fontId="3" fillId="2" borderId="9" xfId="0" applyNumberFormat="1" applyFont="1" applyFill="1" applyBorder="1"/>
    <xf numFmtId="0" fontId="61" fillId="2" borderId="5" xfId="0" applyFont="1" applyFill="1" applyBorder="1"/>
    <xf numFmtId="0" fontId="2" fillId="2" borderId="0" xfId="0" applyFont="1" applyFill="1" applyAlignment="1">
      <alignment vertical="center"/>
    </xf>
    <xf numFmtId="0" fontId="25" fillId="5" borderId="9" xfId="0" applyFont="1" applyFill="1" applyBorder="1" applyAlignment="1">
      <alignment horizontal="center" vertical="center"/>
    </xf>
    <xf numFmtId="0" fontId="25" fillId="5" borderId="1" xfId="3" quotePrefix="1" applyFont="1" applyFill="1" applyBorder="1" applyAlignment="1">
      <alignment horizontal="center"/>
    </xf>
    <xf numFmtId="0" fontId="25" fillId="5" borderId="0" xfId="0" applyFont="1" applyFill="1" applyAlignment="1">
      <alignment horizontal="center" vertical="center"/>
    </xf>
    <xf numFmtId="0" fontId="51" fillId="2" borderId="0" xfId="0" applyFont="1" applyFill="1"/>
    <xf numFmtId="0" fontId="43" fillId="5" borderId="0" xfId="0" applyFont="1" applyFill="1" applyAlignment="1">
      <alignment horizontal="center"/>
    </xf>
    <xf numFmtId="0" fontId="43" fillId="5" borderId="0" xfId="0" applyFont="1" applyFill="1" applyAlignment="1">
      <alignment horizontal="center" vertical="center"/>
    </xf>
    <xf numFmtId="0" fontId="43" fillId="5" borderId="0" xfId="0" applyFont="1" applyFill="1" applyAlignment="1">
      <alignment vertical="center"/>
    </xf>
    <xf numFmtId="0" fontId="51" fillId="7" borderId="5" xfId="0" applyFont="1" applyFill="1" applyBorder="1"/>
    <xf numFmtId="0" fontId="51" fillId="7" borderId="12" xfId="0" applyFont="1" applyFill="1" applyBorder="1"/>
    <xf numFmtId="0" fontId="25" fillId="5" borderId="1" xfId="3" quotePrefix="1" applyFont="1" applyFill="1" applyBorder="1" applyAlignment="1">
      <alignment horizontal="right"/>
    </xf>
    <xf numFmtId="0" fontId="38" fillId="9" borderId="31" xfId="77" applyFont="1" applyFill="1" applyBorder="1" applyAlignment="1">
      <alignment vertical="center"/>
    </xf>
    <xf numFmtId="0" fontId="35" fillId="9" borderId="31" xfId="77" applyFont="1" applyFill="1" applyBorder="1" applyAlignment="1">
      <alignment vertical="center"/>
    </xf>
    <xf numFmtId="0" fontId="38" fillId="10" borderId="32" xfId="77" applyFont="1" applyFill="1" applyBorder="1" applyAlignment="1">
      <alignment horizontal="center" vertical="center" wrapText="1"/>
    </xf>
    <xf numFmtId="0" fontId="38" fillId="10" borderId="18" xfId="77" applyFont="1" applyFill="1" applyBorder="1" applyAlignment="1">
      <alignment horizontal="center" vertical="center" wrapText="1"/>
    </xf>
    <xf numFmtId="0" fontId="38" fillId="10" borderId="34" xfId="77" applyFont="1" applyFill="1" applyBorder="1" applyAlignment="1">
      <alignment horizontal="center" vertical="center"/>
    </xf>
    <xf numFmtId="0" fontId="38" fillId="10" borderId="33" xfId="77" applyFont="1" applyFill="1" applyBorder="1" applyAlignment="1">
      <alignment vertical="center"/>
    </xf>
    <xf numFmtId="0" fontId="38" fillId="10" borderId="33" xfId="77" applyFont="1" applyFill="1" applyBorder="1" applyAlignment="1">
      <alignment vertical="center" wrapText="1"/>
    </xf>
    <xf numFmtId="0" fontId="38" fillId="10" borderId="17" xfId="77" applyFont="1" applyFill="1" applyBorder="1" applyAlignment="1">
      <alignment horizontal="center" vertical="center" wrapText="1"/>
    </xf>
    <xf numFmtId="0" fontId="25" fillId="5" borderId="1" xfId="3" applyFont="1" applyFill="1" applyBorder="1" applyAlignment="1">
      <alignment horizontal="center"/>
    </xf>
    <xf numFmtId="0" fontId="43" fillId="5" borderId="1" xfId="0" applyFont="1" applyFill="1" applyBorder="1" applyAlignment="1">
      <alignment horizontal="center" vertical="center"/>
    </xf>
    <xf numFmtId="0" fontId="43" fillId="5" borderId="0" xfId="0" applyFont="1" applyFill="1"/>
    <xf numFmtId="0" fontId="25" fillId="0" borderId="0" xfId="0" applyFont="1" applyAlignment="1">
      <alignment vertical="center" wrapText="1"/>
    </xf>
    <xf numFmtId="0" fontId="43" fillId="5" borderId="37" xfId="0" applyFont="1" applyFill="1" applyBorder="1"/>
    <xf numFmtId="0" fontId="66" fillId="5" borderId="38" xfId="0" applyFont="1" applyFill="1" applyBorder="1" applyAlignment="1">
      <alignment horizontal="center" vertical="center" wrapText="1"/>
    </xf>
    <xf numFmtId="0" fontId="66" fillId="5" borderId="39" xfId="0" applyFont="1" applyFill="1" applyBorder="1" applyAlignment="1">
      <alignment vertical="center" wrapText="1"/>
    </xf>
    <xf numFmtId="0" fontId="66" fillId="5" borderId="38" xfId="0" applyFont="1" applyFill="1" applyBorder="1" applyAlignment="1">
      <alignment vertical="center" wrapText="1"/>
    </xf>
    <xf numFmtId="9" fontId="64" fillId="7" borderId="0" xfId="9" applyFont="1" applyFill="1" applyBorder="1" applyAlignment="1"/>
    <xf numFmtId="0" fontId="45" fillId="7" borderId="20" xfId="0" applyFont="1" applyFill="1" applyBorder="1"/>
    <xf numFmtId="0" fontId="37" fillId="5" borderId="0" xfId="0" applyFont="1" applyFill="1"/>
    <xf numFmtId="167" fontId="37"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8" fillId="12" borderId="0" xfId="0" applyFont="1" applyFill="1"/>
    <xf numFmtId="0" fontId="68" fillId="12" borderId="16" xfId="0" applyFont="1" applyFill="1" applyBorder="1"/>
    <xf numFmtId="0" fontId="68" fillId="12" borderId="9" xfId="0" applyFont="1" applyFill="1" applyBorder="1" applyAlignment="1">
      <alignment horizontal="center"/>
    </xf>
    <xf numFmtId="0" fontId="69" fillId="12" borderId="9" xfId="0" applyFont="1" applyFill="1" applyBorder="1"/>
    <xf numFmtId="0" fontId="68" fillId="12" borderId="9" xfId="0" applyFont="1" applyFill="1" applyBorder="1"/>
    <xf numFmtId="0" fontId="70" fillId="12" borderId="0" xfId="0" applyFont="1" applyFill="1"/>
    <xf numFmtId="0" fontId="71" fillId="12" borderId="9" xfId="0" applyFont="1" applyFill="1" applyBorder="1"/>
    <xf numFmtId="0" fontId="70" fillId="12" borderId="9" xfId="0" applyFont="1" applyFill="1" applyBorder="1"/>
    <xf numFmtId="0" fontId="72" fillId="12" borderId="0" xfId="0" applyFont="1" applyFill="1"/>
    <xf numFmtId="0" fontId="67" fillId="11" borderId="0" xfId="0" applyFont="1" applyFill="1"/>
    <xf numFmtId="0" fontId="67"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0" fontId="73" fillId="0" borderId="0" xfId="0" applyFont="1"/>
    <xf numFmtId="0" fontId="74" fillId="0" borderId="0" xfId="0" applyFont="1" applyAlignment="1">
      <alignment horizontal="center"/>
    </xf>
    <xf numFmtId="0" fontId="49" fillId="0" borderId="14" xfId="0" applyFont="1" applyBorder="1" applyAlignment="1">
      <alignment horizontal="left" vertical="justify" wrapText="1"/>
    </xf>
    <xf numFmtId="0" fontId="49" fillId="0" borderId="0" xfId="0" applyFont="1" applyAlignment="1">
      <alignment horizontal="left" vertical="justify" wrapText="1"/>
    </xf>
    <xf numFmtId="0" fontId="49" fillId="0" borderId="15" xfId="0" applyFont="1" applyBorder="1" applyAlignment="1">
      <alignment horizontal="left" vertical="justify" wrapText="1"/>
    </xf>
    <xf numFmtId="2" fontId="0" fillId="7" borderId="0" xfId="0" applyNumberFormat="1" applyFill="1"/>
    <xf numFmtId="0" fontId="0" fillId="7" borderId="0" xfId="0" applyFill="1" applyAlignment="1">
      <alignment horizontal="center"/>
    </xf>
    <xf numFmtId="14" fontId="25" fillId="5" borderId="0" xfId="0" applyNumberFormat="1" applyFont="1" applyFill="1" applyAlignment="1">
      <alignment horizontal="center" vertical="center"/>
    </xf>
    <xf numFmtId="0" fontId="3" fillId="0" borderId="0" xfId="0" applyFont="1" applyAlignment="1">
      <alignment horizontal="left" vertical="center"/>
    </xf>
    <xf numFmtId="0" fontId="2" fillId="0" borderId="0" xfId="0" applyFont="1" applyAlignment="1">
      <alignment horizontal="left"/>
    </xf>
    <xf numFmtId="3" fontId="0" fillId="0" borderId="0" xfId="0" applyNumberFormat="1"/>
    <xf numFmtId="3" fontId="3" fillId="0" borderId="0" xfId="0" applyNumberFormat="1" applyFont="1"/>
    <xf numFmtId="165" fontId="4" fillId="2" borderId="0" xfId="10" applyNumberFormat="1" applyFont="1" applyFill="1" applyBorder="1"/>
    <xf numFmtId="0" fontId="7" fillId="7" borderId="0" xfId="77" applyFont="1" applyFill="1"/>
    <xf numFmtId="0" fontId="9" fillId="0" borderId="0" xfId="0" applyFont="1" applyAlignment="1">
      <alignment horizontal="left"/>
    </xf>
    <xf numFmtId="165" fontId="4" fillId="0" borderId="0" xfId="11" applyNumberFormat="1" applyFont="1" applyFill="1" applyBorder="1"/>
    <xf numFmtId="165" fontId="4" fillId="0" borderId="0" xfId="11" applyNumberFormat="1" applyFont="1" applyBorder="1"/>
    <xf numFmtId="0" fontId="3" fillId="0" borderId="1" xfId="0" applyFont="1" applyBorder="1" applyAlignment="1">
      <alignment horizontal="center"/>
    </xf>
    <xf numFmtId="0" fontId="9" fillId="2" borderId="4" xfId="12" applyFont="1" applyFill="1" applyBorder="1"/>
    <xf numFmtId="3" fontId="0" fillId="0" borderId="1" xfId="0" applyNumberFormat="1" applyBorder="1"/>
    <xf numFmtId="166" fontId="2" fillId="2" borderId="9" xfId="0" applyNumberFormat="1" applyFont="1" applyFill="1" applyBorder="1"/>
    <xf numFmtId="0" fontId="76" fillId="2" borderId="0" xfId="0" applyFont="1" applyFill="1"/>
    <xf numFmtId="0" fontId="0" fillId="2" borderId="1" xfId="0" applyFill="1" applyBorder="1"/>
    <xf numFmtId="0" fontId="3" fillId="2" borderId="1" xfId="0" applyFont="1" applyFill="1" applyBorder="1"/>
    <xf numFmtId="0" fontId="6" fillId="0" borderId="41" xfId="0" applyFont="1" applyBorder="1" applyAlignment="1">
      <alignment vertical="center"/>
    </xf>
    <xf numFmtId="0" fontId="0" fillId="0" borderId="0" xfId="0" applyAlignment="1">
      <alignment horizontal="left" readingOrder="1"/>
    </xf>
    <xf numFmtId="3" fontId="0" fillId="7" borderId="0" xfId="0" applyNumberFormat="1" applyFill="1"/>
    <xf numFmtId="3" fontId="0" fillId="2" borderId="0" xfId="0" applyNumberFormat="1" applyFill="1"/>
    <xf numFmtId="0" fontId="25" fillId="0" borderId="0" xfId="0" applyFont="1" applyAlignment="1">
      <alignment horizontal="center" vertical="center"/>
    </xf>
    <xf numFmtId="0" fontId="35" fillId="0" borderId="42" xfId="0" applyFont="1" applyBorder="1" applyAlignment="1">
      <alignment vertical="center" wrapText="1"/>
    </xf>
    <xf numFmtId="0" fontId="63" fillId="0" borderId="43" xfId="0" applyFont="1" applyBorder="1" applyAlignment="1">
      <alignment vertical="center" wrapText="1"/>
    </xf>
    <xf numFmtId="0" fontId="7" fillId="0" borderId="44" xfId="0" applyFont="1" applyBorder="1" applyAlignment="1">
      <alignment vertical="center" wrapText="1"/>
    </xf>
    <xf numFmtId="3" fontId="45" fillId="7" borderId="0" xfId="0" applyNumberFormat="1" applyFont="1" applyFill="1"/>
    <xf numFmtId="0" fontId="46" fillId="7" borderId="0" xfId="0" applyFont="1" applyFill="1"/>
    <xf numFmtId="0" fontId="46" fillId="0" borderId="0" xfId="0" applyFont="1"/>
    <xf numFmtId="167" fontId="36" fillId="7" borderId="0" xfId="86" applyNumberFormat="1" applyFont="1" applyFill="1" applyBorder="1" applyAlignment="1">
      <alignment horizontal="center"/>
    </xf>
    <xf numFmtId="0" fontId="35" fillId="0" borderId="45" xfId="0" applyFont="1" applyBorder="1" applyAlignment="1">
      <alignment vertical="center" wrapText="1"/>
    </xf>
    <xf numFmtId="0" fontId="66" fillId="5" borderId="46" xfId="0" applyFont="1" applyFill="1" applyBorder="1" applyAlignment="1">
      <alignment horizontal="center" vertical="center" wrapText="1"/>
    </xf>
    <xf numFmtId="0" fontId="4" fillId="0" borderId="9" xfId="0" applyFont="1" applyBorder="1" applyAlignment="1">
      <alignment horizontal="right" vertical="center" wrapText="1"/>
    </xf>
    <xf numFmtId="3" fontId="3" fillId="0" borderId="9" xfId="0" applyNumberFormat="1" applyFont="1" applyBorder="1"/>
    <xf numFmtId="3" fontId="3" fillId="0" borderId="9" xfId="0" applyNumberFormat="1" applyFont="1" applyBorder="1" applyAlignment="1">
      <alignment horizontal="right"/>
    </xf>
    <xf numFmtId="3" fontId="2" fillId="0" borderId="47" xfId="0" applyNumberFormat="1" applyFont="1" applyBorder="1" applyAlignment="1">
      <alignment horizontal="center"/>
    </xf>
    <xf numFmtId="0" fontId="77" fillId="0" borderId="0" xfId="0" applyFont="1"/>
    <xf numFmtId="0" fontId="77" fillId="7" borderId="0" xfId="0" applyFont="1" applyFill="1"/>
    <xf numFmtId="9" fontId="3" fillId="0" borderId="9" xfId="9" applyFont="1" applyFill="1" applyBorder="1" applyAlignment="1">
      <alignment horizontal="center"/>
    </xf>
    <xf numFmtId="9" fontId="0" fillId="0" borderId="9" xfId="0" applyNumberFormat="1" applyBorder="1" applyAlignment="1">
      <alignment horizontal="center"/>
    </xf>
    <xf numFmtId="0" fontId="43" fillId="5" borderId="14" xfId="0" applyFont="1" applyFill="1" applyBorder="1"/>
    <xf numFmtId="0" fontId="34" fillId="0" borderId="8" xfId="0" applyFont="1" applyBorder="1" applyAlignment="1">
      <alignment horizontal="center" vertical="center"/>
    </xf>
    <xf numFmtId="0" fontId="0" fillId="0" borderId="14" xfId="0" applyBorder="1"/>
    <xf numFmtId="165" fontId="0" fillId="0" borderId="0" xfId="0" applyNumberFormat="1"/>
    <xf numFmtId="3" fontId="0" fillId="0" borderId="9" xfId="0" applyNumberFormat="1" applyBorder="1"/>
    <xf numFmtId="0" fontId="0" fillId="0" borderId="0" xfId="0" applyAlignment="1">
      <alignment horizontal="left"/>
    </xf>
    <xf numFmtId="0" fontId="71" fillId="0" borderId="10" xfId="0" applyFont="1" applyBorder="1"/>
    <xf numFmtId="0" fontId="71" fillId="0" borderId="9" xfId="0" applyFont="1" applyBorder="1"/>
    <xf numFmtId="3" fontId="68" fillId="12" borderId="9" xfId="0" applyNumberFormat="1" applyFont="1" applyFill="1" applyBorder="1"/>
    <xf numFmtId="0" fontId="70" fillId="12" borderId="10" xfId="0" applyFont="1" applyFill="1" applyBorder="1"/>
    <xf numFmtId="0" fontId="40" fillId="0" borderId="0" xfId="0" applyFont="1" applyAlignment="1">
      <alignment vertical="center"/>
    </xf>
    <xf numFmtId="3" fontId="40" fillId="0" borderId="0" xfId="0" applyNumberFormat="1" applyFont="1" applyAlignment="1">
      <alignment vertical="center"/>
    </xf>
    <xf numFmtId="3" fontId="89" fillId="0" borderId="0" xfId="0" applyNumberFormat="1" applyFont="1" applyAlignment="1">
      <alignment vertical="center"/>
    </xf>
    <xf numFmtId="165" fontId="25" fillId="0" borderId="0" xfId="1" applyNumberFormat="1" applyFont="1" applyFill="1" applyBorder="1"/>
    <xf numFmtId="165" fontId="17" fillId="0" borderId="0" xfId="1" applyNumberFormat="1" applyFont="1" applyFill="1"/>
    <xf numFmtId="165" fontId="4" fillId="0" borderId="0" xfId="1" applyNumberFormat="1" applyFont="1" applyFill="1" applyBorder="1"/>
    <xf numFmtId="165" fontId="3" fillId="0" borderId="0" xfId="1" applyNumberFormat="1" applyFont="1" applyFill="1" applyBorder="1"/>
    <xf numFmtId="173" fontId="11" fillId="0" borderId="56" xfId="6" applyNumberFormat="1" applyFont="1" applyFill="1" applyBorder="1" applyAlignment="1" applyProtection="1">
      <alignment horizontal="justify" vertical="center" wrapText="1"/>
    </xf>
    <xf numFmtId="0" fontId="22" fillId="0" borderId="0" xfId="0" applyFont="1" applyAlignment="1">
      <alignment vertical="center"/>
    </xf>
    <xf numFmtId="43" fontId="0" fillId="7" borderId="0" xfId="0" applyNumberFormat="1" applyFill="1"/>
    <xf numFmtId="167" fontId="0" fillId="7" borderId="0" xfId="0" applyNumberFormat="1" applyFill="1"/>
    <xf numFmtId="0" fontId="8" fillId="0" borderId="15" xfId="0" applyFont="1" applyBorder="1" applyAlignment="1">
      <alignment vertical="justify" wrapText="1"/>
    </xf>
    <xf numFmtId="0" fontId="8" fillId="0" borderId="0" xfId="0" applyFont="1" applyAlignment="1">
      <alignment vertical="justify" wrapText="1"/>
    </xf>
    <xf numFmtId="0" fontId="8" fillId="0" borderId="14" xfId="0" applyFont="1" applyBorder="1" applyAlignment="1">
      <alignment vertical="justify" wrapText="1"/>
    </xf>
    <xf numFmtId="0" fontId="9" fillId="0" borderId="0" xfId="0" applyFont="1" applyAlignment="1">
      <alignment vertical="center"/>
    </xf>
    <xf numFmtId="0" fontId="3" fillId="0" borderId="15" xfId="0" applyFont="1" applyBorder="1" applyAlignment="1">
      <alignment vertical="justify" wrapText="1"/>
    </xf>
    <xf numFmtId="0" fontId="99" fillId="0" borderId="14" xfId="0" applyFont="1" applyBorder="1" applyAlignment="1">
      <alignment horizontal="justify" vertical="justify" wrapText="1"/>
    </xf>
    <xf numFmtId="0" fontId="71" fillId="12" borderId="0" xfId="0" applyFont="1" applyFill="1"/>
    <xf numFmtId="0" fontId="70" fillId="0" borderId="9" xfId="0" applyFont="1" applyBorder="1"/>
    <xf numFmtId="0" fontId="70" fillId="0" borderId="10" xfId="0" applyFont="1" applyBorder="1"/>
    <xf numFmtId="41" fontId="4" fillId="2" borderId="0" xfId="8" applyFont="1" applyFill="1"/>
    <xf numFmtId="3" fontId="9" fillId="2" borderId="0" xfId="3" quotePrefix="1" applyNumberFormat="1" applyFont="1" applyFill="1" applyAlignment="1">
      <alignment horizontal="right"/>
    </xf>
    <xf numFmtId="0" fontId="100" fillId="0" borderId="26" xfId="0" applyFont="1" applyBorder="1" applyAlignment="1">
      <alignment horizontal="center" vertical="center" wrapText="1"/>
    </xf>
    <xf numFmtId="166" fontId="3" fillId="2" borderId="0" xfId="0" applyNumberFormat="1" applyFont="1" applyFill="1"/>
    <xf numFmtId="167" fontId="9" fillId="2" borderId="4" xfId="1" applyNumberFormat="1" applyFont="1" applyFill="1" applyBorder="1"/>
    <xf numFmtId="0" fontId="41" fillId="0" borderId="0" xfId="0" applyFont="1"/>
    <xf numFmtId="165" fontId="11" fillId="0" borderId="0" xfId="0" applyNumberFormat="1" applyFont="1"/>
    <xf numFmtId="3" fontId="34" fillId="0" borderId="0" xfId="0" applyNumberFormat="1" applyFont="1"/>
    <xf numFmtId="165" fontId="9" fillId="0" borderId="0" xfId="1" applyNumberFormat="1" applyFont="1" applyFill="1" applyBorder="1"/>
    <xf numFmtId="0" fontId="25" fillId="5" borderId="4" xfId="0" applyFont="1" applyFill="1" applyBorder="1" applyAlignment="1">
      <alignment horizontal="center" vertical="center"/>
    </xf>
    <xf numFmtId="0" fontId="9" fillId="2" borderId="4" xfId="2" applyFont="1" applyFill="1" applyBorder="1" applyAlignment="1">
      <alignment horizontal="left"/>
    </xf>
    <xf numFmtId="0" fontId="9" fillId="2" borderId="4" xfId="4" applyFont="1" applyFill="1" applyBorder="1"/>
    <xf numFmtId="0" fontId="2" fillId="2" borderId="4" xfId="0" applyFont="1" applyFill="1" applyBorder="1"/>
    <xf numFmtId="0" fontId="9" fillId="2" borderId="4" xfId="3" applyFont="1" applyFill="1" applyBorder="1" applyAlignment="1">
      <alignment horizontal="left"/>
    </xf>
    <xf numFmtId="0" fontId="25" fillId="5" borderId="4" xfId="3" quotePrefix="1" applyFont="1" applyFill="1" applyBorder="1" applyAlignment="1">
      <alignment horizontal="center"/>
    </xf>
    <xf numFmtId="0" fontId="3" fillId="0" borderId="4" xfId="0" applyFont="1" applyBorder="1" applyAlignment="1">
      <alignment vertical="justify" wrapText="1"/>
    </xf>
    <xf numFmtId="0" fontId="43" fillId="5" borderId="4" xfId="0" applyFont="1" applyFill="1" applyBorder="1" applyAlignment="1">
      <alignment horizontal="center" vertical="center"/>
    </xf>
    <xf numFmtId="0" fontId="34" fillId="0" borderId="4" xfId="0" applyFont="1" applyBorder="1"/>
    <xf numFmtId="41" fontId="0" fillId="0" borderId="4" xfId="8" applyFont="1" applyBorder="1"/>
    <xf numFmtId="0" fontId="34" fillId="7" borderId="4" xfId="0" applyFont="1" applyFill="1" applyBorder="1"/>
    <xf numFmtId="41" fontId="3" fillId="7" borderId="4" xfId="8" applyFont="1" applyFill="1" applyBorder="1"/>
    <xf numFmtId="0" fontId="3" fillId="2" borderId="4" xfId="0" applyFont="1" applyFill="1" applyBorder="1"/>
    <xf numFmtId="0" fontId="9" fillId="2" borderId="4" xfId="3" applyFont="1" applyFill="1" applyBorder="1" applyAlignment="1">
      <alignment horizontal="center"/>
    </xf>
    <xf numFmtId="41" fontId="0" fillId="7" borderId="4" xfId="8" applyFont="1" applyFill="1" applyBorder="1"/>
    <xf numFmtId="0" fontId="2" fillId="7" borderId="4" xfId="0" applyFont="1" applyFill="1" applyBorder="1" applyAlignment="1">
      <alignment horizontal="center" vertical="center" wrapText="1"/>
    </xf>
    <xf numFmtId="0" fontId="0" fillId="7" borderId="4" xfId="0" applyFill="1" applyBorder="1"/>
    <xf numFmtId="41" fontId="34" fillId="7" borderId="4" xfId="8" applyFont="1" applyFill="1" applyBorder="1"/>
    <xf numFmtId="0" fontId="0" fillId="0" borderId="4" xfId="0" applyBorder="1"/>
    <xf numFmtId="3" fontId="0" fillId="0" borderId="4" xfId="0" applyNumberFormat="1" applyBorder="1"/>
    <xf numFmtId="0" fontId="102" fillId="0" borderId="0" xfId="0" applyFont="1" applyAlignment="1">
      <alignment horizontal="center" vertical="center"/>
    </xf>
    <xf numFmtId="0" fontId="22" fillId="0" borderId="0" xfId="0" applyFont="1" applyAlignment="1">
      <alignment horizontal="center" vertical="center"/>
    </xf>
    <xf numFmtId="0" fontId="34" fillId="2" borderId="4" xfId="0" applyFont="1" applyFill="1" applyBorder="1"/>
    <xf numFmtId="41" fontId="2" fillId="2" borderId="4" xfId="8" applyFont="1" applyFill="1" applyBorder="1"/>
    <xf numFmtId="3" fontId="2" fillId="0" borderId="4" xfId="0" applyNumberFormat="1" applyFont="1" applyBorder="1"/>
    <xf numFmtId="0" fontId="36" fillId="7" borderId="4" xfId="0" applyFont="1" applyFill="1" applyBorder="1"/>
    <xf numFmtId="41" fontId="36" fillId="7" borderId="4" xfId="8" applyFont="1" applyFill="1" applyBorder="1" applyAlignment="1">
      <alignment horizontal="center"/>
    </xf>
    <xf numFmtId="0" fontId="36" fillId="7" borderId="4" xfId="0" applyFont="1" applyFill="1" applyBorder="1" applyAlignment="1">
      <alignment horizontal="left"/>
    </xf>
    <xf numFmtId="41" fontId="6" fillId="7" borderId="4" xfId="8" applyFont="1" applyFill="1" applyBorder="1"/>
    <xf numFmtId="0" fontId="40" fillId="0" borderId="57" xfId="0" applyFont="1" applyBorder="1" applyAlignment="1">
      <alignment vertical="center" wrapText="1"/>
    </xf>
    <xf numFmtId="0" fontId="46" fillId="7" borderId="4" xfId="0" applyFont="1" applyFill="1" applyBorder="1" applyAlignment="1">
      <alignment wrapText="1"/>
    </xf>
    <xf numFmtId="3" fontId="46" fillId="7" borderId="4" xfId="0" applyNumberFormat="1" applyFont="1" applyFill="1" applyBorder="1" applyAlignment="1">
      <alignment horizontal="center"/>
    </xf>
    <xf numFmtId="41" fontId="0" fillId="7" borderId="0" xfId="8" applyFont="1" applyFill="1"/>
    <xf numFmtId="41" fontId="25" fillId="5" borderId="0" xfId="8" applyFont="1" applyFill="1" applyAlignment="1">
      <alignment vertical="center"/>
    </xf>
    <xf numFmtId="41" fontId="45" fillId="7" borderId="0" xfId="8" applyFont="1" applyFill="1"/>
    <xf numFmtId="41" fontId="35" fillId="7" borderId="0" xfId="8" applyFont="1" applyFill="1" applyAlignment="1">
      <alignment vertical="center" wrapText="1"/>
    </xf>
    <xf numFmtId="41" fontId="35" fillId="7" borderId="0" xfId="8" applyFont="1" applyFill="1" applyAlignment="1">
      <alignment horizontal="center" vertical="center" wrapText="1"/>
    </xf>
    <xf numFmtId="41" fontId="43" fillId="5" borderId="40" xfId="8" applyFont="1" applyFill="1" applyBorder="1"/>
    <xf numFmtId="41" fontId="66" fillId="5" borderId="38" xfId="8" applyFont="1" applyFill="1" applyBorder="1" applyAlignment="1">
      <alignment horizontal="center" vertical="center" wrapText="1"/>
    </xf>
    <xf numFmtId="41" fontId="66" fillId="5" borderId="46" xfId="8" applyFont="1" applyFill="1" applyBorder="1" applyAlignment="1">
      <alignment horizontal="center" vertical="center" wrapText="1"/>
    </xf>
    <xf numFmtId="41" fontId="44" fillId="7" borderId="0" xfId="8" applyFont="1" applyFill="1"/>
    <xf numFmtId="0" fontId="0" fillId="0" borderId="41" xfId="0" applyBorder="1"/>
    <xf numFmtId="0" fontId="25" fillId="5" borderId="0" xfId="3" quotePrefix="1" applyFont="1" applyFill="1" applyAlignment="1">
      <alignment horizontal="center"/>
    </xf>
    <xf numFmtId="167" fontId="7" fillId="6" borderId="10" xfId="78" applyNumberFormat="1" applyFont="1" applyFill="1" applyBorder="1"/>
    <xf numFmtId="14" fontId="3" fillId="0" borderId="0" xfId="0" applyNumberFormat="1" applyFont="1"/>
    <xf numFmtId="0" fontId="3" fillId="0" borderId="3" xfId="0" applyFont="1" applyBorder="1" applyAlignment="1">
      <alignment horizontal="center"/>
    </xf>
    <xf numFmtId="0" fontId="3" fillId="0" borderId="3" xfId="0" applyFont="1" applyBorder="1"/>
    <xf numFmtId="165" fontId="4" fillId="0" borderId="3" xfId="11" applyNumberFormat="1" applyFont="1" applyBorder="1"/>
    <xf numFmtId="0" fontId="3" fillId="0" borderId="7" xfId="0" applyFont="1" applyBorder="1"/>
    <xf numFmtId="0" fontId="3" fillId="0" borderId="11" xfId="0" applyFont="1" applyBorder="1"/>
    <xf numFmtId="0" fontId="62" fillId="0" borderId="6" xfId="0" applyFont="1" applyBorder="1"/>
    <xf numFmtId="14" fontId="3" fillId="0" borderId="3" xfId="0" applyNumberFormat="1" applyFont="1" applyBorder="1"/>
    <xf numFmtId="0" fontId="62" fillId="0" borderId="14" xfId="0" applyFont="1" applyBorder="1"/>
    <xf numFmtId="0" fontId="34" fillId="0" borderId="8" xfId="0" applyFont="1" applyBorder="1" applyAlignment="1">
      <alignment horizontal="center"/>
    </xf>
    <xf numFmtId="0" fontId="34" fillId="0" borderId="14" xfId="0" applyFont="1" applyBorder="1"/>
    <xf numFmtId="0" fontId="0" fillId="0" borderId="8" xfId="0" applyBorder="1"/>
    <xf numFmtId="0" fontId="0" fillId="0" borderId="6" xfId="0" applyBorder="1"/>
    <xf numFmtId="0" fontId="79" fillId="0" borderId="14" xfId="0" applyFont="1" applyBorder="1"/>
    <xf numFmtId="0" fontId="34" fillId="0" borderId="5" xfId="0" applyFont="1" applyBorder="1" applyAlignment="1">
      <alignment horizontal="center" vertical="center"/>
    </xf>
    <xf numFmtId="0" fontId="9" fillId="2" borderId="2" xfId="3" applyFont="1" applyFill="1" applyBorder="1" applyAlignment="1">
      <alignment horizontal="center"/>
    </xf>
    <xf numFmtId="0" fontId="34" fillId="0" borderId="2" xfId="0" applyFont="1" applyBorder="1" applyAlignment="1">
      <alignment horizontal="center"/>
    </xf>
    <xf numFmtId="0" fontId="34" fillId="0" borderId="12" xfId="0" applyFont="1" applyBorder="1" applyAlignment="1">
      <alignment horizontal="center" vertical="center"/>
    </xf>
    <xf numFmtId="3" fontId="34" fillId="0" borderId="9" xfId="0" applyNumberFormat="1" applyFont="1" applyBorder="1"/>
    <xf numFmtId="3" fontId="0" fillId="0" borderId="67" xfId="0" applyNumberFormat="1" applyBorder="1"/>
    <xf numFmtId="41" fontId="0" fillId="0" borderId="67" xfId="8" applyFont="1" applyFill="1" applyBorder="1"/>
    <xf numFmtId="167" fontId="9" fillId="2" borderId="68" xfId="1" applyNumberFormat="1" applyFont="1" applyFill="1" applyBorder="1"/>
    <xf numFmtId="3" fontId="3" fillId="0" borderId="67" xfId="0" applyNumberFormat="1" applyFont="1" applyBorder="1"/>
    <xf numFmtId="3" fontId="0" fillId="0" borderId="69" xfId="0" applyNumberFormat="1" applyBorder="1"/>
    <xf numFmtId="41" fontId="1" fillId="0" borderId="67" xfId="8" applyFont="1" applyFill="1" applyBorder="1"/>
    <xf numFmtId="3" fontId="3" fillId="0" borderId="70" xfId="0" applyNumberFormat="1" applyFont="1" applyBorder="1"/>
    <xf numFmtId="0" fontId="43" fillId="5" borderId="3" xfId="0" applyFont="1" applyFill="1" applyBorder="1" applyAlignment="1">
      <alignment horizontal="center" vertical="center"/>
    </xf>
    <xf numFmtId="41" fontId="3" fillId="7" borderId="68" xfId="8" applyFont="1" applyFill="1" applyBorder="1"/>
    <xf numFmtId="41" fontId="0" fillId="0" borderId="69" xfId="8" applyFont="1" applyFill="1" applyBorder="1"/>
    <xf numFmtId="0" fontId="3" fillId="7" borderId="70" xfId="0" applyFont="1" applyFill="1" applyBorder="1"/>
    <xf numFmtId="0" fontId="2" fillId="7" borderId="3" xfId="0" applyFont="1" applyFill="1" applyBorder="1" applyAlignment="1">
      <alignment vertical="justify" wrapText="1"/>
    </xf>
    <xf numFmtId="0" fontId="34" fillId="7" borderId="68" xfId="0" applyFont="1" applyFill="1" applyBorder="1"/>
    <xf numFmtId="0" fontId="3" fillId="7" borderId="36" xfId="0" applyFont="1" applyFill="1" applyBorder="1" applyAlignment="1">
      <alignment horizontal="left" vertical="top" wrapText="1"/>
    </xf>
    <xf numFmtId="3" fontId="0" fillId="0" borderId="71" xfId="0" applyNumberFormat="1" applyBorder="1"/>
    <xf numFmtId="0" fontId="3" fillId="7" borderId="41" xfId="0" applyFont="1" applyFill="1" applyBorder="1" applyAlignment="1">
      <alignment vertical="top" wrapText="1"/>
    </xf>
    <xf numFmtId="3" fontId="0" fillId="0" borderId="72" xfId="0" applyNumberFormat="1" applyBorder="1"/>
    <xf numFmtId="0" fontId="2" fillId="7" borderId="35" xfId="0" applyFont="1" applyFill="1" applyBorder="1" applyAlignment="1">
      <alignment vertical="top" wrapText="1"/>
    </xf>
    <xf numFmtId="0" fontId="3" fillId="7" borderId="73" xfId="0" applyFont="1" applyFill="1" applyBorder="1"/>
    <xf numFmtId="41" fontId="1" fillId="7" borderId="0" xfId="8" applyFont="1" applyFill="1" applyBorder="1"/>
    <xf numFmtId="3" fontId="0" fillId="0" borderId="70" xfId="0" applyNumberFormat="1" applyBorder="1"/>
    <xf numFmtId="0" fontId="128" fillId="7" borderId="0" xfId="13" applyFont="1" applyFill="1"/>
    <xf numFmtId="0" fontId="2" fillId="5" borderId="0" xfId="0" applyFont="1" applyFill="1" applyAlignment="1">
      <alignment horizontal="left" vertical="center"/>
    </xf>
    <xf numFmtId="3" fontId="3" fillId="7" borderId="0" xfId="0" applyNumberFormat="1" applyFont="1" applyFill="1"/>
    <xf numFmtId="0" fontId="8" fillId="7" borderId="0" xfId="0" applyFont="1" applyFill="1"/>
    <xf numFmtId="9" fontId="3" fillId="7" borderId="0" xfId="9" applyFont="1" applyFill="1" applyBorder="1"/>
    <xf numFmtId="167" fontId="3" fillId="7" borderId="0" xfId="86" applyNumberFormat="1" applyFont="1" applyFill="1" applyBorder="1"/>
    <xf numFmtId="0" fontId="2" fillId="7" borderId="4" xfId="0" applyFont="1" applyFill="1" applyBorder="1"/>
    <xf numFmtId="0" fontId="35" fillId="0" borderId="0" xfId="77" applyFont="1"/>
    <xf numFmtId="167" fontId="35" fillId="0" borderId="0" xfId="77" applyNumberFormat="1" applyFont="1"/>
    <xf numFmtId="0" fontId="2" fillId="7" borderId="36" xfId="0" applyFont="1" applyFill="1" applyBorder="1" applyAlignment="1">
      <alignment horizontal="center" vertical="center" wrapText="1"/>
    </xf>
    <xf numFmtId="0" fontId="25" fillId="5" borderId="74" xfId="0" applyFont="1" applyFill="1" applyBorder="1" applyAlignment="1">
      <alignment horizontal="center" vertical="center" wrapText="1"/>
    </xf>
    <xf numFmtId="0" fontId="25" fillId="5" borderId="71" xfId="0" applyFont="1" applyFill="1" applyBorder="1" applyAlignment="1">
      <alignment horizontal="center" vertical="center" wrapText="1"/>
    </xf>
    <xf numFmtId="0" fontId="0" fillId="7" borderId="41" xfId="0" applyFill="1" applyBorder="1"/>
    <xf numFmtId="0" fontId="0" fillId="7" borderId="72" xfId="0" applyFill="1" applyBorder="1"/>
    <xf numFmtId="0" fontId="0" fillId="7" borderId="44" xfId="0" applyFill="1" applyBorder="1"/>
    <xf numFmtId="41" fontId="0" fillId="7" borderId="75" xfId="8" applyFont="1" applyFill="1" applyBorder="1"/>
    <xf numFmtId="41" fontId="0" fillId="7" borderId="20" xfId="8" applyFont="1" applyFill="1" applyBorder="1"/>
    <xf numFmtId="0" fontId="0" fillId="7" borderId="67" xfId="0" applyFill="1" applyBorder="1"/>
    <xf numFmtId="0" fontId="0" fillId="7" borderId="70" xfId="0" applyFill="1" applyBorder="1"/>
    <xf numFmtId="0" fontId="34" fillId="7" borderId="76" xfId="0" applyFont="1" applyFill="1" applyBorder="1" applyAlignment="1">
      <alignment horizontal="center" vertical="center"/>
    </xf>
    <xf numFmtId="3" fontId="3" fillId="0" borderId="0" xfId="0" applyNumberFormat="1" applyFont="1" applyAlignment="1">
      <alignment vertical="justify" wrapText="1"/>
    </xf>
    <xf numFmtId="41" fontId="0" fillId="7" borderId="21" xfId="8" applyFont="1" applyFill="1" applyBorder="1"/>
    <xf numFmtId="41" fontId="34" fillId="0" borderId="0" xfId="7733" applyFont="1" applyBorder="1"/>
    <xf numFmtId="41" fontId="0" fillId="0" borderId="0" xfId="0" applyNumberFormat="1"/>
    <xf numFmtId="166" fontId="3" fillId="0" borderId="2" xfId="1" applyNumberFormat="1" applyFont="1" applyFill="1" applyBorder="1"/>
    <xf numFmtId="167" fontId="4" fillId="0" borderId="9" xfId="1" applyNumberFormat="1" applyFont="1" applyFill="1" applyBorder="1"/>
    <xf numFmtId="0" fontId="3" fillId="0" borderId="2" xfId="0" applyFont="1" applyBorder="1"/>
    <xf numFmtId="166" fontId="3" fillId="0" borderId="5" xfId="1" applyNumberFormat="1" applyFont="1" applyFill="1" applyBorder="1" applyAlignment="1">
      <alignment vertical="center"/>
    </xf>
    <xf numFmtId="3" fontId="19" fillId="0" borderId="0" xfId="0" applyNumberFormat="1" applyFont="1"/>
    <xf numFmtId="165" fontId="13" fillId="0" borderId="0" xfId="1" applyNumberFormat="1" applyFont="1" applyBorder="1"/>
    <xf numFmtId="0" fontId="25" fillId="5" borderId="77" xfId="3" quotePrefix="1" applyFont="1" applyFill="1" applyBorder="1" applyAlignment="1">
      <alignment horizontal="center"/>
    </xf>
    <xf numFmtId="0" fontId="25" fillId="5" borderId="78" xfId="3" quotePrefix="1" applyFont="1" applyFill="1" applyBorder="1" applyAlignment="1">
      <alignment horizontal="center"/>
    </xf>
    <xf numFmtId="164" fontId="7" fillId="6" borderId="10" xfId="78" applyFont="1" applyFill="1" applyBorder="1"/>
    <xf numFmtId="167" fontId="35" fillId="0" borderId="0" xfId="78" applyNumberFormat="1" applyFont="1" applyFill="1" applyBorder="1"/>
    <xf numFmtId="164" fontId="35" fillId="0" borderId="0" xfId="78" applyFont="1" applyFill="1" applyBorder="1" applyAlignment="1">
      <alignment horizontal="right"/>
    </xf>
    <xf numFmtId="167" fontId="35" fillId="0" borderId="74" xfId="78" applyNumberFormat="1" applyFont="1" applyFill="1" applyBorder="1"/>
    <xf numFmtId="164" fontId="35" fillId="7" borderId="20" xfId="78" applyFont="1" applyFill="1" applyBorder="1" applyAlignment="1">
      <alignment horizontal="right"/>
    </xf>
    <xf numFmtId="167" fontId="35" fillId="7" borderId="20" xfId="78" applyNumberFormat="1" applyFont="1" applyFill="1" applyBorder="1"/>
    <xf numFmtId="0" fontId="7" fillId="6" borderId="10" xfId="77" applyFont="1" applyFill="1" applyBorder="1"/>
    <xf numFmtId="0" fontId="4" fillId="0" borderId="69" xfId="0" applyFont="1" applyBorder="1"/>
    <xf numFmtId="0" fontId="4" fillId="0" borderId="67" xfId="0" applyFont="1" applyBorder="1"/>
    <xf numFmtId="0" fontId="4" fillId="0" borderId="70" xfId="0" applyFont="1" applyBorder="1"/>
    <xf numFmtId="41" fontId="2" fillId="2" borderId="68" xfId="8" applyFont="1" applyFill="1" applyBorder="1"/>
    <xf numFmtId="3" fontId="9" fillId="0" borderId="0" xfId="0" applyNumberFormat="1" applyFont="1"/>
    <xf numFmtId="3" fontId="3" fillId="0" borderId="0" xfId="1" applyNumberFormat="1" applyFont="1" applyFill="1" applyAlignment="1"/>
    <xf numFmtId="3" fontId="3" fillId="0" borderId="0" xfId="8" applyNumberFormat="1" applyFont="1" applyFill="1" applyAlignment="1"/>
    <xf numFmtId="3" fontId="2" fillId="0" borderId="0" xfId="1" applyNumberFormat="1" applyFont="1" applyFill="1" applyAlignment="1"/>
    <xf numFmtId="3" fontId="9" fillId="0" borderId="0" xfId="1" applyNumberFormat="1" applyFont="1" applyFill="1" applyAlignment="1"/>
    <xf numFmtId="0" fontId="42" fillId="0" borderId="0" xfId="0" applyFont="1"/>
    <xf numFmtId="41" fontId="11" fillId="0" borderId="0" xfId="0" applyNumberFormat="1" applyFont="1"/>
    <xf numFmtId="0" fontId="27" fillId="5" borderId="0" xfId="1" applyNumberFormat="1" applyFont="1" applyFill="1" applyAlignment="1"/>
    <xf numFmtId="165" fontId="3" fillId="0" borderId="0" xfId="1" applyNumberFormat="1" applyFont="1" applyFill="1" applyAlignment="1"/>
    <xf numFmtId="41" fontId="3" fillId="0" borderId="0" xfId="8" applyFont="1" applyFill="1" applyAlignment="1"/>
    <xf numFmtId="165" fontId="9" fillId="0" borderId="2" xfId="1" applyNumberFormat="1" applyFont="1" applyFill="1" applyBorder="1" applyAlignment="1"/>
    <xf numFmtId="165" fontId="27" fillId="5" borderId="0" xfId="1" applyNumberFormat="1" applyFont="1" applyFill="1" applyBorder="1" applyAlignment="1"/>
    <xf numFmtId="165" fontId="27" fillId="5" borderId="3" xfId="1" applyNumberFormat="1" applyFont="1" applyFill="1" applyBorder="1" applyAlignment="1"/>
    <xf numFmtId="168" fontId="29" fillId="2" borderId="0" xfId="1" applyNumberFormat="1" applyFont="1" applyFill="1" applyAlignment="1"/>
    <xf numFmtId="168" fontId="29" fillId="2" borderId="0" xfId="1" applyNumberFormat="1" applyFont="1" applyFill="1" applyBorder="1" applyAlignment="1"/>
    <xf numFmtId="41" fontId="2" fillId="0" borderId="0" xfId="8" applyFont="1" applyFill="1" applyAlignment="1"/>
    <xf numFmtId="165" fontId="25" fillId="5" borderId="0" xfId="1" applyNumberFormat="1" applyFont="1" applyFill="1" applyBorder="1" applyAlignment="1"/>
    <xf numFmtId="165" fontId="20" fillId="0" borderId="0" xfId="0" applyNumberFormat="1" applyFont="1"/>
    <xf numFmtId="169" fontId="21" fillId="0" borderId="0" xfId="8" applyNumberFormat="1" applyFont="1" applyFill="1" applyAlignment="1"/>
    <xf numFmtId="0" fontId="66" fillId="5" borderId="0" xfId="0" applyFont="1" applyFill="1"/>
    <xf numFmtId="3" fontId="101" fillId="0" borderId="4" xfId="0" applyNumberFormat="1" applyFont="1" applyBorder="1"/>
    <xf numFmtId="3" fontId="25" fillId="0" borderId="0" xfId="0" applyNumberFormat="1" applyFont="1"/>
    <xf numFmtId="0" fontId="66" fillId="0" borderId="0" xfId="0" applyFont="1"/>
    <xf numFmtId="43" fontId="3" fillId="0" borderId="0" xfId="1" applyFont="1" applyFill="1" applyAlignment="1"/>
    <xf numFmtId="0" fontId="101" fillId="0" borderId="0" xfId="0" applyFont="1" applyAlignment="1">
      <alignment vertical="center"/>
    </xf>
    <xf numFmtId="0" fontId="27" fillId="5" borderId="0" xfId="0" applyFont="1" applyFill="1" applyAlignment="1">
      <alignment vertical="center"/>
    </xf>
    <xf numFmtId="0" fontId="27" fillId="5" borderId="0" xfId="0" applyFont="1" applyFill="1"/>
    <xf numFmtId="0" fontId="14" fillId="7" borderId="0" xfId="13" applyFill="1" applyAlignment="1">
      <alignment horizontal="center"/>
    </xf>
    <xf numFmtId="167" fontId="35" fillId="0" borderId="36" xfId="78" applyNumberFormat="1" applyFont="1" applyFill="1" applyBorder="1"/>
    <xf numFmtId="167" fontId="35" fillId="0" borderId="71" xfId="78" applyNumberFormat="1" applyFont="1" applyFill="1" applyBorder="1"/>
    <xf numFmtId="167" fontId="35" fillId="0" borderId="41" xfId="78" applyNumberFormat="1" applyFont="1" applyFill="1" applyBorder="1"/>
    <xf numFmtId="167" fontId="35" fillId="0" borderId="72" xfId="78" applyNumberFormat="1" applyFont="1" applyFill="1" applyBorder="1"/>
    <xf numFmtId="167" fontId="35" fillId="0" borderId="35" xfId="78" applyNumberFormat="1" applyFont="1" applyFill="1" applyBorder="1"/>
    <xf numFmtId="167" fontId="35" fillId="0" borderId="20" xfId="78" applyNumberFormat="1" applyFont="1" applyFill="1" applyBorder="1"/>
    <xf numFmtId="167" fontId="35" fillId="7" borderId="73" xfId="78" applyNumberFormat="1" applyFont="1" applyFill="1" applyBorder="1"/>
    <xf numFmtId="3" fontId="3" fillId="0" borderId="0" xfId="0" applyNumberFormat="1" applyFont="1"/>
    <xf numFmtId="0" fontId="9" fillId="0" borderId="0" xfId="0" applyFont="1" applyAlignment="1">
      <alignment horizontal="center"/>
    </xf>
    <xf numFmtId="0" fontId="3" fillId="0" borderId="0" xfId="0" applyFont="1" applyAlignment="1">
      <alignment horizontal="center"/>
    </xf>
    <xf numFmtId="165" fontId="25" fillId="5" borderId="0" xfId="1" applyNumberFormat="1" applyFont="1" applyFill="1" applyAlignment="1">
      <alignment horizontal="center" vertical="center" wrapText="1"/>
    </xf>
    <xf numFmtId="165" fontId="25" fillId="5" borderId="1" xfId="1" applyNumberFormat="1" applyFont="1" applyFill="1" applyBorder="1" applyAlignment="1">
      <alignment horizontal="center" vertical="center" wrapText="1"/>
    </xf>
    <xf numFmtId="0" fontId="13" fillId="0" borderId="0" xfId="0" applyFont="1" applyAlignment="1">
      <alignment horizontal="center"/>
    </xf>
    <xf numFmtId="0" fontId="25" fillId="0" borderId="0" xfId="0" applyFont="1" applyAlignment="1">
      <alignment horizontal="center" vertical="center" wrapText="1"/>
    </xf>
    <xf numFmtId="0" fontId="25" fillId="5" borderId="0" xfId="0" applyFont="1" applyFill="1" applyAlignment="1">
      <alignment horizontal="center" vertical="center" wrapText="1"/>
    </xf>
    <xf numFmtId="0" fontId="13" fillId="3" borderId="0" xfId="0" applyFont="1" applyFill="1" applyAlignment="1">
      <alignment horizontal="center"/>
    </xf>
    <xf numFmtId="0" fontId="24" fillId="0" borderId="0" xfId="0" applyFont="1" applyAlignment="1">
      <alignment horizontal="center"/>
    </xf>
    <xf numFmtId="0" fontId="19" fillId="0" borderId="0" xfId="0" applyFont="1" applyAlignment="1">
      <alignment horizont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3" fillId="0" borderId="0" xfId="0" applyFont="1" applyAlignment="1">
      <alignment horizontal="center" vertical="center"/>
    </xf>
    <xf numFmtId="0" fontId="2" fillId="0" borderId="0" xfId="0" applyFont="1" applyAlignment="1">
      <alignment horizontal="left" vertical="center"/>
    </xf>
    <xf numFmtId="0" fontId="3" fillId="0" borderId="0" xfId="0" applyFont="1" applyAlignment="1">
      <alignment horizontal="left"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8" fillId="0" borderId="0" xfId="0" applyFont="1" applyAlignment="1">
      <alignment horizontal="left" vertical="justify"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3" fillId="0" borderId="0" xfId="0" applyFont="1" applyAlignment="1">
      <alignment horizontal="left" vertical="center" wrapText="1"/>
    </xf>
    <xf numFmtId="0" fontId="3" fillId="0" borderId="15" xfId="0" applyFont="1" applyBorder="1" applyAlignment="1">
      <alignment horizontal="left" vertical="center" wrapText="1"/>
    </xf>
    <xf numFmtId="0" fontId="3" fillId="0" borderId="0" xfId="0" applyFont="1" applyAlignment="1">
      <alignment horizontal="left" vertical="top" wrapText="1"/>
    </xf>
    <xf numFmtId="0" fontId="3" fillId="0" borderId="0" xfId="0" applyFont="1" applyAlignment="1">
      <alignment horizontal="left" wrapText="1"/>
    </xf>
    <xf numFmtId="0" fontId="3" fillId="0" borderId="15" xfId="0" applyFont="1" applyBorder="1" applyAlignment="1">
      <alignment horizontal="left"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75" fillId="0" borderId="14" xfId="0" applyFont="1" applyBorder="1" applyAlignment="1">
      <alignment horizontal="left" vertical="justify" wrapText="1"/>
    </xf>
    <xf numFmtId="0" fontId="75" fillId="0" borderId="0" xfId="0" applyFont="1" applyAlignment="1">
      <alignment horizontal="left" vertical="justify" wrapText="1"/>
    </xf>
    <xf numFmtId="0" fontId="75"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0" xfId="0" applyFont="1" applyAlignment="1">
      <alignment vertical="center" wrapText="1"/>
    </xf>
    <xf numFmtId="0" fontId="3" fillId="0" borderId="15" xfId="0" applyFont="1" applyBorder="1" applyAlignment="1">
      <alignment vertical="center" wrapText="1"/>
    </xf>
    <xf numFmtId="0" fontId="55" fillId="8" borderId="14" xfId="0" applyFont="1" applyFill="1" applyBorder="1" applyAlignment="1">
      <alignment horizontal="left" wrapText="1"/>
    </xf>
    <xf numFmtId="0" fontId="55" fillId="8" borderId="0" xfId="0" applyFont="1" applyFill="1" applyAlignment="1">
      <alignment horizontal="left" wrapText="1"/>
    </xf>
    <xf numFmtId="0" fontId="55" fillId="8" borderId="15" xfId="0" applyFont="1" applyFill="1" applyBorder="1" applyAlignment="1">
      <alignment horizontal="left"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48" fillId="8" borderId="0" xfId="0" applyFont="1" applyFill="1" applyAlignment="1">
      <alignment horizontal="left" vertical="center" wrapText="1"/>
    </xf>
    <xf numFmtId="0" fontId="48" fillId="8" borderId="15" xfId="0" applyFont="1" applyFill="1" applyBorder="1" applyAlignment="1">
      <alignment horizontal="left" vertical="center" wrapText="1"/>
    </xf>
    <xf numFmtId="0" fontId="3" fillId="0" borderId="0" xfId="0" applyFont="1" applyAlignment="1">
      <alignment wrapText="1"/>
    </xf>
    <xf numFmtId="0" fontId="3" fillId="0" borderId="15" xfId="0" applyFont="1" applyBorder="1" applyAlignment="1">
      <alignment wrapText="1"/>
    </xf>
    <xf numFmtId="0" fontId="25" fillId="5" borderId="14" xfId="0" applyFont="1" applyFill="1" applyBorder="1" applyAlignment="1">
      <alignment horizontal="left" vertical="center"/>
    </xf>
    <xf numFmtId="0" fontId="25" fillId="5" borderId="0" xfId="0" applyFont="1" applyFill="1" applyAlignment="1">
      <alignment horizontal="left" vertical="center"/>
    </xf>
    <xf numFmtId="0" fontId="25" fillId="5" borderId="15" xfId="0" applyFont="1" applyFill="1" applyBorder="1" applyAlignment="1">
      <alignment horizontal="left" vertical="center"/>
    </xf>
    <xf numFmtId="0" fontId="35" fillId="0" borderId="14" xfId="0" applyFont="1" applyBorder="1" applyAlignment="1">
      <alignment horizontal="left" vertical="top" wrapText="1"/>
    </xf>
    <xf numFmtId="0" fontId="35" fillId="0" borderId="0" xfId="0" applyFont="1" applyAlignment="1">
      <alignment horizontal="left" vertical="top" wrapText="1"/>
    </xf>
    <xf numFmtId="0" fontId="35" fillId="0" borderId="15" xfId="0" applyFont="1" applyBorder="1" applyAlignment="1">
      <alignment horizontal="left" vertical="top" wrapText="1"/>
    </xf>
    <xf numFmtId="0" fontId="92" fillId="0" borderId="6" xfId="0" applyFont="1" applyBorder="1" applyAlignment="1">
      <alignment horizontal="justify" vertical="justify" wrapText="1"/>
    </xf>
    <xf numFmtId="0" fontId="92" fillId="0" borderId="3" xfId="0" applyFont="1" applyBorder="1" applyAlignment="1">
      <alignment horizontal="justify" vertical="justify" wrapText="1"/>
    </xf>
    <xf numFmtId="0" fontId="92" fillId="0" borderId="7" xfId="0" applyFont="1" applyBorder="1" applyAlignment="1">
      <alignment horizontal="justify" vertical="justify" wrapText="1"/>
    </xf>
    <xf numFmtId="0" fontId="40" fillId="0" borderId="14" xfId="0" applyFont="1" applyBorder="1" applyAlignment="1">
      <alignment horizontal="left" vertical="top" wrapText="1"/>
    </xf>
    <xf numFmtId="0" fontId="40" fillId="0" borderId="0" xfId="0" applyFont="1" applyAlignment="1">
      <alignment horizontal="left" vertical="top" wrapText="1"/>
    </xf>
    <xf numFmtId="0" fontId="40" fillId="0" borderId="15" xfId="0" applyFont="1" applyBorder="1" applyAlignment="1">
      <alignment horizontal="left" vertical="top" wrapText="1"/>
    </xf>
    <xf numFmtId="0" fontId="25" fillId="5" borderId="0" xfId="0" applyFont="1" applyFill="1" applyAlignment="1">
      <alignment horizontal="left"/>
    </xf>
    <xf numFmtId="0" fontId="52"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8" fillId="10" borderId="5" xfId="77" applyFont="1" applyFill="1" applyBorder="1" applyAlignment="1">
      <alignment horizontal="left" vertical="center"/>
    </xf>
    <xf numFmtId="0" fontId="38" fillId="10" borderId="2" xfId="77" applyFont="1" applyFill="1" applyBorder="1" applyAlignment="1">
      <alignment horizontal="left" vertical="center"/>
    </xf>
    <xf numFmtId="0" fontId="38" fillId="10" borderId="12" xfId="77" applyFont="1" applyFill="1" applyBorder="1" applyAlignment="1">
      <alignment horizontal="left" vertical="center"/>
    </xf>
    <xf numFmtId="0" fontId="2" fillId="0" borderId="0" xfId="0" applyFont="1" applyAlignment="1">
      <alignment horizontal="left"/>
    </xf>
    <xf numFmtId="0" fontId="34" fillId="7" borderId="0" xfId="0" applyFont="1" applyFill="1" applyAlignment="1">
      <alignment horizontal="center" vertical="center"/>
    </xf>
    <xf numFmtId="0" fontId="50" fillId="2" borderId="0" xfId="0" applyFont="1" applyFill="1" applyAlignment="1">
      <alignment horizontal="left"/>
    </xf>
    <xf numFmtId="0" fontId="25" fillId="5" borderId="0" xfId="0" applyFont="1" applyFill="1" applyAlignment="1">
      <alignment horizontal="center" vertical="center"/>
    </xf>
    <xf numFmtId="0" fontId="0" fillId="7" borderId="0" xfId="0" applyFill="1" applyAlignment="1">
      <alignment horizontal="center"/>
    </xf>
    <xf numFmtId="0" fontId="51" fillId="7" borderId="0" xfId="0" applyFont="1" applyFill="1" applyAlignment="1">
      <alignment horizontal="center"/>
    </xf>
    <xf numFmtId="0" fontId="48" fillId="7" borderId="0" xfId="0" applyFont="1" applyFill="1" applyAlignment="1">
      <alignment horizontal="left" wrapText="1"/>
    </xf>
    <xf numFmtId="0" fontId="35" fillId="0" borderId="36" xfId="0" applyFont="1" applyBorder="1" applyAlignment="1">
      <alignment horizontal="center" vertical="center" wrapText="1"/>
    </xf>
    <xf numFmtId="0" fontId="35" fillId="0" borderId="35" xfId="0" applyFont="1" applyBorder="1" applyAlignment="1">
      <alignment horizontal="center" vertical="center" wrapText="1"/>
    </xf>
    <xf numFmtId="9" fontId="6" fillId="7" borderId="0" xfId="9" applyFont="1" applyFill="1" applyBorder="1" applyAlignment="1">
      <alignment horizontal="center"/>
    </xf>
    <xf numFmtId="9" fontId="64" fillId="7" borderId="0" xfId="9" applyFont="1" applyFill="1" applyBorder="1" applyAlignment="1">
      <alignment horizontal="left"/>
    </xf>
    <xf numFmtId="9" fontId="3" fillId="7" borderId="0" xfId="9" applyFont="1" applyFill="1" applyBorder="1" applyAlignment="1">
      <alignment horizontal="center"/>
    </xf>
    <xf numFmtId="0" fontId="40" fillId="7" borderId="0" xfId="0" applyFont="1" applyFill="1" applyAlignment="1">
      <alignment horizontal="left"/>
    </xf>
    <xf numFmtId="0" fontId="47" fillId="7" borderId="0" xfId="0" applyFont="1" applyFill="1" applyAlignment="1">
      <alignment horizontal="left" wrapText="1"/>
    </xf>
    <xf numFmtId="0" fontId="45" fillId="7" borderId="0" xfId="0" applyFont="1" applyFill="1" applyAlignment="1">
      <alignment horizontal="left"/>
    </xf>
    <xf numFmtId="0" fontId="77" fillId="7" borderId="0" xfId="0" applyFont="1" applyFill="1" applyAlignment="1">
      <alignment horizontal="left" vertical="center" wrapText="1"/>
    </xf>
    <xf numFmtId="0" fontId="43" fillId="5" borderId="0" xfId="0" applyFont="1" applyFill="1" applyAlignment="1">
      <alignment horizontal="left"/>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45" fillId="7" borderId="0" xfId="0" applyFont="1" applyFill="1" applyAlignment="1">
      <alignment horizontal="left" wrapText="1"/>
    </xf>
  </cellXfs>
  <cellStyles count="7734">
    <cellStyle name="          _x000d__x000a_386grabber=VGA.3GR_x000d__x000a_" xfId="731" xr:uid="{B72F724A-96B0-4A35-85B9-8533CEFED3FE}"/>
    <cellStyle name="          _x000d__x000a_386grabber=VGA.3GR_x000d__x000a_ 2" xfId="732" xr:uid="{91D59249-7704-44D1-8F87-C235A7EA64A2}"/>
    <cellStyle name="_Armado del Informe_rev2008" xfId="733" xr:uid="{6F8CC8B0-572F-41C3-BB73-C1DFA8C381B3}"/>
    <cellStyle name="_Armado del Informe_rev2008 2" xfId="734" xr:uid="{003068CF-E3F4-4257-935A-9DC6238FDF0A}"/>
    <cellStyle name="20% - Accent1" xfId="735" xr:uid="{6FC54BA1-5CAD-4E21-8C7F-0B98B15C30B5}"/>
    <cellStyle name="20% - Accent1 2" xfId="736" xr:uid="{E94EE682-A22A-4577-AAD8-B3584EDB04E1}"/>
    <cellStyle name="20% - Accent2" xfId="737" xr:uid="{5C051CA3-E4D5-4CCC-80E5-ED3DEBEF2AEC}"/>
    <cellStyle name="20% - Accent2 2" xfId="738" xr:uid="{008F3849-1DB2-4A99-A78B-293EC251B011}"/>
    <cellStyle name="20% - Accent3" xfId="739" xr:uid="{BE394EF0-1901-4048-8F5F-7C5BE7241A4D}"/>
    <cellStyle name="20% - Accent3 2" xfId="740" xr:uid="{60EF5225-3FF9-4FF8-B50A-A747C8589B71}"/>
    <cellStyle name="20% - Accent4" xfId="741" xr:uid="{FDC6C638-DB6C-4F45-A5BC-40267F0E7001}"/>
    <cellStyle name="20% - Accent4 2" xfId="742" xr:uid="{E0A821FF-7191-4A7E-9CFE-157F2938BB6F}"/>
    <cellStyle name="20% - Accent5" xfId="743" xr:uid="{FEE317F4-79C3-4D3A-A965-D6A710623539}"/>
    <cellStyle name="20% - Accent5 2" xfId="744" xr:uid="{45EBAC01-A91E-4224-90DE-83DDC4D73564}"/>
    <cellStyle name="20% - Accent6" xfId="745" xr:uid="{F1CF7EA1-49D6-4CF7-8FBF-E0E3F0A076C3}"/>
    <cellStyle name="20% - Accent6 2" xfId="746" xr:uid="{9529249C-18F3-42A5-9F40-DE0E7F91732E}"/>
    <cellStyle name="20% - Énfasis1" xfId="103" builtinId="30" customBuiltin="1"/>
    <cellStyle name="20% - Énfasis2" xfId="106" builtinId="34" customBuiltin="1"/>
    <cellStyle name="20% - Énfasis3" xfId="109" builtinId="38" customBuiltin="1"/>
    <cellStyle name="20% - Énfasis4" xfId="112" builtinId="42" customBuiltin="1"/>
    <cellStyle name="20% - Énfasis5" xfId="115" builtinId="46" customBuiltin="1"/>
    <cellStyle name="20% - Énfasis6" xfId="118" builtinId="50" customBuiltin="1"/>
    <cellStyle name="40% - Accent1" xfId="753" xr:uid="{0FBEDD82-B58B-4209-A5D3-7EFD6CEC7F77}"/>
    <cellStyle name="40% - Accent1 2" xfId="754" xr:uid="{E2619C11-80D1-4F14-BE20-4A3BF4E88432}"/>
    <cellStyle name="40% - Accent2" xfId="755" xr:uid="{71FC34BE-8AB6-457C-B9C0-17D825E1C148}"/>
    <cellStyle name="40% - Accent2 2" xfId="756" xr:uid="{D0FF9D62-EFA3-4002-8447-38CED3F85277}"/>
    <cellStyle name="40% - Accent3" xfId="757" xr:uid="{0D2599C9-C825-4870-9657-8075DB4009F2}"/>
    <cellStyle name="40% - Accent3 2" xfId="758" xr:uid="{9ECDCA11-03F4-4191-9BF5-F308591FB032}"/>
    <cellStyle name="40% - Accent4" xfId="759" xr:uid="{733B831A-08D6-48EF-B994-C6E912A3DAB9}"/>
    <cellStyle name="40% - Accent4 2" xfId="760" xr:uid="{51E16CC3-4664-47EC-9FA7-F9ABAAA00247}"/>
    <cellStyle name="40% - Accent5" xfId="761" xr:uid="{E8788899-F35D-4F41-89E9-B3AF3808D863}"/>
    <cellStyle name="40% - Accent5 2" xfId="762" xr:uid="{985E282E-E0B4-456D-B854-07CA2E9E0D30}"/>
    <cellStyle name="40% - Accent6" xfId="763" xr:uid="{16396070-590D-4CE8-AFE1-C41C2887B2ED}"/>
    <cellStyle name="40% - Accent6 2" xfId="764" xr:uid="{7E691C89-65B5-4033-8DC7-25103F3AE157}"/>
    <cellStyle name="40% - Énfasis1" xfId="104" builtinId="31" customBuiltin="1"/>
    <cellStyle name="40% - Énfasis2" xfId="107" builtinId="35" customBuiltin="1"/>
    <cellStyle name="40% - Énfasis3" xfId="110" builtinId="39" customBuiltin="1"/>
    <cellStyle name="40% - Énfasis4" xfId="113" builtinId="43" customBuiltin="1"/>
    <cellStyle name="40% - Énfasis5" xfId="116" builtinId="47" customBuiltin="1"/>
    <cellStyle name="40% - Énfasis6" xfId="119" builtinId="51" customBuiltin="1"/>
    <cellStyle name="60% - Accent1" xfId="771" xr:uid="{DE5374F0-79F2-4BD1-B465-46BCD9B98046}"/>
    <cellStyle name="60% - Accent2" xfId="772" xr:uid="{1CBDFC04-7756-4559-8E0C-B89A33ECB9FF}"/>
    <cellStyle name="60% - Accent3" xfId="773" xr:uid="{ED126C16-A085-4CB2-9886-77EC171C2678}"/>
    <cellStyle name="60% - Accent4" xfId="774" xr:uid="{0A214942-6D83-4B14-93AE-C84F40F23A08}"/>
    <cellStyle name="60% - Accent5" xfId="775" xr:uid="{393EB9E7-2B9B-4BE9-813D-717F7BFD3960}"/>
    <cellStyle name="60% - Accent6" xfId="776" xr:uid="{9035AE00-3BAA-4313-97E6-1245A820CF55}"/>
    <cellStyle name="60% - Énfasis1" xfId="7725" builtinId="32" customBuiltin="1"/>
    <cellStyle name="60% - Énfasis1 2" xfId="123" xr:uid="{33537711-BC5E-43E0-9F49-4D789553A32F}"/>
    <cellStyle name="60% - Énfasis1 3" xfId="777" xr:uid="{D3D6479D-CAC3-49F2-8570-6E8CDB6539D7}"/>
    <cellStyle name="60% - Énfasis2" xfId="7726" builtinId="36" customBuiltin="1"/>
    <cellStyle name="60% - Énfasis2 2" xfId="124" xr:uid="{75511C93-329D-4D99-8215-2AF5EA5822BC}"/>
    <cellStyle name="60% - Énfasis2 3" xfId="778" xr:uid="{2FD34E3E-B843-4E49-8366-486CFFB434A2}"/>
    <cellStyle name="60% - Énfasis3" xfId="7727" builtinId="40" customBuiltin="1"/>
    <cellStyle name="60% - Énfasis3 2" xfId="125" xr:uid="{7756F8A8-02E9-4535-9A5D-6F6DD140C1BD}"/>
    <cellStyle name="60% - Énfasis3 3" xfId="779" xr:uid="{1B8078ED-1048-4BD9-948D-CA643A22E2E1}"/>
    <cellStyle name="60% - Énfasis4" xfId="7728" builtinId="44" customBuiltin="1"/>
    <cellStyle name="60% - Énfasis4 2" xfId="126" xr:uid="{E581DE9F-28F9-4484-BB7C-ECFE50E0EFC9}"/>
    <cellStyle name="60% - Énfasis4 3" xfId="780" xr:uid="{1253685A-A488-4378-893D-43ECBEF66DD7}"/>
    <cellStyle name="60% - Énfasis5" xfId="7729" builtinId="48" customBuiltin="1"/>
    <cellStyle name="60% - Énfasis5 2" xfId="127" xr:uid="{476183ED-CE79-4FA3-AEA7-B1451E097B8D}"/>
    <cellStyle name="60% - Énfasis5 3" xfId="781" xr:uid="{5726DEF5-9CF5-48FE-9047-2FE4709F6B55}"/>
    <cellStyle name="60% - Énfasis6" xfId="7730" builtinId="52" customBuiltin="1"/>
    <cellStyle name="60% - Énfasis6 2" xfId="128" xr:uid="{B1C0E0B8-2639-470A-BA85-9CAC97A8F8AA}"/>
    <cellStyle name="60% - Énfasis6 3" xfId="782" xr:uid="{F16714C7-C99E-4091-95D6-5F48D586BFA6}"/>
    <cellStyle name="Accent1" xfId="783" xr:uid="{37CA63ED-C150-4512-B66B-C07CD5779AC6}"/>
    <cellStyle name="Accent2" xfId="784" xr:uid="{3F4959C5-BB9A-4D90-AFEE-FB612EA4FDCA}"/>
    <cellStyle name="Accent3" xfId="785" xr:uid="{C9632B4F-81BB-4D17-8497-C12145E7B64B}"/>
    <cellStyle name="Accent4" xfId="786" xr:uid="{523A357A-31D4-49E4-8231-AB08AC1A33F6}"/>
    <cellStyle name="Accent5" xfId="787" xr:uid="{F0D08C24-3B4F-4A0A-AD40-E17CBC7BD95D}"/>
    <cellStyle name="Accent6" xfId="788" xr:uid="{8A8143D3-08F0-4234-9E33-5DAF2D59D26A}"/>
    <cellStyle name="Bad" xfId="789" xr:uid="{76327489-EF50-4D70-8162-3038DC8DC0F8}"/>
    <cellStyle name="Bueno" xfId="7722" builtinId="26" customBuiltin="1"/>
    <cellStyle name="Calculation" xfId="790" xr:uid="{85878EA0-DCD7-41B3-9390-DFCBAD40F3B8}"/>
    <cellStyle name="Cálculo" xfId="96" builtinId="22" customBuiltin="1"/>
    <cellStyle name="Celda de comprobación" xfId="98" builtinId="23" customBuiltin="1"/>
    <cellStyle name="Celda vinculada" xfId="97" builtinId="24" customBuiltin="1"/>
    <cellStyle name="Check Cell" xfId="794" xr:uid="{7A396353-A9E3-4963-A862-82D4828BA837}"/>
    <cellStyle name="Comma" xfId="262" xr:uid="{F07EFC5B-1F9B-419B-94CA-C794BD81D504}"/>
    <cellStyle name="Comma [0]" xfId="795" xr:uid="{AC34843E-B259-4ACF-8F48-7962DEC8CF25}"/>
    <cellStyle name="Comma 4 2" xfId="74" xr:uid="{00000000-0005-0000-0000-000000000000}"/>
    <cellStyle name="Comma 4 2 2" xfId="192" xr:uid="{0625F3E6-424C-43C6-80E0-B99692BE8F0D}"/>
    <cellStyle name="Comma 4 2 2 2" xfId="230" xr:uid="{873E53D4-C675-4AD6-80A6-70A2B2983B8F}"/>
    <cellStyle name="Comma 4 2 2 2 2" xfId="369" xr:uid="{135FCB7D-E622-4394-8499-2A69947F43A9}"/>
    <cellStyle name="Comma 4 2 2 2 2 2" xfId="6059" xr:uid="{7E5856BB-3CAC-4861-AA4A-45B14CEC2006}"/>
    <cellStyle name="Comma 4 2 2 2 2 2 2" xfId="7128" xr:uid="{4A19677D-457D-4510-9525-4E45D94E59B4}"/>
    <cellStyle name="Comma 4 2 2 2 2 3" xfId="6343" xr:uid="{6AC11F24-5550-4DB4-B461-6C40EB7F03E6}"/>
    <cellStyle name="Comma 4 2 2 2 2 3 2" xfId="7390" xr:uid="{E3881432-4891-4C58-8546-7BF43FDBE594}"/>
    <cellStyle name="Comma 4 2 2 2 2 4" xfId="6605" xr:uid="{B3FA9BAA-E9C7-49D8-938E-6A6EFA78F0E5}"/>
    <cellStyle name="Comma 4 2 2 2 2 4 2" xfId="7652" xr:uid="{C46F3CCD-F27F-413B-9D99-243F58E88098}"/>
    <cellStyle name="Comma 4 2 2 2 2 5" xfId="5798" xr:uid="{D803B0D7-98C6-488F-92D3-18C3719EBF3B}"/>
    <cellStyle name="Comma 4 2 2 2 2 6" xfId="6867" xr:uid="{8DC200E6-8188-40BA-889F-58A66EE31373}"/>
    <cellStyle name="Comma 4 2 2 2 2 7" xfId="658" xr:uid="{58A7BB45-9ACF-4FD1-A5EA-38362ACECA58}"/>
    <cellStyle name="Comma 4 2 2 2 3" xfId="5943" xr:uid="{32A7A50C-5991-4908-8311-3F96DF840060}"/>
    <cellStyle name="Comma 4 2 2 2 3 2" xfId="7012" xr:uid="{077250BD-FDBA-4FB8-8836-E81E1214EA17}"/>
    <cellStyle name="Comma 4 2 2 2 4" xfId="6227" xr:uid="{BB752C2C-D5F6-451C-80FA-350FBFF26712}"/>
    <cellStyle name="Comma 4 2 2 2 4 2" xfId="7274" xr:uid="{BC639673-ABE2-4D1F-B76F-447F0A0A6B6F}"/>
    <cellStyle name="Comma 4 2 2 2 5" xfId="6489" xr:uid="{1CB18C02-B15D-4CF9-AEFA-5E5F4D97B564}"/>
    <cellStyle name="Comma 4 2 2 2 5 2" xfId="7536" xr:uid="{FC34CDF3-0558-475A-9013-5C48A8403F82}"/>
    <cellStyle name="Comma 4 2 2 2 6" xfId="5682" xr:uid="{8C37E11A-C8EF-48E4-87BF-EEA785E4A87E}"/>
    <cellStyle name="Comma 4 2 2 2 7" xfId="6751" xr:uid="{F171607D-7E9B-4372-A5E0-3EA3E568C52A}"/>
    <cellStyle name="Comma 4 2 2 2 8" xfId="542" xr:uid="{CD5767B1-4692-4929-A94C-5C0FE3272B15}"/>
    <cellStyle name="Comma 4 2 2 3" xfId="332" xr:uid="{A7389413-A2A3-47E2-A9EF-C2C21B293D78}"/>
    <cellStyle name="Comma 4 2 2 3 2" xfId="6022" xr:uid="{4F68BEE1-0919-4424-BB6C-E61FB41B922A}"/>
    <cellStyle name="Comma 4 2 2 3 2 2" xfId="7091" xr:uid="{3FB7ACF6-34D5-4AEB-9C2D-413E6CD1FDB2}"/>
    <cellStyle name="Comma 4 2 2 3 3" xfId="6306" xr:uid="{AAAB295C-F169-47C5-A8A5-4DC41E6D4BCE}"/>
    <cellStyle name="Comma 4 2 2 3 3 2" xfId="7353" xr:uid="{553752B4-1CF1-4B84-9096-ADD326A9961B}"/>
    <cellStyle name="Comma 4 2 2 3 4" xfId="6568" xr:uid="{55B41BCD-9625-4065-827C-9C86BE4540D4}"/>
    <cellStyle name="Comma 4 2 2 3 4 2" xfId="7615" xr:uid="{B514193A-4E8B-478A-BA28-9057A57327CD}"/>
    <cellStyle name="Comma 4 2 2 3 5" xfId="5761" xr:uid="{D57A8442-F518-40ED-96D3-3CF96812649F}"/>
    <cellStyle name="Comma 4 2 2 3 6" xfId="6830" xr:uid="{45B926EC-A704-4C79-A7CC-67A185C32FDF}"/>
    <cellStyle name="Comma 4 2 2 3 7" xfId="621" xr:uid="{9E186EAA-4420-43D0-9D9B-BC41112901AD}"/>
    <cellStyle name="Comma 4 2 2 4" xfId="5906" xr:uid="{6E1DCCFB-69D1-4FB1-B6B6-7DAF62850866}"/>
    <cellStyle name="Comma 4 2 2 4 2" xfId="6975" xr:uid="{1A09BE5D-44AE-4335-82D1-D07B0286589D}"/>
    <cellStyle name="Comma 4 2 2 5" xfId="6190" xr:uid="{A9B74E7A-F9D1-49A0-BF8A-6424C9EF2CF9}"/>
    <cellStyle name="Comma 4 2 2 5 2" xfId="7237" xr:uid="{59671279-0BEE-4E8E-9244-D188D99BCAEB}"/>
    <cellStyle name="Comma 4 2 2 6" xfId="6452" xr:uid="{58C1D1CC-2E26-4EA3-B679-1158914AA694}"/>
    <cellStyle name="Comma 4 2 2 6 2" xfId="7499" xr:uid="{1514E745-AC69-4DBD-AB39-E477FD7C383F}"/>
    <cellStyle name="Comma 4 2 2 7" xfId="5645" xr:uid="{0DE0BEA0-2E9B-4427-9919-5F95BC7ABE30}"/>
    <cellStyle name="Comma 4 2 2 8" xfId="6714" xr:uid="{686EB919-6995-4C0D-8AB7-B31DF092F5C9}"/>
    <cellStyle name="Comma 4 2 2 9" xfId="505" xr:uid="{97B3E5B0-9B31-4277-BB87-C94CB31C36AD}"/>
    <cellStyle name="Comma 4 2 3" xfId="212" xr:uid="{64B9B580-3BCB-42E1-9ECA-6D75C9B57449}"/>
    <cellStyle name="Comma 4 2 3 2" xfId="351" xr:uid="{E315852D-7145-4E6F-A165-10E09E9342FE}"/>
    <cellStyle name="Comma 4 2 3 2 2" xfId="6041" xr:uid="{D5B0DE4B-CC84-4860-8CB4-252803E3D0C8}"/>
    <cellStyle name="Comma 4 2 3 2 2 2" xfId="7110" xr:uid="{B38DB135-7748-4600-82E8-4ADD060D8288}"/>
    <cellStyle name="Comma 4 2 3 2 3" xfId="6325" xr:uid="{7F07F7F0-6A82-4E7E-99AE-D322A76D2122}"/>
    <cellStyle name="Comma 4 2 3 2 3 2" xfId="7372" xr:uid="{86DB4635-E17D-4B16-B297-A0E7F1D10D52}"/>
    <cellStyle name="Comma 4 2 3 2 4" xfId="6587" xr:uid="{AD5028C8-47AD-4579-9060-E7DE97078FF3}"/>
    <cellStyle name="Comma 4 2 3 2 4 2" xfId="7634" xr:uid="{7003E081-E440-4F1C-BF3B-3EA51AA54654}"/>
    <cellStyle name="Comma 4 2 3 2 5" xfId="5780" xr:uid="{6A1F49D2-C34C-4848-AA42-CB97B60EB917}"/>
    <cellStyle name="Comma 4 2 3 2 6" xfId="6849" xr:uid="{87877F3D-7F8E-4EF3-B901-9AB8AEC85445}"/>
    <cellStyle name="Comma 4 2 3 2 7" xfId="640" xr:uid="{25EA1282-FA15-440C-86EE-338D654EA373}"/>
    <cellStyle name="Comma 4 2 3 3" xfId="5925" xr:uid="{07B1D30F-087D-42FE-A223-0DF2CA39A784}"/>
    <cellStyle name="Comma 4 2 3 3 2" xfId="6994" xr:uid="{4F80C3F7-3081-444E-A63F-1E5E17770A3F}"/>
    <cellStyle name="Comma 4 2 3 4" xfId="6209" xr:uid="{04CB3606-D4EE-4B2E-B4F1-1BCCA9137B26}"/>
    <cellStyle name="Comma 4 2 3 4 2" xfId="7256" xr:uid="{1ADC6C9F-5A82-4AC8-82F5-3CFC0CE68948}"/>
    <cellStyle name="Comma 4 2 3 5" xfId="6471" xr:uid="{3DB61D5F-215A-4254-AECD-1379C05C9270}"/>
    <cellStyle name="Comma 4 2 3 5 2" xfId="7518" xr:uid="{91E79F4D-40B7-4D30-AF82-6DB73F69C2E1}"/>
    <cellStyle name="Comma 4 2 3 6" xfId="5664" xr:uid="{8BBD529C-5364-4E85-8F97-79F1EF5D42CD}"/>
    <cellStyle name="Comma 4 2 3 7" xfId="6733" xr:uid="{E352ACB2-C194-4FA3-9F9A-ABA042122F72}"/>
    <cellStyle name="Comma 4 2 3 8" xfId="524" xr:uid="{299D7490-62FF-4173-8091-33CA335FFBBB}"/>
    <cellStyle name="Comma 4 2 4" xfId="271" xr:uid="{220DF49A-0A80-48C8-9870-BE6B5F0D5188}"/>
    <cellStyle name="Comma 4 2 4 2" xfId="392" xr:uid="{CB91F26A-D064-42C9-A97F-6E46559A11E8}"/>
    <cellStyle name="Comma 4 2 4 2 2" xfId="6082" xr:uid="{E2148F98-5061-41F5-AC57-C77342CE293A}"/>
    <cellStyle name="Comma 4 2 4 2 2 2" xfId="7151" xr:uid="{A0949ABE-070D-405C-B8D1-A113DED46DF2}"/>
    <cellStyle name="Comma 4 2 4 2 3" xfId="6366" xr:uid="{8355F59E-0CFA-44FD-BDA3-6663904A6012}"/>
    <cellStyle name="Comma 4 2 4 2 3 2" xfId="7413" xr:uid="{C97B1735-458E-45D2-BC69-3226E5687C51}"/>
    <cellStyle name="Comma 4 2 4 2 4" xfId="6628" xr:uid="{961FB3A5-79AF-4FD9-9611-541B3C75D819}"/>
    <cellStyle name="Comma 4 2 4 2 4 2" xfId="7675" xr:uid="{277D5704-DB6C-443C-8B59-B204CB249958}"/>
    <cellStyle name="Comma 4 2 4 2 5" xfId="5821" xr:uid="{52552DC9-4083-417A-897A-C7145F064318}"/>
    <cellStyle name="Comma 4 2 4 2 6" xfId="6890" xr:uid="{EE017B23-3AEC-450F-BFDD-9AD2FB861D71}"/>
    <cellStyle name="Comma 4 2 4 2 7" xfId="681" xr:uid="{91A65063-D07A-44D1-B3CC-FB21DD515998}"/>
    <cellStyle name="Comma 4 2 4 3" xfId="5966" xr:uid="{96271E6C-9297-42CE-8CFF-94AA5B2EE85D}"/>
    <cellStyle name="Comma 4 2 4 3 2" xfId="7035" xr:uid="{0F41F873-0162-4851-A9E8-D54D02685B13}"/>
    <cellStyle name="Comma 4 2 4 4" xfId="6250" xr:uid="{C99584C7-77F8-4848-AFEE-A715D284A0DC}"/>
    <cellStyle name="Comma 4 2 4 4 2" xfId="7297" xr:uid="{BD301C4F-1FE8-4D88-AA90-AC5E8621F06E}"/>
    <cellStyle name="Comma 4 2 4 5" xfId="6512" xr:uid="{4D774B4B-6D90-49AA-94A5-80C9EE5B67C0}"/>
    <cellStyle name="Comma 4 2 4 5 2" xfId="7559" xr:uid="{5C7D9943-1869-43A9-9221-F7595E8C0919}"/>
    <cellStyle name="Comma 4 2 4 6" xfId="5705" xr:uid="{68926D91-11EF-4FD3-9C32-175813D9C9FE}"/>
    <cellStyle name="Comma 4 2 4 7" xfId="6774" xr:uid="{75B98C8D-2DBD-4A65-BE63-70E22C4EA1AC}"/>
    <cellStyle name="Comma 4 2 4 8" xfId="565" xr:uid="{267832DD-77E9-4E28-A4E9-B0F981CFC8A2}"/>
    <cellStyle name="Comma 4 2 5" xfId="306" xr:uid="{BF97DBA8-DDBC-46A3-91F0-AC4A2258CF7C}"/>
    <cellStyle name="Comma 4 2 5 2" xfId="422" xr:uid="{FE7D6F83-8D74-4556-85ED-E0463D1FEE19}"/>
    <cellStyle name="Comma 4 2 5 2 2" xfId="6112" xr:uid="{E87E1750-4C9E-4A3F-91D0-97AD1B118A64}"/>
    <cellStyle name="Comma 4 2 5 2 2 2" xfId="7181" xr:uid="{E061089B-7FF6-4B77-A3DA-1EA52E3F046B}"/>
    <cellStyle name="Comma 4 2 5 2 3" xfId="6396" xr:uid="{1345D9AB-57CB-4D13-97B6-07FE581AA7A6}"/>
    <cellStyle name="Comma 4 2 5 2 3 2" xfId="7443" xr:uid="{100CBC75-D94B-4840-A1AC-7DAB231F8990}"/>
    <cellStyle name="Comma 4 2 5 2 4" xfId="6658" xr:uid="{BF7A9CEB-31DC-41A3-82BD-BC4E4DA18971}"/>
    <cellStyle name="Comma 4 2 5 2 4 2" xfId="7705" xr:uid="{6D4867BB-5E91-4D06-80DD-91B8614448E0}"/>
    <cellStyle name="Comma 4 2 5 2 5" xfId="5851" xr:uid="{76EF4E75-6CD0-4463-96D9-1F3153C1658F}"/>
    <cellStyle name="Comma 4 2 5 2 6" xfId="6920" xr:uid="{3F24EC84-8467-4F31-B00F-F37328D76134}"/>
    <cellStyle name="Comma 4 2 5 2 7" xfId="711" xr:uid="{83CA3094-6073-46B8-9228-CF36691E11DF}"/>
    <cellStyle name="Comma 4 2 5 3" xfId="5996" xr:uid="{C86E6802-814A-4232-AB28-98BEA325E0F7}"/>
    <cellStyle name="Comma 4 2 5 3 2" xfId="7065" xr:uid="{3D3777F2-14BF-44C1-A187-0A1364F7206B}"/>
    <cellStyle name="Comma 4 2 5 4" xfId="6280" xr:uid="{D666D3A8-4DE2-4663-AA26-55DCF6687677}"/>
    <cellStyle name="Comma 4 2 5 4 2" xfId="7327" xr:uid="{1992CB6A-E475-4B4F-801D-7AA7AB7B574B}"/>
    <cellStyle name="Comma 4 2 5 5" xfId="6542" xr:uid="{6ACCB8DC-6617-454D-BB48-7CAD906FFF40}"/>
    <cellStyle name="Comma 4 2 5 5 2" xfId="7589" xr:uid="{D0C3ED4A-E156-4A23-98A8-D0135A65D848}"/>
    <cellStyle name="Comma 4 2 5 6" xfId="5735" xr:uid="{3C9941A0-AE16-4D4E-B680-70473BD4B036}"/>
    <cellStyle name="Comma 4 2 5 7" xfId="6804" xr:uid="{8158DA9E-1655-408B-8954-7CDDBDF31E2E}"/>
    <cellStyle name="Comma 4 2 5 8" xfId="595" xr:uid="{EB44D3A3-BA85-4080-A73B-79000E211DEA}"/>
    <cellStyle name="Comma 4 2 6" xfId="152" xr:uid="{1CC60BA3-868A-45A3-9A8F-11EE98C892A7}"/>
    <cellStyle name="Comma 4 2 6 2" xfId="5888" xr:uid="{D09A4AFD-26ED-440D-A2A2-1A2C6D13A757}"/>
    <cellStyle name="Comma 4 2 6 2 2" xfId="6957" xr:uid="{A0783FEA-F855-47E6-9F36-352E67E3DBC0}"/>
    <cellStyle name="Comma 4 2 6 3" xfId="6172" xr:uid="{27BAA06F-F6CC-4C47-8A2F-2F56F711B1DD}"/>
    <cellStyle name="Comma 4 2 6 3 2" xfId="7219" xr:uid="{21196605-D2B1-46B1-BCF8-ED0DD5EB4FBE}"/>
    <cellStyle name="Comma 4 2 6 4" xfId="6434" xr:uid="{69F9C3B7-28B7-498E-82F3-398A3EEB578A}"/>
    <cellStyle name="Comma 4 2 6 4 2" xfId="7481" xr:uid="{AA712B4C-139C-4A8E-A280-D431E5C578DC}"/>
    <cellStyle name="Comma 4 2 6 5" xfId="5627" xr:uid="{718E1EB8-1673-4B60-B9D5-EF96FCCB0432}"/>
    <cellStyle name="Comma 4 2 6 6" xfId="6696" xr:uid="{F9B9E697-51A9-4509-AB3D-6A90EB56F47A}"/>
    <cellStyle name="Comma 4 2 6 7" xfId="487" xr:uid="{69161DF1-7B38-4BF6-A354-6C360D0B7E24}"/>
    <cellStyle name="Comma 4 2 7" xfId="140" xr:uid="{ED2E4688-2D4A-4214-8EEE-E453289368F0}"/>
    <cellStyle name="Comma 4 2 7 2" xfId="5877" xr:uid="{2EE048A1-C4E0-4EBA-A410-080B74747C36}"/>
    <cellStyle name="Comma 4 2 7 2 2" xfId="6946" xr:uid="{C94D337A-E48C-4E55-98E2-087E965F2AF1}"/>
    <cellStyle name="Comma 4 2 7 3" xfId="6161" xr:uid="{0B47C147-92D2-470D-ABC9-D885F7CE936B}"/>
    <cellStyle name="Comma 4 2 7 3 2" xfId="7208" xr:uid="{4ABD5A6E-97B0-4D51-99FF-2D4894391ECF}"/>
    <cellStyle name="Comma 4 2 7 4" xfId="6423" xr:uid="{4A6B2EDB-BE87-44DC-8E02-546697141D20}"/>
    <cellStyle name="Comma 4 2 7 4 2" xfId="7470" xr:uid="{D35027CB-8E53-4E6B-9EF6-57A990D34944}"/>
    <cellStyle name="Comma 4 2 7 5" xfId="5616" xr:uid="{A6147143-C620-4223-9DD0-429C7F2B1652}"/>
    <cellStyle name="Comma 4 2 7 6" xfId="6685" xr:uid="{FB0090F1-6735-4519-806F-23B5CC6E5475}"/>
    <cellStyle name="Comma 4 2 7 7" xfId="476" xr:uid="{3EF33F7B-06DB-4313-A291-FD5B9F138298}"/>
    <cellStyle name="Comma 4 2 8" xfId="5277" xr:uid="{25DE3BB1-D90E-46AE-A824-42920D278DF2}"/>
    <cellStyle name="Comma_BALANCE AGOSTO FINAL AGOSTO US$ 2007(Gs.)" xfId="796" xr:uid="{164DC841-E25E-438E-B157-7C0F04DC56DB}"/>
    <cellStyle name="Currency [0]" xfId="797" xr:uid="{4E99B988-743E-488F-9438-85D7525FF95D}"/>
    <cellStyle name="Encabezado 1" xfId="464" builtinId="16" customBuiltin="1"/>
    <cellStyle name="Encabezado 4" xfId="92" builtinId="19" customBuiltin="1"/>
    <cellStyle name="Énfasis1" xfId="102" builtinId="29" customBuiltin="1"/>
    <cellStyle name="Énfasis2" xfId="105" builtinId="33" customBuiltin="1"/>
    <cellStyle name="Énfasis3" xfId="108" builtinId="37" customBuiltin="1"/>
    <cellStyle name="Énfasis4" xfId="111" builtinId="41" customBuiltin="1"/>
    <cellStyle name="Énfasis5" xfId="114" builtinId="45" customBuiltin="1"/>
    <cellStyle name="Énfasis6" xfId="117" builtinId="49" customBuiltin="1"/>
    <cellStyle name="Entrada" xfId="94" builtinId="20" customBuiltin="1"/>
    <cellStyle name="Estilo 1" xfId="807" xr:uid="{26D98CB2-C79E-47A8-A92C-4C1461FD461F}"/>
    <cellStyle name="Euro" xfId="808" xr:uid="{16D7893D-EB03-4059-B828-7C9B029BC98E}"/>
    <cellStyle name="Euro 2" xfId="809" xr:uid="{5785FB69-7D8B-4237-8FE0-157CD7A9D645}"/>
    <cellStyle name="Excel Built-in Normal" xfId="161" xr:uid="{8F2EF589-B854-4E03-869A-13116D271AC3}"/>
    <cellStyle name="Excel Built-in Normal 2" xfId="151" xr:uid="{7473248D-941F-4700-A033-75572A6A9954}"/>
    <cellStyle name="Explanatory Text" xfId="810" xr:uid="{5AB16CD1-33EE-4F71-9FD1-729F7655D1D8}"/>
    <cellStyle name="F2" xfId="811" xr:uid="{93291347-FFEB-4413-841E-17C94F6C4FC3}"/>
    <cellStyle name="F3" xfId="812" xr:uid="{BFABAF54-0CE9-4649-89C6-1D67B0D7E6B4}"/>
    <cellStyle name="F4" xfId="813" xr:uid="{458BD1D4-C3AA-481F-8625-FA9D01C87C46}"/>
    <cellStyle name="F5" xfId="814" xr:uid="{FB34C945-C1CC-472B-8293-F968EEA3D530}"/>
    <cellStyle name="F6" xfId="815" xr:uid="{738E255F-74B0-4ACA-9F42-DEFCA1E17FAA}"/>
    <cellStyle name="F7" xfId="816" xr:uid="{7CD366D1-B7E9-4E81-AF54-0C7578847109}"/>
    <cellStyle name="F8" xfId="817" xr:uid="{C6188421-97BB-413F-8F3C-B61582ED1EFA}"/>
    <cellStyle name="Followed Hyperlink" xfId="818" xr:uid="{326F9FF8-2E09-4919-80A1-7BC1532920F6}"/>
    <cellStyle name="Good" xfId="819" xr:uid="{E1DBB095-781D-482B-9B4C-23EFC13E6648}"/>
    <cellStyle name="Heading 1" xfId="820" xr:uid="{CE2C25D8-5BCB-4B0C-B8CD-DC18C32D02CF}"/>
    <cellStyle name="Heading 2" xfId="821" xr:uid="{B8D03903-D3D7-4D6C-AAE7-33F3DAD2BECB}"/>
    <cellStyle name="Heading 3" xfId="822" xr:uid="{8EBB35AB-8100-4EF5-B5B8-2F5122F8146B}"/>
    <cellStyle name="Heading 4" xfId="823" xr:uid="{3093185E-579E-4AE4-B5C0-D8038DE7BEDE}"/>
    <cellStyle name="Hipervínculo" xfId="13" builtinId="8"/>
    <cellStyle name="Hipervínculo 2" xfId="1374" xr:uid="{06D0279B-35EB-41D8-942F-B5A5AACF0E86}"/>
    <cellStyle name="Hipervínculo 3" xfId="1166" xr:uid="{925F31BD-7D85-487C-A93E-E2C19A220C39}"/>
    <cellStyle name="Hyperlink" xfId="824" xr:uid="{FDBFA0FD-DAF4-4039-B11C-7ABF51884B7B}"/>
    <cellStyle name="Incorrecto" xfId="93" builtinId="27" customBuiltin="1"/>
    <cellStyle name="Input" xfId="826" xr:uid="{27E1962E-2DCE-4350-A49B-07D5CC9AC3F7}"/>
    <cellStyle name="Linked Cell" xfId="827" xr:uid="{21A4D68A-CF23-4818-908F-3F2AA1F0343D}"/>
    <cellStyle name="Millares" xfId="1" builtinId="3"/>
    <cellStyle name="Millares [0]" xfId="8" builtinId="6"/>
    <cellStyle name="Millares [0] 10" xfId="287" xr:uid="{CD60D508-09FB-4CF8-9D12-F486F07CAC7E}"/>
    <cellStyle name="Millares [0] 10 10" xfId="6790" xr:uid="{C62D87AC-01AC-4F11-9990-727FDCBB43D5}"/>
    <cellStyle name="Millares [0] 10 11" xfId="581" xr:uid="{764CF0A7-00B3-4F44-B8A5-EE227BD7E4AB}"/>
    <cellStyle name="Millares [0] 10 2" xfId="408" xr:uid="{2919D965-69DB-4BFD-97DB-8596EECCD871}"/>
    <cellStyle name="Millares [0] 10 2 2" xfId="1879" xr:uid="{081F01DA-E54A-47C7-829E-EAB882C1BBB8}"/>
    <cellStyle name="Millares [0] 10 2 2 2" xfId="6098" xr:uid="{380FDCA3-7024-4D84-A752-38F89121FB22}"/>
    <cellStyle name="Millares [0] 10 2 2 3" xfId="7167" xr:uid="{1973B4D9-E3C2-4173-AE0C-2A0F316A016C}"/>
    <cellStyle name="Millares [0] 10 2 3" xfId="6382" xr:uid="{214EEEF3-A89D-423D-8A4B-BC082DF280F1}"/>
    <cellStyle name="Millares [0] 10 2 3 2" xfId="7429" xr:uid="{4BE9C3EF-4D00-47CB-9D34-B7AE2ADE09AA}"/>
    <cellStyle name="Millares [0] 10 2 4" xfId="6644" xr:uid="{C669E374-C889-44C3-8AAC-C3121F28E4AE}"/>
    <cellStyle name="Millares [0] 10 2 4 2" xfId="7691" xr:uid="{FCAFDCA7-C0E4-46DA-9281-25FB3C9946A9}"/>
    <cellStyle name="Millares [0] 10 2 5" xfId="5837" xr:uid="{2D40CAE0-D794-43B8-8100-8470890336CB}"/>
    <cellStyle name="Millares [0] 10 2 6" xfId="6906" xr:uid="{72FE3D66-FC93-4256-89B8-CB3940B04038}"/>
    <cellStyle name="Millares [0] 10 2 7" xfId="697" xr:uid="{6E867B7A-5EA2-49EE-9A2C-72A070F02CD7}"/>
    <cellStyle name="Millares [0] 10 3" xfId="2519" xr:uid="{714B4AF0-EEBA-4A86-BA99-BD57F3B61F84}"/>
    <cellStyle name="Millares [0] 10 3 2" xfId="5982" xr:uid="{F28E4B2B-EAC9-4FAE-858F-A3C109C6B3F9}"/>
    <cellStyle name="Millares [0] 10 3 3" xfId="7051" xr:uid="{7BDD859B-93A1-4DFA-A8BA-21893B7004AF}"/>
    <cellStyle name="Millares [0] 10 4" xfId="3166" xr:uid="{18BD22D9-7E5F-4B02-A3E9-45080D54F557}"/>
    <cellStyle name="Millares [0] 10 4 2" xfId="6266" xr:uid="{CD70795C-AD22-4571-952B-26FE491F4C2F}"/>
    <cellStyle name="Millares [0] 10 4 3" xfId="7313" xr:uid="{2BD12087-2AA3-411F-A665-457C45DE4858}"/>
    <cellStyle name="Millares [0] 10 5" xfId="3821" xr:uid="{1B1DC621-E5C0-4B1E-98EB-5E4235B9A637}"/>
    <cellStyle name="Millares [0] 10 5 2" xfId="6528" xr:uid="{6A686143-50E4-4D15-BB82-CC32A34601AE}"/>
    <cellStyle name="Millares [0] 10 5 3" xfId="7575" xr:uid="{030C25BB-00E3-4B02-8AE2-04614193286B}"/>
    <cellStyle name="Millares [0] 10 6" xfId="4459" xr:uid="{AD94A39D-F1E2-4069-A3FE-17CC064B4FC6}"/>
    <cellStyle name="Millares [0] 10 7" xfId="5097" xr:uid="{5805FD17-53A9-419D-A0BD-7D70EC137BF5}"/>
    <cellStyle name="Millares [0] 10 8" xfId="1197" xr:uid="{5EAF055B-91D1-4295-9EE4-12CA0FC2E7B1}"/>
    <cellStyle name="Millares [0] 10 9" xfId="5721" xr:uid="{5BAFF4B1-BE48-4CF1-96F6-E1FF97CDB6D1}"/>
    <cellStyle name="Millares [0] 11" xfId="293" xr:uid="{E3DA8F57-BA8B-4578-9425-FFAFD953E829}"/>
    <cellStyle name="Millares [0] 11 10" xfId="587" xr:uid="{7BA2E789-1C9B-48A6-90CE-6487A7DD9E59}"/>
    <cellStyle name="Millares [0] 11 2" xfId="414" xr:uid="{80B7EC81-71A1-40C4-8815-B4C6A6310E2B}"/>
    <cellStyle name="Millares [0] 11 2 2" xfId="6104" xr:uid="{2CD03A7C-BB79-445C-AA35-99868C907DCD}"/>
    <cellStyle name="Millares [0] 11 2 2 2" xfId="7173" xr:uid="{73B6256F-F875-4715-AF2D-FBBB52BDA532}"/>
    <cellStyle name="Millares [0] 11 2 3" xfId="6388" xr:uid="{7E1A91CA-AB63-401B-BAD7-DCC9A3533684}"/>
    <cellStyle name="Millares [0] 11 2 3 2" xfId="7435" xr:uid="{3559FB76-E75C-47CC-8456-E35D83FF6CF0}"/>
    <cellStyle name="Millares [0] 11 2 4" xfId="6650" xr:uid="{89CC7AD3-EC9C-47F5-A459-3454CFB5B57C}"/>
    <cellStyle name="Millares [0] 11 2 4 2" xfId="7697" xr:uid="{397104F8-29EC-48C0-9F83-DD88C6386A5E}"/>
    <cellStyle name="Millares [0] 11 2 5" xfId="5843" xr:uid="{2FD41828-E785-4F3B-86E9-6219F4B8C3A2}"/>
    <cellStyle name="Millares [0] 11 2 6" xfId="6912" xr:uid="{E0EA9F8B-ED98-4857-B733-D62A77A94959}"/>
    <cellStyle name="Millares [0] 11 2 7" xfId="703" xr:uid="{B02EED3A-C750-4652-9BB1-6CBBE21EF722}"/>
    <cellStyle name="Millares [0] 11 3" xfId="2696" xr:uid="{ADA59CD8-74E8-4858-A961-6D6540427BDF}"/>
    <cellStyle name="Millares [0] 11 3 2" xfId="5988" xr:uid="{0AB65A6F-A040-4D42-A739-32FEBC71C36E}"/>
    <cellStyle name="Millares [0] 11 3 3" xfId="7057" xr:uid="{796E9F7D-9258-4ECC-91F7-8A617368F460}"/>
    <cellStyle name="Millares [0] 11 4" xfId="3343" xr:uid="{55D6801A-97B7-4A46-AE0E-55F5A582AEBB}"/>
    <cellStyle name="Millares [0] 11 4 2" xfId="6272" xr:uid="{A2014F25-A32D-4F35-8EB1-C479C4239190}"/>
    <cellStyle name="Millares [0] 11 4 3" xfId="7319" xr:uid="{1CF7E79C-2E73-4625-B669-47D07BDF038B}"/>
    <cellStyle name="Millares [0] 11 5" xfId="3998" xr:uid="{EF92A2EE-2007-481E-B44A-7F5F3DA6B4B5}"/>
    <cellStyle name="Millares [0] 11 5 2" xfId="6534" xr:uid="{758AA875-1E85-41B5-A27F-7664582EC5A8}"/>
    <cellStyle name="Millares [0] 11 5 3" xfId="7581" xr:uid="{EB90887B-B1D1-4A6A-BA78-3161F2CD12C5}"/>
    <cellStyle name="Millares [0] 11 6" xfId="4636" xr:uid="{42E8604C-0F9D-41D1-B587-46A66FCDE934}"/>
    <cellStyle name="Millares [0] 11 7" xfId="5274" xr:uid="{7A4BCA53-B9DC-486B-9440-7E7C789B01F4}"/>
    <cellStyle name="Millares [0] 11 8" xfId="5727" xr:uid="{669A0B71-5DDE-4E43-B480-B8B0C83A7528}"/>
    <cellStyle name="Millares [0] 11 9" xfId="6796" xr:uid="{2436CF1F-A334-464B-B7C0-520CFC5AF71C}"/>
    <cellStyle name="Millares [0] 12" xfId="299" xr:uid="{6AE206A3-9817-4929-A173-42C50D1F1500}"/>
    <cellStyle name="Millares [0] 12 10" xfId="6797" xr:uid="{377E98E0-EE21-437A-973E-416EAE605360}"/>
    <cellStyle name="Millares [0] 12 11" xfId="588" xr:uid="{8253008F-18B4-41ED-B2CC-B6ADE4543F9D}"/>
    <cellStyle name="Millares [0] 12 2" xfId="415" xr:uid="{0AE13EC5-F7DF-498D-8A21-B4F71A6B8B15}"/>
    <cellStyle name="Millares [0] 12 2 2" xfId="2121" xr:uid="{7C4EC1FF-1945-46CF-B98B-7B3513365EE2}"/>
    <cellStyle name="Millares [0] 12 2 2 2" xfId="6105" xr:uid="{21D564BF-F3E1-4EE8-8DFA-1FDFFF16AA45}"/>
    <cellStyle name="Millares [0] 12 2 2 3" xfId="7174" xr:uid="{37C369A8-8881-466E-9281-02B68B0DB634}"/>
    <cellStyle name="Millares [0] 12 2 3" xfId="6389" xr:uid="{E58279B1-113C-4084-8E61-0BAD293B1D73}"/>
    <cellStyle name="Millares [0] 12 2 3 2" xfId="7436" xr:uid="{B709C96E-0C04-42AB-9488-61B0FEBEC09E}"/>
    <cellStyle name="Millares [0] 12 2 4" xfId="6651" xr:uid="{E50243B6-60EA-4FE2-83BF-829F9063F315}"/>
    <cellStyle name="Millares [0] 12 2 4 2" xfId="7698" xr:uid="{5629460B-13CF-4FE4-8E90-E8173DAAB24E}"/>
    <cellStyle name="Millares [0] 12 2 5" xfId="5844" xr:uid="{D7DBA88E-8C2B-4D9F-A586-1B13B9F8BF45}"/>
    <cellStyle name="Millares [0] 12 2 6" xfId="6913" xr:uid="{F0B3063D-203F-4B07-80D3-CAC6D044CA38}"/>
    <cellStyle name="Millares [0] 12 2 7" xfId="704" xr:uid="{D7004E86-F04C-411F-B249-7239FD0AA278}"/>
    <cellStyle name="Millares [0] 12 3" xfId="2764" xr:uid="{971FEFBA-B0D3-497E-9111-599B4CF95B70}"/>
    <cellStyle name="Millares [0] 12 3 2" xfId="5989" xr:uid="{B33AFCC8-B401-4555-BF53-7C8C61E0DC97}"/>
    <cellStyle name="Millares [0] 12 3 3" xfId="7058" xr:uid="{98624902-C835-4BE7-B406-9F443E69E780}"/>
    <cellStyle name="Millares [0] 12 4" xfId="3412" xr:uid="{AE2E565B-B274-466D-B246-46B748F2196D}"/>
    <cellStyle name="Millares [0] 12 4 2" xfId="6273" xr:uid="{1401D1F4-9A54-4BAE-8927-8296BDDFFE26}"/>
    <cellStyle name="Millares [0] 12 4 3" xfId="7320" xr:uid="{AE599EA1-F754-4CC8-922B-FCF9EEBCE409}"/>
    <cellStyle name="Millares [0] 12 5" xfId="4066" xr:uid="{19FDB96B-BEFA-4ADD-96BA-BF75CFC775AE}"/>
    <cellStyle name="Millares [0] 12 5 2" xfId="6535" xr:uid="{7D1E84E5-E94C-40EA-8696-5F1CAEEEBE42}"/>
    <cellStyle name="Millares [0] 12 5 3" xfId="7582" xr:uid="{0B57B27A-CDA6-4F5D-BD72-A3A9FCD359FC}"/>
    <cellStyle name="Millares [0] 12 6" xfId="4705" xr:uid="{366513B2-FC8A-404F-A1F8-9E517C0543F1}"/>
    <cellStyle name="Millares [0] 12 7" xfId="5349" xr:uid="{A1AA3509-1525-47AB-A729-4899D93BD613}"/>
    <cellStyle name="Millares [0] 12 8" xfId="1448" xr:uid="{C30C9B66-B758-4F2A-8EC3-7AE50D17FFFF}"/>
    <cellStyle name="Millares [0] 12 9" xfId="5728" xr:uid="{244C69AF-99E9-4E81-9138-56193E01A021}"/>
    <cellStyle name="Millares [0] 13" xfId="147" xr:uid="{72DC74D5-EB98-4F63-9A4D-C5F829F01542}"/>
    <cellStyle name="Millares [0] 13 10" xfId="483" xr:uid="{482441EA-6CAA-4265-ABDE-5003F399F375}"/>
    <cellStyle name="Millares [0] 13 2" xfId="2273" xr:uid="{EF966D1C-547A-4A2D-B2A8-F44F92055721}"/>
    <cellStyle name="Millares [0] 13 2 2" xfId="5884" xr:uid="{93772DC5-43F4-4242-9BCB-C17E71301CC5}"/>
    <cellStyle name="Millares [0] 13 2 3" xfId="6953" xr:uid="{80AFD260-91DB-4AE5-9FAE-3CEA3E67957D}"/>
    <cellStyle name="Millares [0] 13 3" xfId="2916" xr:uid="{26FD1D36-3890-4CD3-A68B-84D74DF39880}"/>
    <cellStyle name="Millares [0] 13 3 2" xfId="6168" xr:uid="{1E6A15D4-EF4B-4B02-952D-E126E040CA37}"/>
    <cellStyle name="Millares [0] 13 3 3" xfId="7215" xr:uid="{5A83832B-5602-4176-8D85-2170A446ED9B}"/>
    <cellStyle name="Millares [0] 13 4" xfId="3564" xr:uid="{86A16D15-E03E-4F24-9DDC-EB2748AFA60B}"/>
    <cellStyle name="Millares [0] 13 4 2" xfId="6430" xr:uid="{11BE3FAB-C142-4579-9C0B-9B1B6D1837BC}"/>
    <cellStyle name="Millares [0] 13 4 3" xfId="7477" xr:uid="{83E25D52-B3C3-4CB6-9A06-3DD77DC82265}"/>
    <cellStyle name="Millares [0] 13 5" xfId="4218" xr:uid="{FEE3A6B2-1B47-4E60-A656-B7F0162A7ECD}"/>
    <cellStyle name="Millares [0] 13 6" xfId="4857" xr:uid="{571385DD-BB94-4E47-AFDF-43A0F08A8250}"/>
    <cellStyle name="Millares [0] 13 7" xfId="5501" xr:uid="{116A0821-0898-4845-84D4-2F1D32EDCEEF}"/>
    <cellStyle name="Millares [0] 13 8" xfId="5623" xr:uid="{AC582D40-E605-4A25-A3A8-A19710AB2010}"/>
    <cellStyle name="Millares [0] 13 9" xfId="6692" xr:uid="{BF6D3CCD-A2BD-4619-AF8A-07E8F9BCCD4F}"/>
    <cellStyle name="Millares [0] 14" xfId="320" xr:uid="{06FFB21E-73AF-46C2-96D3-7A015317FD17}"/>
    <cellStyle name="Millares [0] 14 10" xfId="609" xr:uid="{6EBB16D5-514A-4082-AC04-EBF7C0EFDCB6}"/>
    <cellStyle name="Millares [0] 14 2" xfId="2277" xr:uid="{8525F81B-ABE3-466F-9DC0-EC1D4B7475F7}"/>
    <cellStyle name="Millares [0] 14 2 2" xfId="6010" xr:uid="{3B5B21D5-82B6-4D8D-A01F-51CD1EFE099D}"/>
    <cellStyle name="Millares [0] 14 2 3" xfId="7079" xr:uid="{DB8E6901-F680-489A-9958-0602818554F4}"/>
    <cellStyle name="Millares [0] 14 3" xfId="2920" xr:uid="{D6441DEB-F03E-4FB8-BFA1-194632B3465D}"/>
    <cellStyle name="Millares [0] 14 3 2" xfId="6294" xr:uid="{6ECC9142-C370-4CF5-9B24-CC75D3A8D645}"/>
    <cellStyle name="Millares [0] 14 3 3" xfId="7341" xr:uid="{5F70BA91-54B1-4F54-B76D-7755DBCC3BD9}"/>
    <cellStyle name="Millares [0] 14 4" xfId="3569" xr:uid="{CC93E903-5283-4878-8F59-46CC5CD8E909}"/>
    <cellStyle name="Millares [0] 14 4 2" xfId="6556" xr:uid="{8B458789-A9ED-4C87-B9E4-8EF05C01675F}"/>
    <cellStyle name="Millares [0] 14 4 3" xfId="7603" xr:uid="{A125044A-6CE0-438C-8B6A-6D88A1FC0CDF}"/>
    <cellStyle name="Millares [0] 14 5" xfId="4223" xr:uid="{009A930E-1BDF-47E1-8AF9-6CFF2A39F3A2}"/>
    <cellStyle name="Millares [0] 14 6" xfId="4862" xr:uid="{31FD6BE2-52E6-4025-9192-65293071D657}"/>
    <cellStyle name="Millares [0] 14 7" xfId="5506" xr:uid="{E2A9663F-1D67-4CC7-8C7D-C69F5D18DE1D}"/>
    <cellStyle name="Millares [0] 14 8" xfId="5749" xr:uid="{0C228A5A-12F2-44E7-A761-51F8E0A755E5}"/>
    <cellStyle name="Millares [0] 14 9" xfId="6818" xr:uid="{FEB9A100-9704-4731-937B-7EAB85735427}"/>
    <cellStyle name="Millares [0] 15" xfId="136" xr:uid="{0B45C790-2B1F-4D0C-821E-FDC63B62F22C}"/>
    <cellStyle name="Millares [0] 15 2" xfId="5873" xr:uid="{9D1D290C-C4C7-49A5-B8BF-7B4CCD4E5966}"/>
    <cellStyle name="Millares [0] 15 2 2" xfId="6942" xr:uid="{136A6D12-F65D-406A-B17F-1C85BE89F9BC}"/>
    <cellStyle name="Millares [0] 15 3" xfId="6157" xr:uid="{19A0ABE6-F7AA-47B9-AA54-2F5076B4896B}"/>
    <cellStyle name="Millares [0] 15 3 2" xfId="7204" xr:uid="{BEBEF2AA-D4E8-4B99-970C-A8E9A1356ED7}"/>
    <cellStyle name="Millares [0] 15 4" xfId="6419" xr:uid="{AC04731B-17E7-405F-920F-483BA69F72D1}"/>
    <cellStyle name="Millares [0] 15 4 2" xfId="7466" xr:uid="{C0E8E6D1-C037-4D30-B62B-2A85E2FCC93E}"/>
    <cellStyle name="Millares [0] 15 5" xfId="5612" xr:uid="{63228FC9-3383-465C-BE57-184117234578}"/>
    <cellStyle name="Millares [0] 15 6" xfId="6681" xr:uid="{5EB77781-2241-4900-AAA8-5B07CD8D8C38}"/>
    <cellStyle name="Millares [0] 15 7" xfId="472" xr:uid="{057C6F8A-E7D9-4C3F-BC4E-0BE474B44D85}"/>
    <cellStyle name="Millares [0] 16" xfId="436" xr:uid="{8F59BA3F-47ED-40BB-B584-601480D750E9}"/>
    <cellStyle name="Millares [0] 16 2" xfId="1662" xr:uid="{DC41158E-140C-4162-8C00-81ABB28545CD}"/>
    <cellStyle name="Millares [0] 16 3" xfId="6126" xr:uid="{EF698AE5-0808-46B3-AB19-A58899E5E20E}"/>
    <cellStyle name="Millares [0] 17" xfId="441" xr:uid="{F3A4F3A8-39ED-4BF1-A6D1-A741A6AC8A6B}"/>
    <cellStyle name="Millares [0] 17 2" xfId="2299" xr:uid="{28D13FF8-3C13-4AB8-B371-D01DABE64158}"/>
    <cellStyle name="Millares [0] 17 2 2" xfId="6410" xr:uid="{FA19F258-1FBD-458C-9ADA-06188D816738}"/>
    <cellStyle name="Millares [0] 17 2 3" xfId="7457" xr:uid="{602CCAA0-720E-49BE-AD9D-A2BADCF1CC5D}"/>
    <cellStyle name="Millares [0] 17 3" xfId="6672" xr:uid="{EEC51CEE-3C52-41A9-83C7-89363477B8BA}"/>
    <cellStyle name="Millares [0] 17 3 2" xfId="7719" xr:uid="{E74E5CBB-AB6D-485A-A185-7917FED2EC09}"/>
    <cellStyle name="Millares [0] 17 4" xfId="6130" xr:uid="{D7A9E300-9432-401A-B88B-B84A40480ABD}"/>
    <cellStyle name="Millares [0] 17 5" xfId="7195" xr:uid="{DA95DC0A-7DB7-475F-A705-D20905D1A89A}"/>
    <cellStyle name="Millares [0] 17 6" xfId="728" xr:uid="{E45AD507-267A-4F1D-A44F-55909DBE10F9}"/>
    <cellStyle name="Millares [0] 18" xfId="726" xr:uid="{C0497523-2623-4189-AAE8-87CF8B23A4A8}"/>
    <cellStyle name="Millares [0] 18 2" xfId="2949" xr:uid="{6A9EB5DE-1B6C-46AA-B8A2-1A6B8F38FF51}"/>
    <cellStyle name="Millares [0] 18 3" xfId="5866" xr:uid="{00A84ACF-6E55-4D1B-BF5C-87030E868C58}"/>
    <cellStyle name="Millares [0] 18 4" xfId="6935" xr:uid="{00E9F9B3-A01B-4539-84DF-5F747A97448E}"/>
    <cellStyle name="Millares [0] 19" xfId="3604" xr:uid="{A0797E49-0856-4D6A-B9E1-6E35B8431F3B}"/>
    <cellStyle name="Millares [0] 19 2" xfId="6152" xr:uid="{2A478C37-B8C7-4930-9A76-6F21E31E6CFF}"/>
    <cellStyle name="Millares [0] 19 3" xfId="7199" xr:uid="{5D4D36BB-1C97-4EED-BD9B-283BFC4CB6E0}"/>
    <cellStyle name="Millares [0] 2" xfId="168" xr:uid="{EABE72F0-0330-410B-8F8E-C43B40086059}"/>
    <cellStyle name="Millares [0] 2 10" xfId="1690" xr:uid="{016F811B-E240-4F0D-BDCA-0B5DF7E8A0E9}"/>
    <cellStyle name="Millares [0] 2 11" xfId="2329" xr:uid="{ACA6CD76-7CC0-45B9-AFD4-BD00787DB910}"/>
    <cellStyle name="Millares [0] 2 12" xfId="2977" xr:uid="{14021946-56D0-4773-B5F6-0CE26749B8B7}"/>
    <cellStyle name="Millares [0] 2 13" xfId="3632" xr:uid="{FBB6E623-8B9A-4891-B9CE-8175C0FE1040}"/>
    <cellStyle name="Millares [0] 2 14" xfId="4270" xr:uid="{F4054B7D-AB9D-4D78-8FD7-84A17B27188F}"/>
    <cellStyle name="Millares [0] 2 15" xfId="4908" xr:uid="{0DBC5613-8A9D-41B5-B874-14E4BDB4C720}"/>
    <cellStyle name="Millares [0] 2 16" xfId="5531" xr:uid="{74CE05F2-85C9-4AD9-8622-DA6A01B20723}"/>
    <cellStyle name="Millares [0] 2 17" xfId="5567" xr:uid="{033870D4-F215-46E6-BFB2-7658AD674E98}"/>
    <cellStyle name="Millares [0] 2 18" xfId="5602" xr:uid="{3F931B67-0555-46A8-95B7-9E0A5496E463}"/>
    <cellStyle name="Millares [0] 2 19" xfId="830" xr:uid="{A69C0012-CC0C-4C5A-9AEE-F6B86F02CBFC}"/>
    <cellStyle name="Millares [0] 2 2" xfId="318" xr:uid="{33089C2F-1C08-496F-A2C1-D5E10A9E7F85}"/>
    <cellStyle name="Millares [0] 2 2 10" xfId="2330" xr:uid="{085DF861-1886-49B3-9746-A63048EF0EDF}"/>
    <cellStyle name="Millares [0] 2 2 11" xfId="2978" xr:uid="{D47EE9E2-F828-4247-A196-737B2DD942C6}"/>
    <cellStyle name="Millares [0] 2 2 12" xfId="3633" xr:uid="{4957B08C-8023-46C7-A8CF-B96353681FE5}"/>
    <cellStyle name="Millares [0] 2 2 13" xfId="4271" xr:uid="{65FF54D5-7F5E-478F-94F8-BD89212528D4}"/>
    <cellStyle name="Millares [0] 2 2 14" xfId="4909" xr:uid="{A5706B66-1688-4151-9461-9768CACF1767}"/>
    <cellStyle name="Millares [0] 2 2 15" xfId="5566" xr:uid="{32AD5E23-6975-4B6D-AD29-639A8BCBA2B0}"/>
    <cellStyle name="Millares [0] 2 2 16" xfId="831" xr:uid="{96D11EB8-3F19-4D24-9D3D-993FBA86BDAB}"/>
    <cellStyle name="Millares [0] 2 2 17" xfId="5747" xr:uid="{6164E035-E0F0-4486-9932-B8CC2D8C592F}"/>
    <cellStyle name="Millares [0] 2 2 18" xfId="6816" xr:uid="{2392B52E-7EF4-447B-8877-524DD4BB32C8}"/>
    <cellStyle name="Millares [0] 2 2 19" xfId="607" xr:uid="{8517163C-DD0C-4262-AA2E-F8820984D7E9}"/>
    <cellStyle name="Millares [0] 2 2 2" xfId="434" xr:uid="{1A8E7463-B4A3-40FF-9581-E602370DE964}"/>
    <cellStyle name="Millares [0] 2 2 2 10" xfId="6932" xr:uid="{E1DBCFA7-F855-4E34-8EA3-E956DC61F1E1}"/>
    <cellStyle name="Millares [0] 2 2 2 11" xfId="723" xr:uid="{7A9FE75D-8858-4229-8DE4-C73DC7213E12}"/>
    <cellStyle name="Millares [0] 2 2 2 2" xfId="1685" xr:uid="{FFC0D5DA-8B69-483F-B2C1-18144550755E}"/>
    <cellStyle name="Millares [0] 2 2 2 2 2" xfId="6124" xr:uid="{9B479BD4-C564-4C2D-909C-20453CAC4931}"/>
    <cellStyle name="Millares [0] 2 2 2 2 3" xfId="7193" xr:uid="{37C56A23-ED1A-4D62-933B-DF4C400C943F}"/>
    <cellStyle name="Millares [0] 2 2 2 3" xfId="2323" xr:uid="{226740E0-CB3F-4FB4-85D8-05C2EF8B76F5}"/>
    <cellStyle name="Millares [0] 2 2 2 3 2" xfId="6408" xr:uid="{5DBA2D47-84DF-401F-85CF-E45CEA406B70}"/>
    <cellStyle name="Millares [0] 2 2 2 3 3" xfId="7455" xr:uid="{71C20869-C5A6-4697-822E-F977E3BC6258}"/>
    <cellStyle name="Millares [0] 2 2 2 4" xfId="2972" xr:uid="{E883A094-593B-4CF1-9D4E-969C009897B8}"/>
    <cellStyle name="Millares [0] 2 2 2 4 2" xfId="6670" xr:uid="{73EA8097-8427-40F7-8ED1-E84BD0257375}"/>
    <cellStyle name="Millares [0] 2 2 2 4 3" xfId="7717" xr:uid="{CCC376AA-67EA-44A7-8E22-BF885AF418F9}"/>
    <cellStyle name="Millares [0] 2 2 2 5" xfId="3627" xr:uid="{BE7D49A4-F52A-4248-A860-BC0D16904CA0}"/>
    <cellStyle name="Millares [0] 2 2 2 6" xfId="4265" xr:uid="{C4ED9451-579C-4E80-B05A-382A229D9772}"/>
    <cellStyle name="Millares [0] 2 2 2 7" xfId="4903" xr:uid="{7F003FE8-5DF5-4F15-8F68-A7BE06C1B67E}"/>
    <cellStyle name="Millares [0] 2 2 2 8" xfId="805" xr:uid="{55694C57-89A1-4588-818A-7882721B3119}"/>
    <cellStyle name="Millares [0] 2 2 2 9" xfId="5863" xr:uid="{7F498FC3-0197-45BE-96B1-66C5482116D9}"/>
    <cellStyle name="Millares [0] 2 2 3" xfId="1044" xr:uid="{8775BCBE-C29E-459D-9279-5168DC97DF5B}"/>
    <cellStyle name="Millares [0] 2 2 3 2" xfId="1745" xr:uid="{4F47BF67-3F60-4A91-8CFE-B70F2BECAFF7}"/>
    <cellStyle name="Millares [0] 2 2 3 3" xfId="2385" xr:uid="{5C1F665B-BC04-4F4A-90C3-930C7FF9F247}"/>
    <cellStyle name="Millares [0] 2 2 3 4" xfId="3032" xr:uid="{2562D2DA-EB85-48BF-A1ED-ADB5D68FB308}"/>
    <cellStyle name="Millares [0] 2 2 3 5" xfId="3687" xr:uid="{083EB76F-1CEA-4526-A567-AF357E0872B3}"/>
    <cellStyle name="Millares [0] 2 2 3 6" xfId="4325" xr:uid="{F8CE0728-C5B4-45B8-B19E-E4F0C7C2662E}"/>
    <cellStyle name="Millares [0] 2 2 3 7" xfId="4963" xr:uid="{4ED60477-5328-4554-BB02-05464C8B3CA5}"/>
    <cellStyle name="Millares [0] 2 2 3 8" xfId="6008" xr:uid="{2A2D7C16-15A2-446A-9326-849CAEA9AE04}"/>
    <cellStyle name="Millares [0] 2 2 3 9" xfId="7077" xr:uid="{80CFA32F-5980-4E6F-8F9A-34432434BD84}"/>
    <cellStyle name="Millares [0] 2 2 4" xfId="1110" xr:uid="{801B8EBA-B26F-4DBD-9DE3-A16E04CC8F85}"/>
    <cellStyle name="Millares [0] 2 2 4 2" xfId="1800" xr:uid="{8D6FD714-408C-4CD8-94AA-FC45D28A6D10}"/>
    <cellStyle name="Millares [0] 2 2 4 3" xfId="2440" xr:uid="{44BF0F79-F7C8-4FEE-88E4-02D3ADFC45AC}"/>
    <cellStyle name="Millares [0] 2 2 4 4" xfId="3087" xr:uid="{95E8AE50-1BA2-4277-B98F-D3884CE0D063}"/>
    <cellStyle name="Millares [0] 2 2 4 5" xfId="3742" xr:uid="{3B24E32C-1A4B-4EDB-9055-2E30610759AD}"/>
    <cellStyle name="Millares [0] 2 2 4 6" xfId="4380" xr:uid="{D9593EE0-3B05-481C-BDA7-1BF1828EFE4E}"/>
    <cellStyle name="Millares [0] 2 2 4 7" xfId="5018" xr:uid="{E70B9F16-1339-40DB-833E-81AAFCFDF25C}"/>
    <cellStyle name="Millares [0] 2 2 4 8" xfId="6292" xr:uid="{3B224390-5E42-4CA9-81BA-54AD7C3E7F8D}"/>
    <cellStyle name="Millares [0] 2 2 4 9" xfId="7339" xr:uid="{8217DB04-2AC6-4C83-ACCB-D7D1D5F41AA2}"/>
    <cellStyle name="Millares [0] 2 2 5" xfId="1168" xr:uid="{052C7CC7-318B-4EED-BFC1-C7DD24106A5A}"/>
    <cellStyle name="Millares [0] 2 2 5 2" xfId="1852" xr:uid="{61B3C54E-B929-4520-860A-69C97F798113}"/>
    <cellStyle name="Millares [0] 2 2 5 3" xfId="2492" xr:uid="{1F0CC130-8F5E-46B9-917F-6254B0233049}"/>
    <cellStyle name="Millares [0] 2 2 5 4" xfId="3139" xr:uid="{91C13329-8F40-470D-92C7-47F7245B74F3}"/>
    <cellStyle name="Millares [0] 2 2 5 5" xfId="3794" xr:uid="{061D6488-D3C2-45E1-8363-56FB21112622}"/>
    <cellStyle name="Millares [0] 2 2 5 6" xfId="4432" xr:uid="{FD907595-E5E9-447D-A06B-C630C48314FB}"/>
    <cellStyle name="Millares [0] 2 2 5 7" xfId="5070" xr:uid="{F06040A2-7C0F-4A71-A598-7E38C91519E0}"/>
    <cellStyle name="Millares [0] 2 2 5 8" xfId="6554" xr:uid="{29359564-9E04-4770-A992-35C87315DAAA}"/>
    <cellStyle name="Millares [0] 2 2 5 9" xfId="7601" xr:uid="{67E6B1FD-6C51-4793-9753-F5B4C32B17CA}"/>
    <cellStyle name="Millares [0] 2 2 6" xfId="1199" xr:uid="{33233DD7-2904-4F2C-B565-F92E4E401D12}"/>
    <cellStyle name="Millares [0] 2 2 6 2" xfId="1881" xr:uid="{CF3F24E7-89C3-4F48-96B6-E23BEFAC6478}"/>
    <cellStyle name="Millares [0] 2 2 6 3" xfId="2521" xr:uid="{07762470-4095-4043-8EC9-1592EB7D6FD2}"/>
    <cellStyle name="Millares [0] 2 2 6 4" xfId="3168" xr:uid="{F360210C-9950-4004-9BAA-69AD80B9E66D}"/>
    <cellStyle name="Millares [0] 2 2 6 5" xfId="3823" xr:uid="{814DE2F6-42FE-4A47-8832-74E78EEE640B}"/>
    <cellStyle name="Millares [0] 2 2 6 6" xfId="4461" xr:uid="{E9A9658F-6612-4B96-B12E-4BD7FB91B3FD}"/>
    <cellStyle name="Millares [0] 2 2 6 7" xfId="5099" xr:uid="{DC47596C-7E63-4571-94F8-44354623FD7F}"/>
    <cellStyle name="Millares [0] 2 2 7" xfId="1380" xr:uid="{0A29E95F-5514-4C2D-BFE1-65EDAE5AF66B}"/>
    <cellStyle name="Millares [0] 2 2 7 2" xfId="2059" xr:uid="{AFC35EC0-908D-4AD4-BA84-F23764CD32FB}"/>
    <cellStyle name="Millares [0] 2 2 7 3" xfId="2702" xr:uid="{6442652C-87DC-4A16-9E43-0FC7F2D1FCBB}"/>
    <cellStyle name="Millares [0] 2 2 7 4" xfId="3350" xr:uid="{85EF5C01-EA99-468A-B998-A0D4580B19D9}"/>
    <cellStyle name="Millares [0] 2 2 7 5" xfId="4004" xr:uid="{79065268-9B24-45EB-A047-D71067E2BBDC}"/>
    <cellStyle name="Millares [0] 2 2 7 6" xfId="4643" xr:uid="{389F6F3C-F164-4B6B-914A-DC4E5B3E602B}"/>
    <cellStyle name="Millares [0] 2 2 7 7" xfId="5287" xr:uid="{386FB9A0-8B52-4A4E-98E3-350C95507748}"/>
    <cellStyle name="Millares [0] 2 2 8" xfId="1396" xr:uid="{9D3E382C-A2B4-4D7F-A074-BAB2F3F62CAD}"/>
    <cellStyle name="Millares [0] 2 2 8 2" xfId="2070" xr:uid="{889E3566-2511-406A-AD61-95C4D14EF672}"/>
    <cellStyle name="Millares [0] 2 2 8 3" xfId="2713" xr:uid="{C4F0F755-555D-4902-ACC6-3B0B9D5B77B8}"/>
    <cellStyle name="Millares [0] 2 2 8 4" xfId="3361" xr:uid="{C8EB359D-9D22-4F99-A425-611868E37E72}"/>
    <cellStyle name="Millares [0] 2 2 8 5" xfId="4015" xr:uid="{B9D24206-3777-48A8-A56D-06560BE6C955}"/>
    <cellStyle name="Millares [0] 2 2 8 6" xfId="4654" xr:uid="{75FBF335-79F6-474C-8CAA-6D4343AB0822}"/>
    <cellStyle name="Millares [0] 2 2 8 7" xfId="5298" xr:uid="{930CB760-D6B8-4A1F-A68B-AA4DECA3D21B}"/>
    <cellStyle name="Millares [0] 2 2 9" xfId="1691" xr:uid="{30B357FA-EA4C-43C5-9BFD-74CB9AA42733}"/>
    <cellStyle name="Millares [0] 2 20" xfId="7732" xr:uid="{ADEA950F-5095-427E-8863-F36D2F4D1B29}"/>
    <cellStyle name="Millares [0] 2 3" xfId="452" xr:uid="{D72A5A5D-7556-4149-BBCA-4A791462A430}"/>
    <cellStyle name="Millares [0] 2 3 10" xfId="4272" xr:uid="{2AEC3879-50D3-4571-8215-BF45C69B08FE}"/>
    <cellStyle name="Millares [0] 2 3 11" xfId="4910" xr:uid="{80292B06-C076-4EB8-BBB4-75F84A05DD20}"/>
    <cellStyle name="Millares [0] 2 3 12" xfId="6138" xr:uid="{EB2475CD-B45F-495C-86EE-45E1B0C832A0}"/>
    <cellStyle name="Millares [0] 2 3 13" xfId="832" xr:uid="{464CC3CF-AF02-40EE-BD65-89B91FB9C84D}"/>
    <cellStyle name="Millares [0] 2 3 2" xfId="1111" xr:uid="{EC989AA7-2BEA-428D-AADE-B66A0682D2A2}"/>
    <cellStyle name="Millares [0] 2 3 2 2" xfId="1801" xr:uid="{350B939A-5347-4AFD-9E04-F2E48BF0D195}"/>
    <cellStyle name="Millares [0] 2 3 2 3" xfId="2441" xr:uid="{E7A980B4-8318-4A9A-A4EE-3AA8AFD3FB04}"/>
    <cellStyle name="Millares [0] 2 3 2 4" xfId="3088" xr:uid="{2761A1AE-444D-49FE-AB10-1EFA5E2320ED}"/>
    <cellStyle name="Millares [0] 2 3 2 5" xfId="3743" xr:uid="{2A45E5BF-13B2-4B2C-AA43-AE97D80C04A2}"/>
    <cellStyle name="Millares [0] 2 3 2 6" xfId="4381" xr:uid="{9A9BEFE5-37A8-44AD-BE89-D4DEBAD28085}"/>
    <cellStyle name="Millares [0] 2 3 2 7" xfId="5019" xr:uid="{53082550-558F-4837-AC3F-87F136FCDE5C}"/>
    <cellStyle name="Millares [0] 2 3 3" xfId="1169" xr:uid="{5CB157B0-34B9-4F58-8EEF-24DE652F94FB}"/>
    <cellStyle name="Millares [0] 2 3 3 2" xfId="1853" xr:uid="{E8E52F5B-025F-4948-9838-171DA230B508}"/>
    <cellStyle name="Millares [0] 2 3 3 3" xfId="2493" xr:uid="{9429DDF8-3159-4C6F-AD79-4ACD154949F3}"/>
    <cellStyle name="Millares [0] 2 3 3 4" xfId="3140" xr:uid="{55E5F446-4BCC-44BD-B85B-CA6D687DFFA2}"/>
    <cellStyle name="Millares [0] 2 3 3 5" xfId="3795" xr:uid="{BB574A5C-6249-4419-9094-8FF8B953A662}"/>
    <cellStyle name="Millares [0] 2 3 3 6" xfId="4433" xr:uid="{D4024DA5-0307-41DD-B329-6DE2D3634A5E}"/>
    <cellStyle name="Millares [0] 2 3 3 7" xfId="5071" xr:uid="{5EB2C718-9E3E-4D9E-95AB-F4D7456A2F35}"/>
    <cellStyle name="Millares [0] 2 3 4" xfId="1200" xr:uid="{C771CC27-E3D8-43C3-BA16-479B0E837D01}"/>
    <cellStyle name="Millares [0] 2 3 4 2" xfId="1882" xr:uid="{6CE12CD1-153F-44D6-970C-717FB9344553}"/>
    <cellStyle name="Millares [0] 2 3 4 3" xfId="2522" xr:uid="{D4510D03-CA60-4E5E-926A-DCECAAD01C15}"/>
    <cellStyle name="Millares [0] 2 3 4 4" xfId="3169" xr:uid="{B6FFFC28-71D2-488A-A390-CB5ACBE93DEA}"/>
    <cellStyle name="Millares [0] 2 3 4 5" xfId="3824" xr:uid="{FC82B2EB-7ED2-403E-A7E7-B4AECE66444D}"/>
    <cellStyle name="Millares [0] 2 3 4 6" xfId="4462" xr:uid="{2202BAFA-88E8-4342-9702-6839742FFF2D}"/>
    <cellStyle name="Millares [0] 2 3 4 7" xfId="5100" xr:uid="{D5B36FD0-8440-4BE0-9D67-F5AD471AEF89}"/>
    <cellStyle name="Millares [0] 2 3 5" xfId="1446" xr:uid="{A9403EEC-BB37-435F-99CC-7CB6F155354B}"/>
    <cellStyle name="Millares [0] 2 3 5 2" xfId="2119" xr:uid="{C15D33B6-7061-4746-8B15-752FBAECCF07}"/>
    <cellStyle name="Millares [0] 2 3 5 3" xfId="2762" xr:uid="{253EF848-FCD9-46A8-9F25-5C858688DE3A}"/>
    <cellStyle name="Millares [0] 2 3 5 4" xfId="3410" xr:uid="{1D8E986D-ACE7-43D4-B8FF-DAC26CBA221D}"/>
    <cellStyle name="Millares [0] 2 3 5 5" xfId="4064" xr:uid="{18BB6AA0-DEA4-4EED-AD9F-9C28F32EE1FB}"/>
    <cellStyle name="Millares [0] 2 3 5 6" xfId="4703" xr:uid="{D3F61FD8-0002-4F9B-ADFC-8D112E690D0A}"/>
    <cellStyle name="Millares [0] 2 3 5 7" xfId="5347" xr:uid="{C16395A9-A008-4FBC-9B4F-9C8A77FA2F24}"/>
    <cellStyle name="Millares [0] 2 3 6" xfId="1692" xr:uid="{25BB1845-11DB-4010-9D8C-7E5390E37B27}"/>
    <cellStyle name="Millares [0] 2 3 7" xfId="2331" xr:uid="{011C3E19-AAD5-4644-A047-AE5B5085AE36}"/>
    <cellStyle name="Millares [0] 2 3 8" xfId="2979" xr:uid="{AE9954E8-97F3-4348-AEA0-59F7C3759273}"/>
    <cellStyle name="Millares [0] 2 3 9" xfId="3634" xr:uid="{95E054A4-4C6D-45AC-99E5-E186C08AD0BB}"/>
    <cellStyle name="Millares [0] 2 4" xfId="833" xr:uid="{466E814D-B5F2-438B-B71A-E02C2FF6DD5D}"/>
    <cellStyle name="Millares [0] 2 4 2" xfId="1201" xr:uid="{C43C19DD-70A0-4C15-BCC3-7F55BA6A514E}"/>
    <cellStyle name="Millares [0] 2 4 2 2" xfId="1883" xr:uid="{730602B0-0B26-4C88-8E7F-46646FF9427E}"/>
    <cellStyle name="Millares [0] 2 4 2 3" xfId="2523" xr:uid="{763C86D4-2BE9-4687-9FC2-559B0C064EED}"/>
    <cellStyle name="Millares [0] 2 4 2 4" xfId="3170" xr:uid="{013F9E4C-A83D-4602-B545-73D075906189}"/>
    <cellStyle name="Millares [0] 2 4 2 5" xfId="3825" xr:uid="{8D9AFC0B-6460-49DF-90A6-039B65650562}"/>
    <cellStyle name="Millares [0] 2 4 2 6" xfId="4463" xr:uid="{30051C14-27C7-4875-B83F-A0C9F72E0BB8}"/>
    <cellStyle name="Millares [0] 2 4 2 7" xfId="5101" xr:uid="{21EAA2E0-2592-4C77-82F5-7FE5AFE41259}"/>
    <cellStyle name="Millares [0] 2 4 3" xfId="1447" xr:uid="{CE50BBC1-DBE2-42BC-8F17-D9BEA3E7BB47}"/>
    <cellStyle name="Millares [0] 2 4 3 2" xfId="2120" xr:uid="{304E4934-DDB1-4FBC-ACE1-26524E46EAC2}"/>
    <cellStyle name="Millares [0] 2 4 3 3" xfId="2763" xr:uid="{F80FB5EB-B095-48B5-97AD-9E99F9F39030}"/>
    <cellStyle name="Millares [0] 2 4 3 4" xfId="3411" xr:uid="{E5C8EE0A-CB4F-4E45-912E-B0DDE7498FB0}"/>
    <cellStyle name="Millares [0] 2 4 3 5" xfId="4065" xr:uid="{A3C59A1F-5B67-4E9A-B320-B7A2715D137F}"/>
    <cellStyle name="Millares [0] 2 4 3 6" xfId="4704" xr:uid="{607363D5-497D-467B-993F-DF524353ABF2}"/>
    <cellStyle name="Millares [0] 2 4 3 7" xfId="5348" xr:uid="{C7141B37-A794-4531-9E4D-C5249B7FA912}"/>
    <cellStyle name="Millares [0] 2 4 4" xfId="6149" xr:uid="{A92578C5-95FE-4151-A974-E9F2950C59CB}"/>
    <cellStyle name="Millares [0] 2 5" xfId="806" xr:uid="{0DCA3BD4-BAA7-4047-9CBB-80FD29455546}"/>
    <cellStyle name="Millares [0] 2 5 2" xfId="1202" xr:uid="{A084BAB1-3CDA-4C6B-93F6-EBF8BE96B2A2}"/>
    <cellStyle name="Millares [0] 2 5 2 2" xfId="1884" xr:uid="{48432C92-A188-455C-B10F-37D658E478D7}"/>
    <cellStyle name="Millares [0] 2 5 2 3" xfId="2524" xr:uid="{7991A6FE-EF21-45DF-9D88-803379116A61}"/>
    <cellStyle name="Millares [0] 2 5 2 4" xfId="3171" xr:uid="{D55102B9-7950-484F-A6CD-F7C54A98EBBB}"/>
    <cellStyle name="Millares [0] 2 5 2 5" xfId="3826" xr:uid="{F5C189FC-9F75-4B57-AC7B-FB30166F83F0}"/>
    <cellStyle name="Millares [0] 2 5 2 6" xfId="4464" xr:uid="{128EF210-9905-42D7-88AF-CC40ADA1386C}"/>
    <cellStyle name="Millares [0] 2 5 2 7" xfId="5102" xr:uid="{C12060AE-726A-46F1-A3F5-AFE0BCB39AA4}"/>
    <cellStyle name="Millares [0] 2 5 3" xfId="1456" xr:uid="{646F74FA-1696-45FC-88D0-556530ACC0E0}"/>
    <cellStyle name="Millares [0] 2 5 3 2" xfId="2128" xr:uid="{BA8CACA9-35E8-47C7-B3CE-40AE8322923B}"/>
    <cellStyle name="Millares [0] 2 5 3 3" xfId="2771" xr:uid="{1B2B4BBC-48AE-481F-8203-8A19CC42E31C}"/>
    <cellStyle name="Millares [0] 2 5 3 4" xfId="3419" xr:uid="{CECB0C18-B1FA-410C-BECF-AB1504AD1767}"/>
    <cellStyle name="Millares [0] 2 5 3 5" xfId="4073" xr:uid="{2B34F6D6-311A-40D9-9F2E-1767D0D4C22A}"/>
    <cellStyle name="Millares [0] 2 5 3 6" xfId="4712" xr:uid="{D8A499F0-085F-4993-9CEB-34028C1943A7}"/>
    <cellStyle name="Millares [0] 2 5 3 7" xfId="5356" xr:uid="{68B81F26-4E0E-48E4-81E5-78BD5438389E}"/>
    <cellStyle name="Millares [0] 2 5 4" xfId="1686" xr:uid="{CD4DA35C-39B1-47C8-9647-4D400734E3F3}"/>
    <cellStyle name="Millares [0] 2 5 5" xfId="2324" xr:uid="{CB87D59E-A68C-4EAF-B09E-B78B6B5DE5A2}"/>
    <cellStyle name="Millares [0] 2 5 6" xfId="2973" xr:uid="{FEE27DBD-0C83-43DC-AE11-8BF63808DE4B}"/>
    <cellStyle name="Millares [0] 2 5 7" xfId="3628" xr:uid="{5922BE62-AD73-4FB7-9F44-AED016571DBA}"/>
    <cellStyle name="Millares [0] 2 5 8" xfId="4266" xr:uid="{08B1D055-E404-40E3-8698-37BF7BD86330}"/>
    <cellStyle name="Millares [0] 2 5 9" xfId="4904" xr:uid="{E25AB555-63A2-4D71-9441-5E194A23747B}"/>
    <cellStyle name="Millares [0] 2 6" xfId="1043" xr:uid="{CFF2ABDE-16A6-42C8-9CCC-B277A7DDA321}"/>
    <cellStyle name="Millares [0] 2 6 2" xfId="1203" xr:uid="{9D16424D-DC29-4C6F-8A7B-BDACE7103540}"/>
    <cellStyle name="Millares [0] 2 6 2 2" xfId="1885" xr:uid="{105AED74-B561-475D-B8CE-0C48A96C2562}"/>
    <cellStyle name="Millares [0] 2 6 2 3" xfId="2525" xr:uid="{F9A0674B-3C1E-4C27-B7A8-D2ECA7059297}"/>
    <cellStyle name="Millares [0] 2 6 2 4" xfId="3172" xr:uid="{B3801D24-B495-4EAF-AA8D-47081A36B83E}"/>
    <cellStyle name="Millares [0] 2 6 2 5" xfId="3827" xr:uid="{86FEC6F5-8705-43B1-B0CC-9DFED58FF811}"/>
    <cellStyle name="Millares [0] 2 6 2 6" xfId="4465" xr:uid="{055A343F-4941-4293-A612-9C784FB2B129}"/>
    <cellStyle name="Millares [0] 2 6 2 7" xfId="5103" xr:uid="{8BCCF52F-892B-4E9D-B4B7-4AF91312FB5B}"/>
    <cellStyle name="Millares [0] 2 6 3" xfId="1457" xr:uid="{B44E0436-0191-4EED-984C-BC122C9D68CC}"/>
    <cellStyle name="Millares [0] 2 6 3 2" xfId="2129" xr:uid="{8389C75A-8D87-4240-BACB-0AE725B79B91}"/>
    <cellStyle name="Millares [0] 2 6 3 3" xfId="2772" xr:uid="{AD146B34-E42C-474F-A585-03EA72F8AA61}"/>
    <cellStyle name="Millares [0] 2 6 3 4" xfId="3420" xr:uid="{58C0633C-09FF-42AF-ADE1-E57299B1EC98}"/>
    <cellStyle name="Millares [0] 2 6 3 5" xfId="4074" xr:uid="{05CC8DFE-1C63-489A-9422-7E28D0060413}"/>
    <cellStyle name="Millares [0] 2 6 3 6" xfId="4713" xr:uid="{CA67C80A-045E-4CC8-B0FB-09C8862ED811}"/>
    <cellStyle name="Millares [0] 2 6 3 7" xfId="5357" xr:uid="{9B2F4562-A4EA-4E69-9A60-257F80565BAC}"/>
    <cellStyle name="Millares [0] 2 6 4" xfId="1744" xr:uid="{2DD37BB0-4F0F-4B17-BFAE-C10BFC2C78EF}"/>
    <cellStyle name="Millares [0] 2 6 5" xfId="2384" xr:uid="{9711186C-2EFA-4B99-BADD-4EB935909599}"/>
    <cellStyle name="Millares [0] 2 6 6" xfId="3031" xr:uid="{5AB18631-5937-4161-911D-234603C7B670}"/>
    <cellStyle name="Millares [0] 2 6 7" xfId="3686" xr:uid="{9E29DDC9-ABA8-4843-A21E-F3462543F310}"/>
    <cellStyle name="Millares [0] 2 6 8" xfId="4324" xr:uid="{45782D56-8147-497A-ADCC-8F3F544C7CE1}"/>
    <cellStyle name="Millares [0] 2 6 9" xfId="4962" xr:uid="{C0545593-E7D1-4FC0-BABD-19D726D05FF6}"/>
    <cellStyle name="Millares [0] 2 7" xfId="1198" xr:uid="{9BD98BF5-5351-4590-B2A4-6081112C7A02}"/>
    <cellStyle name="Millares [0] 2 7 2" xfId="1880" xr:uid="{07D58ECD-7BB3-4956-A963-4D23A497CF7B}"/>
    <cellStyle name="Millares [0] 2 7 3" xfId="2520" xr:uid="{2D9F79F6-942E-4CCA-9648-D13B347D48B9}"/>
    <cellStyle name="Millares [0] 2 7 4" xfId="3167" xr:uid="{A3A73422-EA35-48F9-8E52-26A58952EC34}"/>
    <cellStyle name="Millares [0] 2 7 5" xfId="3822" xr:uid="{460681ED-4A19-450E-9766-B95A39CEBB01}"/>
    <cellStyle name="Millares [0] 2 7 6" xfId="4460" xr:uid="{408FCADB-9D75-450F-BB67-6313DC7F5A58}"/>
    <cellStyle name="Millares [0] 2 7 7" xfId="5098" xr:uid="{63B6CC30-2F33-41A6-86B9-A2BF105C07F8}"/>
    <cellStyle name="Millares [0] 2 8" xfId="1379" xr:uid="{47C7EFEF-4E5B-4F8F-BC61-7F651DF50D08}"/>
    <cellStyle name="Millares [0] 2 8 2" xfId="2058" xr:uid="{ACF032D0-BAB8-40A3-BA09-4F3B5D2D0325}"/>
    <cellStyle name="Millares [0] 2 8 3" xfId="2701" xr:uid="{BB08431D-35EF-461A-96E6-8EF80171514C}"/>
    <cellStyle name="Millares [0] 2 8 4" xfId="3349" xr:uid="{33D766FA-5453-4D36-816F-161A3A5CC6DC}"/>
    <cellStyle name="Millares [0] 2 8 5" xfId="4003" xr:uid="{55C51BDC-E5E9-4F66-9E7B-FBECB254D741}"/>
    <cellStyle name="Millares [0] 2 8 6" xfId="4642" xr:uid="{0AFBB754-090B-44B1-AFC2-C6C1D9612046}"/>
    <cellStyle name="Millares [0] 2 8 7" xfId="5286" xr:uid="{0206F0E1-B2FE-4AAE-9B6E-FAEA66260AF5}"/>
    <cellStyle name="Millares [0] 2 9" xfId="1389" xr:uid="{56661943-D1D4-43A8-BAB7-46FB6C77CE7C}"/>
    <cellStyle name="Millares [0] 2 9 2" xfId="2065" xr:uid="{9302AAB3-D81B-4A57-B585-36C6965ADF67}"/>
    <cellStyle name="Millares [0] 2 9 3" xfId="2708" xr:uid="{FA5DAE3F-051C-43E6-A96C-A35848C97A7F}"/>
    <cellStyle name="Millares [0] 2 9 4" xfId="3356" xr:uid="{DD52BB8F-33AC-4C54-9B3D-3095FE31ED45}"/>
    <cellStyle name="Millares [0] 2 9 5" xfId="4010" xr:uid="{7F1D435E-38E3-4C84-9102-B9FF0F2D7789}"/>
    <cellStyle name="Millares [0] 2 9 6" xfId="4649" xr:uid="{F794DD16-C52A-4005-8C46-095741F7AC43}"/>
    <cellStyle name="Millares [0] 2 9 7" xfId="5293" xr:uid="{6C7C53A3-61A7-4BEC-BEC8-40641A50D5FE}"/>
    <cellStyle name="Millares [0] 20" xfId="4242" xr:uid="{99AA9FC7-8633-4E84-8903-25E3A5B00D96}"/>
    <cellStyle name="Millares [0] 20 2" xfId="6413" xr:uid="{E927A6D6-1C85-4D7F-BD0C-05CCA20E7A30}"/>
    <cellStyle name="Millares [0] 20 3" xfId="7460" xr:uid="{2BC6F156-68F7-4683-9C8B-BAF48A459D76}"/>
    <cellStyle name="Millares [0] 21" xfId="4880" xr:uid="{97FE3BB9-E323-4B9B-B323-D8277EF9E4B3}"/>
    <cellStyle name="Millares [0] 22" xfId="5530" xr:uid="{21157A2B-1E10-4970-A3C7-797173C42528}"/>
    <cellStyle name="Millares [0] 23" xfId="5599" xr:uid="{7A168666-1F9D-4A63-8285-FE6FE1A5A465}"/>
    <cellStyle name="Millares [0] 24" xfId="5606" xr:uid="{2E9B941C-D184-4DD3-9EBA-62D447348EC1}"/>
    <cellStyle name="Millares [0] 25" xfId="6675" xr:uid="{15EE13EE-F912-497A-9E03-4B4BA7D037C6}"/>
    <cellStyle name="Millares [0] 26" xfId="466" xr:uid="{176F2824-7249-49D7-A592-FA14C15007C4}"/>
    <cellStyle name="Millares [0] 27" xfId="7731" xr:uid="{A225DB13-D519-4F54-8309-726A4D645BCE}"/>
    <cellStyle name="Millares [0] 28" xfId="7733" xr:uid="{44C71DAD-05B5-48D3-BF7F-EBCA3A22E04B}"/>
    <cellStyle name="Millares [0] 3" xfId="81" xr:uid="{00000000-0005-0000-0000-000004000000}"/>
    <cellStyle name="Millares [0] 3 10" xfId="834" xr:uid="{C626E6D2-D53F-4E18-85D1-DCAB214AE417}"/>
    <cellStyle name="Millares [0] 3 11" xfId="1693" xr:uid="{C3DADC9C-BE55-4548-8758-FB34951E663F}"/>
    <cellStyle name="Millares [0] 3 12" xfId="2332" xr:uid="{92E98A6F-BB5D-43E2-B6E1-5C620B1D13FB}"/>
    <cellStyle name="Millares [0] 3 13" xfId="2980" xr:uid="{DDBC7E6A-DF4C-414E-964F-F2FB496F1E37}"/>
    <cellStyle name="Millares [0] 3 14" xfId="3635" xr:uid="{21543649-8941-41B0-9BC9-FEDFFDD1A515}"/>
    <cellStyle name="Millares [0] 3 15" xfId="4273" xr:uid="{C319224C-781A-435B-A8D2-93C3A7D71B05}"/>
    <cellStyle name="Millares [0] 3 16" xfId="4911" xr:uid="{A5A1C4C4-AFB0-4175-926F-59F1B508CCE3}"/>
    <cellStyle name="Millares [0] 3 17" xfId="5532" xr:uid="{D1CCE1ED-8100-42A6-890F-CAD4BAA081DE}"/>
    <cellStyle name="Millares [0] 3 2" xfId="453" xr:uid="{82BCE45D-BAB9-49E4-A203-8DDF5DD8A060}"/>
    <cellStyle name="Millares [0] 3 2 10" xfId="2981" xr:uid="{9FADA293-0CA6-4C09-BCD7-77A321238647}"/>
    <cellStyle name="Millares [0] 3 2 11" xfId="3636" xr:uid="{FAD4E06C-25EB-412B-AF19-C4AE6EB7BE39}"/>
    <cellStyle name="Millares [0] 3 2 12" xfId="4274" xr:uid="{60823156-C0B7-4ED9-BC10-FE76D2EFD9AB}"/>
    <cellStyle name="Millares [0] 3 2 13" xfId="4912" xr:uid="{3EFE0287-36EC-4B8F-A091-A915599529AD}"/>
    <cellStyle name="Millares [0] 3 2 14" xfId="5565" xr:uid="{172A74C2-4AB2-4EEE-A200-741CA7FDD06F}"/>
    <cellStyle name="Millares [0] 3 2 15" xfId="6139" xr:uid="{70DA2593-8F9F-449E-9495-AECB6613EB81}"/>
    <cellStyle name="Millares [0] 3 2 16" xfId="835" xr:uid="{C97EFFDF-C215-4050-B7EC-2D60A41B1CCD}"/>
    <cellStyle name="Millares [0] 3 2 2" xfId="803" xr:uid="{83B33836-E168-4548-B57E-14D4D36CA5D7}"/>
    <cellStyle name="Millares [0] 3 2 2 2" xfId="1683" xr:uid="{35E96869-38F8-4AEC-8D34-5AA4F8DF292E}"/>
    <cellStyle name="Millares [0] 3 2 2 3" xfId="2321" xr:uid="{403816A8-8C8A-4485-B186-9EC90D4192B0}"/>
    <cellStyle name="Millares [0] 3 2 2 4" xfId="2970" xr:uid="{A956619F-C020-44CA-BDF9-4001AA1A6B0A}"/>
    <cellStyle name="Millares [0] 3 2 2 5" xfId="3625" xr:uid="{6371C532-5664-49EA-8D1D-E2FC46EBE3F8}"/>
    <cellStyle name="Millares [0] 3 2 2 6" xfId="4263" xr:uid="{480379CA-DA01-4C7D-82B2-0D0B5EF9073B}"/>
    <cellStyle name="Millares [0] 3 2 2 7" xfId="4901" xr:uid="{16819D7F-02E5-427E-B352-0F952D353F2F}"/>
    <cellStyle name="Millares [0] 3 2 3" xfId="1046" xr:uid="{A6E81F8E-E9FC-4C9E-990E-5687FA37569B}"/>
    <cellStyle name="Millares [0] 3 2 3 2" xfId="1747" xr:uid="{70A6FFBA-92B1-43F6-9488-0D03CA5CFF64}"/>
    <cellStyle name="Millares [0] 3 2 3 3" xfId="2387" xr:uid="{8C37284F-ECE4-4785-8028-432E96CFFA09}"/>
    <cellStyle name="Millares [0] 3 2 3 4" xfId="3034" xr:uid="{4DF28A1D-F34B-4DBA-8437-4A1357360CA0}"/>
    <cellStyle name="Millares [0] 3 2 3 5" xfId="3689" xr:uid="{295219F2-7B39-4E2D-BA48-41F17D6D4CC5}"/>
    <cellStyle name="Millares [0] 3 2 3 6" xfId="4327" xr:uid="{316D2705-2836-4E12-A5B3-786BBE708BE9}"/>
    <cellStyle name="Millares [0] 3 2 3 7" xfId="4965" xr:uid="{A3678605-DEE7-4E15-A776-042BE3EA4F3B}"/>
    <cellStyle name="Millares [0] 3 2 4" xfId="1113" xr:uid="{901EB021-0DFC-44C7-9901-CEF4CCAFC183}"/>
    <cellStyle name="Millares [0] 3 2 4 2" xfId="1803" xr:uid="{834A6C20-8C9F-4547-952F-496008552F28}"/>
    <cellStyle name="Millares [0] 3 2 4 3" xfId="2443" xr:uid="{96C05AE9-75B2-430C-9A7A-DE7D64E97535}"/>
    <cellStyle name="Millares [0] 3 2 4 4" xfId="3090" xr:uid="{F7A654B4-2373-4E5B-B016-2ECF27495380}"/>
    <cellStyle name="Millares [0] 3 2 4 5" xfId="3745" xr:uid="{461F5B85-F6CA-4C8D-B3EF-67A69ABA400F}"/>
    <cellStyle name="Millares [0] 3 2 4 6" xfId="4383" xr:uid="{8CE717F7-BB4F-42CC-AC18-5BBAAB4FEE3F}"/>
    <cellStyle name="Millares [0] 3 2 4 7" xfId="5021" xr:uid="{2B4E27B0-5AAE-492E-AA94-DF1A226A587A}"/>
    <cellStyle name="Millares [0] 3 2 5" xfId="1171" xr:uid="{9162707A-E7B7-4580-BBA3-103407405581}"/>
    <cellStyle name="Millares [0] 3 2 5 2" xfId="1855" xr:uid="{023B9FA6-E093-4F5F-BCD7-36761454495A}"/>
    <cellStyle name="Millares [0] 3 2 5 3" xfId="2495" xr:uid="{2DDF02B5-5DFF-4B22-999E-1B8D5553A1B4}"/>
    <cellStyle name="Millares [0] 3 2 5 4" xfId="3142" xr:uid="{255A7207-3AEE-40FC-8935-C575545F637E}"/>
    <cellStyle name="Millares [0] 3 2 5 5" xfId="3797" xr:uid="{92AC6870-8F09-4B45-B507-68AA1C4A41EB}"/>
    <cellStyle name="Millares [0] 3 2 5 6" xfId="4435" xr:uid="{083FCB1A-3AD8-4C8A-BFFB-6CE57D7DC1C2}"/>
    <cellStyle name="Millares [0] 3 2 5 7" xfId="5073" xr:uid="{805DF7FF-6266-482C-A13C-13EC8892CC23}"/>
    <cellStyle name="Millares [0] 3 2 6" xfId="1205" xr:uid="{8A8F0250-0B00-42B1-BD2A-0AF01A1C2E68}"/>
    <cellStyle name="Millares [0] 3 2 6 2" xfId="1887" xr:uid="{3780C4ED-9986-4EB4-B195-87A1AB341AD3}"/>
    <cellStyle name="Millares [0] 3 2 6 3" xfId="2527" xr:uid="{8ABA4381-6C79-42CA-B8E7-151BD88A6FFE}"/>
    <cellStyle name="Millares [0] 3 2 6 4" xfId="3174" xr:uid="{2C56970E-B62B-49C4-8586-B1FAEDAFB864}"/>
    <cellStyle name="Millares [0] 3 2 6 5" xfId="3829" xr:uid="{D3423950-7948-4764-A586-BBFE714E7527}"/>
    <cellStyle name="Millares [0] 3 2 6 6" xfId="4467" xr:uid="{60C0F469-E4E1-43B2-9906-DEDDF4C9B4B8}"/>
    <cellStyle name="Millares [0] 3 2 6 7" xfId="5105" xr:uid="{E7C25EA9-39EC-4A9C-A7D4-9A574F6352AB}"/>
    <cellStyle name="Millares [0] 3 2 7" xfId="1395" xr:uid="{EEB385C5-FF37-4134-A9C3-E5611A9CF058}"/>
    <cellStyle name="Millares [0] 3 2 7 2" xfId="2068" xr:uid="{F8831195-74C8-451F-A443-CC007BF9C723}"/>
    <cellStyle name="Millares [0] 3 2 7 3" xfId="2711" xr:uid="{89D58269-1AF6-482D-8C0E-8C0427120D26}"/>
    <cellStyle name="Millares [0] 3 2 7 4" xfId="3359" xr:uid="{8523251A-1817-4B6F-B755-F97A3A755A32}"/>
    <cellStyle name="Millares [0] 3 2 7 5" xfId="4013" xr:uid="{6014BAD6-86A6-4BEC-9097-B7D9F8D54C9F}"/>
    <cellStyle name="Millares [0] 3 2 7 6" xfId="4652" xr:uid="{F2E46403-82F4-4110-92ED-0B8AB511A23C}"/>
    <cellStyle name="Millares [0] 3 2 7 7" xfId="5296" xr:uid="{78B530AB-4837-4966-920F-958E6C1D4053}"/>
    <cellStyle name="Millares [0] 3 2 8" xfId="1694" xr:uid="{72D97A71-EF37-4002-AF32-C281B8EE9CA3}"/>
    <cellStyle name="Millares [0] 3 2 9" xfId="2333" xr:uid="{943378D1-2433-4A1E-895A-A3E1F6F8D8F6}"/>
    <cellStyle name="Millares [0] 3 3" xfId="804" xr:uid="{71825A92-BEA1-4322-9EB2-D969AD1ADFF2}"/>
    <cellStyle name="Millares [0] 3 3 2" xfId="1206" xr:uid="{F888E20D-8A00-4CC0-B9E7-FDBED2F7A139}"/>
    <cellStyle name="Millares [0] 3 3 2 2" xfId="1888" xr:uid="{0A219905-393C-49EE-937B-4F1C6C4E77D1}"/>
    <cellStyle name="Millares [0] 3 3 2 3" xfId="2528" xr:uid="{917C6571-0FF2-4999-AE6F-92CC6575D923}"/>
    <cellStyle name="Millares [0] 3 3 2 4" xfId="3175" xr:uid="{DE71A251-17E3-4AEF-951C-037FF350A974}"/>
    <cellStyle name="Millares [0] 3 3 2 5" xfId="3830" xr:uid="{BC34D931-2F0E-4B99-BD9B-6D5D48AF11E7}"/>
    <cellStyle name="Millares [0] 3 3 2 6" xfId="4468" xr:uid="{128344D8-2097-41B7-BE37-B65C7237ED8B}"/>
    <cellStyle name="Millares [0] 3 3 2 7" xfId="5106" xr:uid="{954B976D-6DB9-46D1-B5B9-4D5E6D6D0E4B}"/>
    <cellStyle name="Millares [0] 3 3 3" xfId="1458" xr:uid="{D4092785-032F-44D0-AF0E-4F76F6406942}"/>
    <cellStyle name="Millares [0] 3 3 3 2" xfId="2130" xr:uid="{15E7A469-8186-4434-B14F-6CBDD7E6BD82}"/>
    <cellStyle name="Millares [0] 3 3 3 3" xfId="2773" xr:uid="{98ABC4BF-DB02-4AC6-8D20-759F3FEC9250}"/>
    <cellStyle name="Millares [0] 3 3 3 4" xfId="3421" xr:uid="{FCE2371C-64E1-43AD-9C2A-FFA9B3724832}"/>
    <cellStyle name="Millares [0] 3 3 3 5" xfId="4075" xr:uid="{9C14F3C9-BF43-440C-9BF2-0D3B763EC8F7}"/>
    <cellStyle name="Millares [0] 3 3 3 6" xfId="4714" xr:uid="{65F8A78D-08E7-4986-A129-6B1622B26281}"/>
    <cellStyle name="Millares [0] 3 3 3 7" xfId="5358" xr:uid="{0C0F7EF6-024C-4AD5-84B0-F571D5C69407}"/>
    <cellStyle name="Millares [0] 3 3 4" xfId="1684" xr:uid="{97770F0E-928B-4302-AC51-E8F073F6DB60}"/>
    <cellStyle name="Millares [0] 3 3 5" xfId="2322" xr:uid="{6C1277AF-7C71-46BF-A2AA-C4F8203AD339}"/>
    <cellStyle name="Millares [0] 3 3 6" xfId="2971" xr:uid="{1D3607C1-65D5-45A1-939F-EDC9513372E0}"/>
    <cellStyle name="Millares [0] 3 3 7" xfId="3626" xr:uid="{E1351E6C-D045-41E9-84D8-DBC1094E512B}"/>
    <cellStyle name="Millares [0] 3 3 8" xfId="4264" xr:uid="{C7C9DC05-D347-40A2-996B-DF2BB038F381}"/>
    <cellStyle name="Millares [0] 3 3 9" xfId="4902" xr:uid="{95AB571B-A435-4784-A267-8C113CDA1F5C}"/>
    <cellStyle name="Millares [0] 3 4" xfId="1045" xr:uid="{1B839C3E-FF4C-42A8-8D23-638236A253CD}"/>
    <cellStyle name="Millares [0] 3 4 2" xfId="1207" xr:uid="{4371CE36-925A-44D8-887E-72A83BC93E8D}"/>
    <cellStyle name="Millares [0] 3 4 2 2" xfId="1889" xr:uid="{72CFC371-8FE7-464F-B1CC-4A2B66701757}"/>
    <cellStyle name="Millares [0] 3 4 2 3" xfId="2529" xr:uid="{A71A4AE2-F88D-4B08-B1C6-2F11F50A94A9}"/>
    <cellStyle name="Millares [0] 3 4 2 4" xfId="3176" xr:uid="{8FD1EB2B-76AB-4A7A-9F30-ED782DB8AD13}"/>
    <cellStyle name="Millares [0] 3 4 2 5" xfId="3831" xr:uid="{B8C4D839-9435-40B0-B9EC-C09604FE0214}"/>
    <cellStyle name="Millares [0] 3 4 2 6" xfId="4469" xr:uid="{899338A9-C5B1-4A3A-97F2-099AD4AE0887}"/>
    <cellStyle name="Millares [0] 3 4 2 7" xfId="5107" xr:uid="{A440BDC1-3DF4-47BC-AB75-18C9A8A28F04}"/>
    <cellStyle name="Millares [0] 3 4 3" xfId="1459" xr:uid="{578D5D5D-F92A-4BBF-B24A-799E42372AFF}"/>
    <cellStyle name="Millares [0] 3 4 3 2" xfId="2131" xr:uid="{EB9F4B1F-53EA-4588-9EBC-1F8AF88CFE9F}"/>
    <cellStyle name="Millares [0] 3 4 3 3" xfId="2774" xr:uid="{438BCD85-753C-4619-8538-05C560D4543A}"/>
    <cellStyle name="Millares [0] 3 4 3 4" xfId="3422" xr:uid="{6FF73F95-8480-4CD3-BC25-D6B85FE60831}"/>
    <cellStyle name="Millares [0] 3 4 3 5" xfId="4076" xr:uid="{FBCA6981-9756-4066-9E4D-81085ACBC95C}"/>
    <cellStyle name="Millares [0] 3 4 3 6" xfId="4715" xr:uid="{B94FBD46-F340-40C5-82A1-11D9C81F200B}"/>
    <cellStyle name="Millares [0] 3 4 3 7" xfId="5359" xr:uid="{AC34396D-D4DF-4A9E-A57E-C68809BD081A}"/>
    <cellStyle name="Millares [0] 3 4 4" xfId="1746" xr:uid="{729F201D-5507-4648-9ED8-9C27E7252240}"/>
    <cellStyle name="Millares [0] 3 4 5" xfId="2386" xr:uid="{41243708-8EB0-4F32-8E60-F212EDD6697C}"/>
    <cellStyle name="Millares [0] 3 4 6" xfId="3033" xr:uid="{28614164-BDB7-4220-AC1C-837E172CC37E}"/>
    <cellStyle name="Millares [0] 3 4 7" xfId="3688" xr:uid="{314F41B1-4F2E-4C34-869B-41871165682B}"/>
    <cellStyle name="Millares [0] 3 4 8" xfId="4326" xr:uid="{1E8DCEAE-74A6-4E53-A695-F26D82ADB19B}"/>
    <cellStyle name="Millares [0] 3 4 9" xfId="4964" xr:uid="{34DED9A3-20FE-4D58-B62D-6F01FCD03A4A}"/>
    <cellStyle name="Millares [0] 3 5" xfId="1112" xr:uid="{3F05EB76-296A-4A49-B0C5-B8AAA977DE86}"/>
    <cellStyle name="Millares [0] 3 5 2" xfId="1208" xr:uid="{69DFD284-95A6-415E-BF39-55A02C1FAB4D}"/>
    <cellStyle name="Millares [0] 3 5 2 2" xfId="1890" xr:uid="{FCB9BAA4-7AEE-4EAE-8325-D896B0883A23}"/>
    <cellStyle name="Millares [0] 3 5 2 3" xfId="2530" xr:uid="{4B21AE70-FB68-4D35-AC7F-6260BBB077F0}"/>
    <cellStyle name="Millares [0] 3 5 2 4" xfId="3177" xr:uid="{9B4DF15E-5E96-4189-B732-FE0B816230B2}"/>
    <cellStyle name="Millares [0] 3 5 2 5" xfId="3832" xr:uid="{F24BBBF7-B4EF-46D8-AF17-ECEAC9DA1FC3}"/>
    <cellStyle name="Millares [0] 3 5 2 6" xfId="4470" xr:uid="{FF79748B-84B2-4880-85AD-AD68D6F7D2D2}"/>
    <cellStyle name="Millares [0] 3 5 2 7" xfId="5108" xr:uid="{899C054F-98B4-45EB-9A0C-09A6ABC39212}"/>
    <cellStyle name="Millares [0] 3 5 3" xfId="1460" xr:uid="{2E5BB293-9497-493F-8560-6C7435079E5C}"/>
    <cellStyle name="Millares [0] 3 5 3 2" xfId="2132" xr:uid="{07002C3C-9E2C-4195-837F-23F831DDF9AA}"/>
    <cellStyle name="Millares [0] 3 5 3 3" xfId="2775" xr:uid="{06B41055-68B6-4031-A716-5CC46E421272}"/>
    <cellStyle name="Millares [0] 3 5 3 4" xfId="3423" xr:uid="{E0E92368-BB11-4B78-9D31-0309619CC49C}"/>
    <cellStyle name="Millares [0] 3 5 3 5" xfId="4077" xr:uid="{ACA83A78-466A-4443-8273-273C96F67306}"/>
    <cellStyle name="Millares [0] 3 5 3 6" xfId="4716" xr:uid="{E5E4147C-08D2-49BE-9AEA-EF523E217478}"/>
    <cellStyle name="Millares [0] 3 5 3 7" xfId="5360" xr:uid="{35D418FD-E154-405C-9C8D-09C87A694F87}"/>
    <cellStyle name="Millares [0] 3 5 4" xfId="1802" xr:uid="{F1B14BED-D25A-4EE6-B2C2-7E32F74E2144}"/>
    <cellStyle name="Millares [0] 3 5 5" xfId="2442" xr:uid="{9084690D-0AAB-4BB9-A02F-E123372E5C17}"/>
    <cellStyle name="Millares [0] 3 5 6" xfId="3089" xr:uid="{587A12EC-AD70-4D82-9D5D-20B03E733492}"/>
    <cellStyle name="Millares [0] 3 5 7" xfId="3744" xr:uid="{2A1B0977-C6A9-4CFA-AF44-3104EAD42DF2}"/>
    <cellStyle name="Millares [0] 3 5 8" xfId="4382" xr:uid="{710C42FE-88C9-4CA8-A965-2AD3BFDB126A}"/>
    <cellStyle name="Millares [0] 3 5 9" xfId="5020" xr:uid="{AEBAA91F-CCE7-491A-9C09-2C8A604C715B}"/>
    <cellStyle name="Millares [0] 3 6" xfId="1170" xr:uid="{01E440EA-D393-4753-A923-6D7EDCA16B01}"/>
    <cellStyle name="Millares [0] 3 6 2" xfId="1209" xr:uid="{F74FB2DE-5966-4278-A181-16C267B1E767}"/>
    <cellStyle name="Millares [0] 3 6 2 2" xfId="1891" xr:uid="{198A65A0-DF30-403A-95EF-43B0F0411B4A}"/>
    <cellStyle name="Millares [0] 3 6 2 3" xfId="2531" xr:uid="{108615EF-677F-4220-826F-184156D005FB}"/>
    <cellStyle name="Millares [0] 3 6 2 4" xfId="3178" xr:uid="{C13B2BC5-5569-4221-B27E-48CCD49BC99A}"/>
    <cellStyle name="Millares [0] 3 6 2 5" xfId="3833" xr:uid="{0E6A8CB9-83D3-46BB-84E7-084D54767742}"/>
    <cellStyle name="Millares [0] 3 6 2 6" xfId="4471" xr:uid="{483C2D94-FC10-421A-8E92-21B5E855D46C}"/>
    <cellStyle name="Millares [0] 3 6 2 7" xfId="5109" xr:uid="{5B8740A6-4FB3-4AEB-A8E4-8509DA2F34A1}"/>
    <cellStyle name="Millares [0] 3 6 3" xfId="1461" xr:uid="{CB7B8246-F197-4D01-A91F-6B6F69BAF4D5}"/>
    <cellStyle name="Millares [0] 3 6 3 2" xfId="2133" xr:uid="{2FA57DEC-EDFD-4F91-B2C2-B6CC19077D57}"/>
    <cellStyle name="Millares [0] 3 6 3 3" xfId="2776" xr:uid="{4F78B771-7A54-47BA-810F-DAC8EC133DD2}"/>
    <cellStyle name="Millares [0] 3 6 3 4" xfId="3424" xr:uid="{297A2B8A-0689-4128-B6D8-EB388CABE548}"/>
    <cellStyle name="Millares [0] 3 6 3 5" xfId="4078" xr:uid="{B085ECFE-73A5-4211-9CA2-2F53A6D0FE23}"/>
    <cellStyle name="Millares [0] 3 6 3 6" xfId="4717" xr:uid="{E9305A35-972B-4D6C-A681-ABBE3C555357}"/>
    <cellStyle name="Millares [0] 3 6 3 7" xfId="5361" xr:uid="{66B19A9E-8264-40CA-9E66-CE4717CEA001}"/>
    <cellStyle name="Millares [0] 3 6 4" xfId="1854" xr:uid="{7B3C294B-4EBB-471D-B3DA-D259FE2FDF0D}"/>
    <cellStyle name="Millares [0] 3 6 5" xfId="2494" xr:uid="{9ECD2403-2E84-41AB-B77D-F624E1376888}"/>
    <cellStyle name="Millares [0] 3 6 6" xfId="3141" xr:uid="{7FD2F7C4-A141-45CF-84F3-D29A37500823}"/>
    <cellStyle name="Millares [0] 3 6 7" xfId="3796" xr:uid="{07D3AEEC-E4B7-4027-B42D-2F891E741621}"/>
    <cellStyle name="Millares [0] 3 6 8" xfId="4434" xr:uid="{EB950BEC-3FAF-421F-858A-AC0E9CAEE020}"/>
    <cellStyle name="Millares [0] 3 6 9" xfId="5072" xr:uid="{03C2F23A-5EC3-4581-BAF7-18B1188D2690}"/>
    <cellStyle name="Millares [0] 3 7" xfId="1204" xr:uid="{C935E331-3277-41E3-8202-18A33B8CD5B5}"/>
    <cellStyle name="Millares [0] 3 7 2" xfId="1886" xr:uid="{E4A4E7DF-0E11-4530-A773-3845252CB3CE}"/>
    <cellStyle name="Millares [0] 3 7 3" xfId="2526" xr:uid="{6837C7B5-7D60-4A85-89F3-F4F3F4466F32}"/>
    <cellStyle name="Millares [0] 3 7 4" xfId="3173" xr:uid="{81832D4A-113E-40EE-A02B-8FDF6F039F89}"/>
    <cellStyle name="Millares [0] 3 7 5" xfId="3828" xr:uid="{1C03B9FA-4788-4632-9BF4-98244B05081B}"/>
    <cellStyle name="Millares [0] 3 7 6" xfId="4466" xr:uid="{E007CA20-1550-43A5-823B-55287144BC10}"/>
    <cellStyle name="Millares [0] 3 7 7" xfId="5104" xr:uid="{3274B498-0C49-4CD2-925C-09888B1983CB}"/>
    <cellStyle name="Millares [0] 3 8" xfId="1375" xr:uid="{22FB8541-4144-4341-8188-CAC8271D2068}"/>
    <cellStyle name="Millares [0] 3 9" xfId="1381" xr:uid="{49BF4122-A55D-4A05-B5B8-F2197ECD3FEF}"/>
    <cellStyle name="Millares [0] 3 9 2" xfId="2060" xr:uid="{094B8403-A89D-462C-AA64-C9D3DB995876}"/>
    <cellStyle name="Millares [0] 3 9 3" xfId="2703" xr:uid="{5710B2DB-CD76-4ECD-A834-7F6E97457A1E}"/>
    <cellStyle name="Millares [0] 3 9 4" xfId="3351" xr:uid="{A09CC531-4F32-4042-9F15-87413FDB7D57}"/>
    <cellStyle name="Millares [0] 3 9 5" xfId="4005" xr:uid="{F851981A-1C06-424B-A9A8-232827512465}"/>
    <cellStyle name="Millares [0] 3 9 6" xfId="4644" xr:uid="{4FF417D1-17CC-4E45-9282-5A62B5257BA4}"/>
    <cellStyle name="Millares [0] 3 9 7" xfId="5288" xr:uid="{DD96FBB7-F318-480E-B022-A01A56850B56}"/>
    <cellStyle name="Millares [0] 4" xfId="189" xr:uid="{7E86592A-FA34-43E5-A366-E261C9447BF7}"/>
    <cellStyle name="Millares [0] 4 10" xfId="1695" xr:uid="{370C2B63-0967-4B52-8CDE-961A4B71E45B}"/>
    <cellStyle name="Millares [0] 4 11" xfId="2334" xr:uid="{4EC8ADC8-2580-4EA1-86BF-D48E92DDA534}"/>
    <cellStyle name="Millares [0] 4 12" xfId="2982" xr:uid="{8D85AE2C-0757-453E-B26E-E894B11F1810}"/>
    <cellStyle name="Millares [0] 4 13" xfId="3637" xr:uid="{D5D22EB1-7352-4669-8727-C61C4BF852E3}"/>
    <cellStyle name="Millares [0] 4 14" xfId="4275" xr:uid="{763FEDB2-3783-44D5-9413-748799AC33A1}"/>
    <cellStyle name="Millares [0] 4 15" xfId="4913" xr:uid="{2BD1F3EE-B182-4560-98DB-4103A180C41D}"/>
    <cellStyle name="Millares [0] 4 16" xfId="5564" xr:uid="{460CF381-32D8-4121-873A-CB976B135571}"/>
    <cellStyle name="Millares [0] 4 17" xfId="836" xr:uid="{A7BB60FB-159D-4183-BC83-BDB79AD237EC}"/>
    <cellStyle name="Millares [0] 4 18" xfId="5642" xr:uid="{B80C7ADF-CE0F-4694-BF85-313971B34A92}"/>
    <cellStyle name="Millares [0] 4 19" xfId="6711" xr:uid="{BBE146EB-3200-47A9-9364-789F60DF62D9}"/>
    <cellStyle name="Millares [0] 4 2" xfId="227" xr:uid="{D88A24B3-01A1-4640-9BEB-34C268C3BD1D}"/>
    <cellStyle name="Millares [0] 4 2 10" xfId="5679" xr:uid="{7AA63362-5BAD-409F-A2C0-FC35C6448BC2}"/>
    <cellStyle name="Millares [0] 4 2 11" xfId="6748" xr:uid="{93206A2F-8C60-425D-B7F4-48344AE308E4}"/>
    <cellStyle name="Millares [0] 4 2 12" xfId="539" xr:uid="{9C53564D-CA9D-44D6-B632-1CD7A151CFFD}"/>
    <cellStyle name="Millares [0] 4 2 2" xfId="366" xr:uid="{D00896AC-64D7-4B70-8990-F33472BCF5BD}"/>
    <cellStyle name="Millares [0] 4 2 2 10" xfId="655" xr:uid="{18B4F528-557C-473F-957E-AF603D696FAC}"/>
    <cellStyle name="Millares [0] 4 2 2 2" xfId="2069" xr:uid="{A5409F11-75CF-472C-8B07-93A3BA9F6346}"/>
    <cellStyle name="Millares [0] 4 2 2 2 2" xfId="6056" xr:uid="{B7BC93C8-7EA6-484A-BB19-56FC3B7C7C98}"/>
    <cellStyle name="Millares [0] 4 2 2 2 3" xfId="7125" xr:uid="{533BEFFD-2549-4841-B0B8-FB8B582E4E38}"/>
    <cellStyle name="Millares [0] 4 2 2 3" xfId="2712" xr:uid="{9F21162E-06BA-41FE-A3A6-36A4442EB5C6}"/>
    <cellStyle name="Millares [0] 4 2 2 3 2" xfId="6340" xr:uid="{4DF9C307-FD61-42A1-855F-E21995DE065F}"/>
    <cellStyle name="Millares [0] 4 2 2 3 3" xfId="7387" xr:uid="{1F757198-D422-4869-B1BA-A44E5234225A}"/>
    <cellStyle name="Millares [0] 4 2 2 4" xfId="3360" xr:uid="{712C9716-EDDA-427C-911A-840DE042B791}"/>
    <cellStyle name="Millares [0] 4 2 2 4 2" xfId="6602" xr:uid="{901F4416-2CE9-4614-AB4D-5C997FECE474}"/>
    <cellStyle name="Millares [0] 4 2 2 4 3" xfId="7649" xr:uid="{A828E54D-EC03-42C6-A13A-97959D77BA55}"/>
    <cellStyle name="Millares [0] 4 2 2 5" xfId="4014" xr:uid="{9E998777-5C2C-4A6D-8A83-BDE7CAC10B87}"/>
    <cellStyle name="Millares [0] 4 2 2 6" xfId="4653" xr:uid="{BE5AA7B8-F359-47F6-979C-BB1D3030D5B9}"/>
    <cellStyle name="Millares [0] 4 2 2 7" xfId="5297" xr:uid="{486528CA-41E9-46E2-A3E5-9B9B59F54D21}"/>
    <cellStyle name="Millares [0] 4 2 2 8" xfId="5795" xr:uid="{CDEE18B1-4196-4EB4-A9AC-41AC46E9C27C}"/>
    <cellStyle name="Millares [0] 4 2 2 9" xfId="6864" xr:uid="{3F1BF533-98E9-4E26-83DC-BABFF81E2654}"/>
    <cellStyle name="Millares [0] 4 2 3" xfId="1682" xr:uid="{23AFB335-F048-4FD5-BBEF-6D124C85D6D7}"/>
    <cellStyle name="Millares [0] 4 2 3 2" xfId="5940" xr:uid="{2417A593-F483-4F28-82EF-0ADFE4649D5F}"/>
    <cellStyle name="Millares [0] 4 2 3 3" xfId="7009" xr:uid="{270D2A19-FAD1-4C77-959E-AF98993002E6}"/>
    <cellStyle name="Millares [0] 4 2 4" xfId="2320" xr:uid="{1173C9C3-255B-4B33-B885-9A2FEAD423E9}"/>
    <cellStyle name="Millares [0] 4 2 4 2" xfId="6224" xr:uid="{576F461B-F78E-43A1-BACF-843E0ADE62EA}"/>
    <cellStyle name="Millares [0] 4 2 4 3" xfId="7271" xr:uid="{01C95252-7BB0-49B6-B954-E296B8CBE83E}"/>
    <cellStyle name="Millares [0] 4 2 5" xfId="2969" xr:uid="{6FB666EB-F55C-4BD9-A10F-4E9D97452660}"/>
    <cellStyle name="Millares [0] 4 2 5 2" xfId="6486" xr:uid="{DF952A49-C0E2-4059-A111-99DFF2B465BF}"/>
    <cellStyle name="Millares [0] 4 2 5 3" xfId="7533" xr:uid="{CC859E03-BF16-4D2E-A58C-9EB3913DA9E1}"/>
    <cellStyle name="Millares [0] 4 2 6" xfId="3624" xr:uid="{D83FE13F-774C-4BE8-B2A2-5EAF4A777BB5}"/>
    <cellStyle name="Millares [0] 4 2 7" xfId="4262" xr:uid="{D660EF45-E245-4562-B21E-BD44EBB25463}"/>
    <cellStyle name="Millares [0] 4 2 8" xfId="4900" xr:uid="{0949E6B5-B53B-4340-8179-D49B0DE1B4A2}"/>
    <cellStyle name="Millares [0] 4 2 9" xfId="802" xr:uid="{F5118D20-1CD7-413D-A80E-2123746D8605}"/>
    <cellStyle name="Millares [0] 4 20" xfId="502" xr:uid="{52BF75E8-6BAD-4994-B27D-473321569A05}"/>
    <cellStyle name="Millares [0] 4 3" xfId="268" xr:uid="{07EB2F2C-865A-4CDF-8D76-F6A4722CD5DE}"/>
    <cellStyle name="Millares [0] 4 3 10" xfId="6771" xr:uid="{87B7ABD2-DBCF-4213-B199-995025C73EFE}"/>
    <cellStyle name="Millares [0] 4 3 11" xfId="562" xr:uid="{92A410B8-75EA-43D0-BB17-9CCAAD0DD8E5}"/>
    <cellStyle name="Millares [0] 4 3 2" xfId="389" xr:uid="{382F591C-6917-4E2F-895F-FAF9A029E73F}"/>
    <cellStyle name="Millares [0] 4 3 2 2" xfId="1748" xr:uid="{CBA96717-A012-46E1-9220-82F4A5D10805}"/>
    <cellStyle name="Millares [0] 4 3 2 2 2" xfId="6079" xr:uid="{A0D5C5A0-7D07-49D1-AC12-8C43E3365B43}"/>
    <cellStyle name="Millares [0] 4 3 2 2 3" xfId="7148" xr:uid="{EA84577A-2974-47C8-A9EF-0C0A7FAD253A}"/>
    <cellStyle name="Millares [0] 4 3 2 3" xfId="6363" xr:uid="{5F7B3F16-C357-4EDB-B023-D7E654EBD2D2}"/>
    <cellStyle name="Millares [0] 4 3 2 3 2" xfId="7410" xr:uid="{9820247B-E6B0-4658-91E5-EC838CD34810}"/>
    <cellStyle name="Millares [0] 4 3 2 4" xfId="6625" xr:uid="{9E550E5A-B5E0-43FF-8166-1AB021C95538}"/>
    <cellStyle name="Millares [0] 4 3 2 4 2" xfId="7672" xr:uid="{5AAC4B5C-F65F-4A2E-BA80-A3308A0F0441}"/>
    <cellStyle name="Millares [0] 4 3 2 5" xfId="5818" xr:uid="{5C925BC0-911B-4102-B220-B4209F10CD2A}"/>
    <cellStyle name="Millares [0] 4 3 2 6" xfId="6887" xr:uid="{E9965051-A29A-49E4-82A3-D3FCD0335EB7}"/>
    <cellStyle name="Millares [0] 4 3 2 7" xfId="678" xr:uid="{92E7894C-4DB4-4927-88CE-A3611428C517}"/>
    <cellStyle name="Millares [0] 4 3 3" xfId="2388" xr:uid="{71DF70F3-29BC-4107-9C64-D7EC8F630CF9}"/>
    <cellStyle name="Millares [0] 4 3 3 2" xfId="5963" xr:uid="{07CA7383-3856-41C1-91E6-F7CEDB39153F}"/>
    <cellStyle name="Millares [0] 4 3 3 3" xfId="7032" xr:uid="{BBE3C303-9AA1-405A-A22E-6C8BB30250F0}"/>
    <cellStyle name="Millares [0] 4 3 4" xfId="3035" xr:uid="{D6F3C02D-9915-4410-BA4B-ED0CACB044B7}"/>
    <cellStyle name="Millares [0] 4 3 4 2" xfId="6247" xr:uid="{1BF349CF-27EA-41D3-A254-876A8E420690}"/>
    <cellStyle name="Millares [0] 4 3 4 3" xfId="7294" xr:uid="{A0B94B0F-BA5E-4A75-84CC-C95EE3F5B298}"/>
    <cellStyle name="Millares [0] 4 3 5" xfId="3690" xr:uid="{5E7579D8-1F6D-484B-A92E-1CC491919AC6}"/>
    <cellStyle name="Millares [0] 4 3 5 2" xfId="6509" xr:uid="{FF2D6D9F-561A-4D3E-8EED-C607CC30BCA5}"/>
    <cellStyle name="Millares [0] 4 3 5 3" xfId="7556" xr:uid="{210B4593-2618-4201-8193-BD06C3398981}"/>
    <cellStyle name="Millares [0] 4 3 6" xfId="4328" xr:uid="{96191F36-7FB8-47FE-AF0F-471FEC3638B1}"/>
    <cellStyle name="Millares [0] 4 3 7" xfId="4966" xr:uid="{372C60CB-012F-4AE7-AF7A-954118D3F716}"/>
    <cellStyle name="Millares [0] 4 3 8" xfId="1047" xr:uid="{F092B68F-EC69-4940-8590-E5488BC1EAFE}"/>
    <cellStyle name="Millares [0] 4 3 9" xfId="5702" xr:uid="{DD19CC51-BF55-4886-A785-6822A7EC42C9}"/>
    <cellStyle name="Millares [0] 4 4" xfId="303" xr:uid="{FBBB8F51-41B0-407C-92E2-C0F727D08613}"/>
    <cellStyle name="Millares [0] 4 4 10" xfId="6801" xr:uid="{D6E0B670-9948-4EC5-88E8-886162F63CD5}"/>
    <cellStyle name="Millares [0] 4 4 11" xfId="592" xr:uid="{496E3995-A064-4B92-A027-CE3A27808438}"/>
    <cellStyle name="Millares [0] 4 4 2" xfId="419" xr:uid="{9D2819DA-60ED-477A-A37D-D9BC5A56AF10}"/>
    <cellStyle name="Millares [0] 4 4 2 2" xfId="1804" xr:uid="{C904A3F4-CEBF-469C-A671-7B3B08E7019B}"/>
    <cellStyle name="Millares [0] 4 4 2 2 2" xfId="6109" xr:uid="{447561AB-D932-4B71-87B2-ED1ACBA77121}"/>
    <cellStyle name="Millares [0] 4 4 2 2 3" xfId="7178" xr:uid="{ABC0574B-9C89-47A0-B5FB-A34EFB671DF5}"/>
    <cellStyle name="Millares [0] 4 4 2 3" xfId="6393" xr:uid="{DE19268A-D275-4442-8705-767E6599A23E}"/>
    <cellStyle name="Millares [0] 4 4 2 3 2" xfId="7440" xr:uid="{BDE834FF-F454-4114-9630-29AF87A63348}"/>
    <cellStyle name="Millares [0] 4 4 2 4" xfId="6655" xr:uid="{DBD94344-E5BD-4AE4-9143-B08FC9275B1D}"/>
    <cellStyle name="Millares [0] 4 4 2 4 2" xfId="7702" xr:uid="{EE29F647-15A7-4FAA-8CFD-C27BF761D9C7}"/>
    <cellStyle name="Millares [0] 4 4 2 5" xfId="5848" xr:uid="{D13D263A-E7F8-43DD-809B-F3006539D81F}"/>
    <cellStyle name="Millares [0] 4 4 2 6" xfId="6917" xr:uid="{B9FB2CFB-4098-4962-83A6-17B716F75342}"/>
    <cellStyle name="Millares [0] 4 4 2 7" xfId="708" xr:uid="{5B5A644D-C218-4471-B709-75F7E929F293}"/>
    <cellStyle name="Millares [0] 4 4 3" xfId="2444" xr:uid="{1B3657FA-4A80-4817-BF28-5880E38D5240}"/>
    <cellStyle name="Millares [0] 4 4 3 2" xfId="5993" xr:uid="{E2DD6C1E-AC8F-48C8-95F2-FC55EB9B676F}"/>
    <cellStyle name="Millares [0] 4 4 3 3" xfId="7062" xr:uid="{613A835C-4B6B-4C92-93B0-BE87634C07AB}"/>
    <cellStyle name="Millares [0] 4 4 4" xfId="3091" xr:uid="{0A903EFD-C561-43CC-A5D2-A0CCDA5F7745}"/>
    <cellStyle name="Millares [0] 4 4 4 2" xfId="6277" xr:uid="{F1C982BE-A1A0-4709-B94F-C1DF1E5451E8}"/>
    <cellStyle name="Millares [0] 4 4 4 3" xfId="7324" xr:uid="{5C6E0AE9-C5DC-41A0-A535-F38FA284CD33}"/>
    <cellStyle name="Millares [0] 4 4 5" xfId="3746" xr:uid="{642105D2-D715-46C2-84E3-3D9946809E5F}"/>
    <cellStyle name="Millares [0] 4 4 5 2" xfId="6539" xr:uid="{ACBBB5F0-082C-43D6-B6E9-5DC26EAF4136}"/>
    <cellStyle name="Millares [0] 4 4 5 3" xfId="7586" xr:uid="{48B2C997-EDBC-4657-B2CA-138D007510CF}"/>
    <cellStyle name="Millares [0] 4 4 6" xfId="4384" xr:uid="{B639ADE6-FAF1-4C2F-AEB2-7C812C1B6393}"/>
    <cellStyle name="Millares [0] 4 4 7" xfId="5022" xr:uid="{9DACCAEF-DD5B-4DDE-918E-7BC7F77B5DEB}"/>
    <cellStyle name="Millares [0] 4 4 8" xfId="1114" xr:uid="{381BAC0A-233B-4708-9FCF-55C69FCFC881}"/>
    <cellStyle name="Millares [0] 4 4 9" xfId="5732" xr:uid="{D883B387-44ED-4233-8FBC-50BEA3D05E76}"/>
    <cellStyle name="Millares [0] 4 5" xfId="329" xr:uid="{E78AB574-BAD9-4349-8683-A855FAE32B19}"/>
    <cellStyle name="Millares [0] 4 5 10" xfId="6827" xr:uid="{A90F2BE9-8E62-4B72-A359-5F2960151B35}"/>
    <cellStyle name="Millares [0] 4 5 11" xfId="618" xr:uid="{8ADF5214-13E6-4C1E-9320-117AEE910B01}"/>
    <cellStyle name="Millares [0] 4 5 2" xfId="1825" xr:uid="{6E4FB3E0-93FD-48D9-AE5B-A7A3BAC540ED}"/>
    <cellStyle name="Millares [0] 4 5 2 2" xfId="6019" xr:uid="{55012E18-E933-4366-9D93-AA6A6602C221}"/>
    <cellStyle name="Millares [0] 4 5 2 3" xfId="7088" xr:uid="{03A89D82-A7C1-4888-9F67-741E0586854F}"/>
    <cellStyle name="Millares [0] 4 5 3" xfId="2465" xr:uid="{5A5AD85E-09E9-4487-836C-091351C5A532}"/>
    <cellStyle name="Millares [0] 4 5 3 2" xfId="6303" xr:uid="{6AA0873D-6A28-4676-B3BE-B19576EC0175}"/>
    <cellStyle name="Millares [0] 4 5 3 3" xfId="7350" xr:uid="{A2D884B5-9599-4220-A629-79B71C4F7046}"/>
    <cellStyle name="Millares [0] 4 5 4" xfId="3112" xr:uid="{ACD67CA2-27C1-4F40-9861-33BD2CAE8950}"/>
    <cellStyle name="Millares [0] 4 5 4 2" xfId="6565" xr:uid="{33661267-44AD-4465-9959-F3B3D5B1F1B9}"/>
    <cellStyle name="Millares [0] 4 5 4 3" xfId="7612" xr:uid="{92BFA356-BCC6-4889-8B6F-E9F8781C95E1}"/>
    <cellStyle name="Millares [0] 4 5 5" xfId="3767" xr:uid="{A207B004-EEF6-44C5-B9DD-E25C507DA7D1}"/>
    <cellStyle name="Millares [0] 4 5 6" xfId="4405" xr:uid="{8207C987-FCF6-4568-B995-89021291E971}"/>
    <cellStyle name="Millares [0] 4 5 7" xfId="5043" xr:uid="{5C93238A-5B01-45FA-B7A0-CA287F84E578}"/>
    <cellStyle name="Millares [0] 4 5 8" xfId="1136" xr:uid="{E24B98A8-D189-4C20-B315-7D3B2D3C9C0F}"/>
    <cellStyle name="Millares [0] 4 5 9" xfId="5758" xr:uid="{6DAF68C3-D51C-4560-87EB-F508C05C1202}"/>
    <cellStyle name="Millares [0] 4 6" xfId="456" xr:uid="{04AEFE01-A120-47B5-AF40-C06562777995}"/>
    <cellStyle name="Millares [0] 4 6 2" xfId="1856" xr:uid="{88D9058B-61DA-4FAF-B824-F0C1A786A966}"/>
    <cellStyle name="Millares [0] 4 6 3" xfId="2496" xr:uid="{F13E4073-40EB-41A5-9BE4-997776D989BD}"/>
    <cellStyle name="Millares [0] 4 6 4" xfId="3143" xr:uid="{D79E89C3-CF23-4EF0-889F-8C47C889A01B}"/>
    <cellStyle name="Millares [0] 4 6 5" xfId="3798" xr:uid="{D5B3A5C4-4058-4185-A9B5-1256A005F4C2}"/>
    <cellStyle name="Millares [0] 4 6 6" xfId="4436" xr:uid="{3BAC9080-4E93-4517-9118-A96C1D828890}"/>
    <cellStyle name="Millares [0] 4 6 7" xfId="5074" xr:uid="{A987B0B0-56BF-4446-BB1D-000006B189DC}"/>
    <cellStyle name="Millares [0] 4 6 8" xfId="6141" xr:uid="{A6ACD3B2-89CC-4F5A-A62B-5FFC6F90235F}"/>
    <cellStyle name="Millares [0] 4 6 9" xfId="1172" xr:uid="{BA1C21D4-BCDA-46AA-A866-C47AB5B2874E}"/>
    <cellStyle name="Millares [0] 4 7" xfId="1210" xr:uid="{328EA081-1305-4B66-B22E-EC193E19C1B2}"/>
    <cellStyle name="Millares [0] 4 7 2" xfId="1892" xr:uid="{47B9A1EC-C676-4389-AA24-4B442DE907F8}"/>
    <cellStyle name="Millares [0] 4 7 3" xfId="2532" xr:uid="{20752130-4117-481E-B6F8-16FD84E3E65E}"/>
    <cellStyle name="Millares [0] 4 7 4" xfId="3179" xr:uid="{468E4732-1EC7-42D8-A0E0-FE6D1E4967D2}"/>
    <cellStyle name="Millares [0] 4 7 5" xfId="3834" xr:uid="{759978B9-3400-43F1-B1A5-71B62EE6655D}"/>
    <cellStyle name="Millares [0] 4 7 6" xfId="4472" xr:uid="{273B302D-E5BB-4D1C-8E2D-ECD83C8D628E}"/>
    <cellStyle name="Millares [0] 4 7 7" xfId="5110" xr:uid="{B5D8802F-98F3-4F9F-AB5B-D0EC783B614D}"/>
    <cellStyle name="Millares [0] 4 7 8" xfId="5903" xr:uid="{8DEF325E-7190-43C4-902F-52FFA3F65015}"/>
    <cellStyle name="Millares [0] 4 7 9" xfId="6972" xr:uid="{EF81FFCD-1F9F-470D-9EB8-D209B39902C2}"/>
    <cellStyle name="Millares [0] 4 8" xfId="1397" xr:uid="{5D466625-74F8-4089-87A3-2832D93E6955}"/>
    <cellStyle name="Millares [0] 4 8 2" xfId="2071" xr:uid="{296C1F4C-9CC2-490C-8122-9EC447BD8B75}"/>
    <cellStyle name="Millares [0] 4 8 3" xfId="2714" xr:uid="{9B02BF29-2C48-40C7-882C-99CF1B870B4E}"/>
    <cellStyle name="Millares [0] 4 8 4" xfId="3362" xr:uid="{6DB13899-DBE0-4FEA-BD6A-53FE7217A0F1}"/>
    <cellStyle name="Millares [0] 4 8 5" xfId="4016" xr:uid="{0BF2520B-D9EE-4C84-B280-7B92412B21C0}"/>
    <cellStyle name="Millares [0] 4 8 6" xfId="4655" xr:uid="{71B493BC-8A21-4153-BD9B-6BD79CA8C360}"/>
    <cellStyle name="Millares [0] 4 8 7" xfId="5299" xr:uid="{A00C01A4-4B3C-435A-A204-E8A456F0D4D0}"/>
    <cellStyle name="Millares [0] 4 8 8" xfId="6187" xr:uid="{58F1613C-1A26-4668-A098-7045FFBC2675}"/>
    <cellStyle name="Millares [0] 4 8 9" xfId="7234" xr:uid="{33CB58F5-8196-448C-86BE-2E17B1F6A191}"/>
    <cellStyle name="Millares [0] 4 9" xfId="1445" xr:uid="{DB324AB4-3DD2-493B-8AF0-240CB3A878C1}"/>
    <cellStyle name="Millares [0] 4 9 2" xfId="2118" xr:uid="{C0013617-A44C-4E9D-ADE9-E1981F090975}"/>
    <cellStyle name="Millares [0] 4 9 3" xfId="2761" xr:uid="{A0FB5EAD-5295-4325-9EAD-589BAF690F41}"/>
    <cellStyle name="Millares [0] 4 9 4" xfId="3409" xr:uid="{D10D6BC9-41C9-4B48-AB22-DB295FD588E0}"/>
    <cellStyle name="Millares [0] 4 9 5" xfId="4063" xr:uid="{579C1541-9053-4286-903B-CEF35C311E18}"/>
    <cellStyle name="Millares [0] 4 9 6" xfId="4702" xr:uid="{D8195110-691B-42A9-A32B-96381925AFE4}"/>
    <cellStyle name="Millares [0] 4 9 7" xfId="5346" xr:uid="{AAA21770-8F1A-4CCC-BF35-B82953CB5038}"/>
    <cellStyle name="Millares [0] 4 9 8" xfId="6449" xr:uid="{89C99D08-28B3-4C76-8957-F08C61F4E2B9}"/>
    <cellStyle name="Millares [0] 4 9 9" xfId="7496" xr:uid="{9246BCF6-EF02-4824-A739-F374C59EC010}"/>
    <cellStyle name="Millares [0] 5" xfId="185" xr:uid="{46954286-B1A2-4077-8887-3835563FE2A3}"/>
    <cellStyle name="Millares [0] 5 10" xfId="498" xr:uid="{C7113A67-5949-4091-86BE-2FCD056F4D9C}"/>
    <cellStyle name="Millares [0] 5 2" xfId="223" xr:uid="{154607EE-6DA8-4D78-8ECA-7BEF982324A2}"/>
    <cellStyle name="Millares [0] 5 2 10" xfId="6744" xr:uid="{EC9EE5F4-7255-4DB9-84AD-9EBA70FE1B29}"/>
    <cellStyle name="Millares [0] 5 2 11" xfId="535" xr:uid="{4E89D862-832E-4970-920E-AA2277F923F8}"/>
    <cellStyle name="Millares [0] 5 2 2" xfId="362" xr:uid="{C60AC4DE-728B-4759-A8D0-A59094E1D4F6}"/>
    <cellStyle name="Millares [0] 5 2 2 2" xfId="1893" xr:uid="{5484F0C8-431B-4FBC-BE43-AB1075FDF18B}"/>
    <cellStyle name="Millares [0] 5 2 2 2 2" xfId="6052" xr:uid="{7D218667-9557-41DA-8B53-B9FC3A73DAE1}"/>
    <cellStyle name="Millares [0] 5 2 2 2 3" xfId="7121" xr:uid="{E67D8D58-4365-4F17-A5A5-1314CCFA19A6}"/>
    <cellStyle name="Millares [0] 5 2 2 3" xfId="6336" xr:uid="{5E49CDBA-247C-46C1-AD6F-50A2D5EF159B}"/>
    <cellStyle name="Millares [0] 5 2 2 3 2" xfId="7383" xr:uid="{3017160C-DA1B-42DA-9778-FE105F5927A6}"/>
    <cellStyle name="Millares [0] 5 2 2 4" xfId="6598" xr:uid="{0687E6D2-AECC-4EFF-934A-90EFE42BF8ED}"/>
    <cellStyle name="Millares [0] 5 2 2 4 2" xfId="7645" xr:uid="{C8E56580-00C1-48C5-8080-E60CE61B26C2}"/>
    <cellStyle name="Millares [0] 5 2 2 5" xfId="5791" xr:uid="{298E0A09-F71E-411B-82E9-3E4597F14E39}"/>
    <cellStyle name="Millares [0] 5 2 2 6" xfId="6860" xr:uid="{71B189CE-B4AD-4795-B35F-F3E1BB6AFB06}"/>
    <cellStyle name="Millares [0] 5 2 2 7" xfId="651" xr:uid="{26D10800-621E-40D2-A177-7768CBA14884}"/>
    <cellStyle name="Millares [0] 5 2 3" xfId="2533" xr:uid="{3324C40B-BA72-4EC6-A62C-DEF73B2FBABA}"/>
    <cellStyle name="Millares [0] 5 2 3 2" xfId="5936" xr:uid="{8F2380F3-D4F9-4E7F-B925-86C49868D2A3}"/>
    <cellStyle name="Millares [0] 5 2 3 3" xfId="7005" xr:uid="{56D700D7-4DC7-4A23-8E02-FCDEB2B7ADEC}"/>
    <cellStyle name="Millares [0] 5 2 4" xfId="3180" xr:uid="{D03086E4-1F39-4296-9E42-A77A8CA608EF}"/>
    <cellStyle name="Millares [0] 5 2 4 2" xfId="6220" xr:uid="{8E33EEC3-B0D4-4C14-9342-EF9A451E2925}"/>
    <cellStyle name="Millares [0] 5 2 4 3" xfId="7267" xr:uid="{8A833D5D-A82F-4AD0-A725-6755111344CE}"/>
    <cellStyle name="Millares [0] 5 2 5" xfId="3835" xr:uid="{9237961A-80AF-4E6C-8219-C4270D1A23A7}"/>
    <cellStyle name="Millares [0] 5 2 5 2" xfId="6482" xr:uid="{16ABEF31-D1AB-475C-A527-0DD147CD5BF8}"/>
    <cellStyle name="Millares [0] 5 2 5 3" xfId="7529" xr:uid="{F4B75EB5-5EE2-4614-96AD-1623D9D37CD3}"/>
    <cellStyle name="Millares [0] 5 2 6" xfId="4473" xr:uid="{2ED9BAFF-4A4D-4F96-8475-65AB6232598B}"/>
    <cellStyle name="Millares [0] 5 2 7" xfId="5111" xr:uid="{45A9303C-8694-4C50-B5AC-A4E1D7176B83}"/>
    <cellStyle name="Millares [0] 5 2 8" xfId="1211" xr:uid="{90DDFC04-DEF9-42AF-B5DE-7276334602A0}"/>
    <cellStyle name="Millares [0] 5 2 9" xfId="5675" xr:uid="{735D1913-669B-48C5-B369-009371B5111D}"/>
    <cellStyle name="Millares [0] 5 3" xfId="325" xr:uid="{C729CDA0-12BB-4445-8365-73505729BB32}"/>
    <cellStyle name="Millares [0] 5 3 10" xfId="6823" xr:uid="{0D724F9B-170F-4DAA-AC6B-77EF9F2464F8}"/>
    <cellStyle name="Millares [0] 5 3 11" xfId="614" xr:uid="{6E7274F4-2A52-4E47-90DC-1068FDE398B4}"/>
    <cellStyle name="Millares [0] 5 3 2" xfId="2127" xr:uid="{F8F4B041-2068-4BB6-92E5-286C4682D07D}"/>
    <cellStyle name="Millares [0] 5 3 2 2" xfId="6015" xr:uid="{A3A6227F-8258-42AA-BE9D-FC0E232A5904}"/>
    <cellStyle name="Millares [0] 5 3 2 3" xfId="7084" xr:uid="{D6CE1AA2-FA50-4734-A8A9-46D9BC53E330}"/>
    <cellStyle name="Millares [0] 5 3 3" xfId="2770" xr:uid="{04724962-A2D2-44DD-9CD8-3B0545C19BA6}"/>
    <cellStyle name="Millares [0] 5 3 3 2" xfId="6299" xr:uid="{B85E70C2-585D-4D3F-BE6C-94F9A21666B3}"/>
    <cellStyle name="Millares [0] 5 3 3 3" xfId="7346" xr:uid="{BC01C373-B696-42BF-B390-328BB2C56F66}"/>
    <cellStyle name="Millares [0] 5 3 4" xfId="3418" xr:uid="{255CBAE5-8115-414C-98A3-AC09E734C306}"/>
    <cellStyle name="Millares [0] 5 3 4 2" xfId="6561" xr:uid="{ECC5A077-E7C8-497D-ACD4-C277A9C2F103}"/>
    <cellStyle name="Millares [0] 5 3 4 3" xfId="7608" xr:uid="{1A71529E-0E34-4A92-8F96-AD97FDF69C7F}"/>
    <cellStyle name="Millares [0] 5 3 5" xfId="4072" xr:uid="{638EB212-1B47-4D29-9E09-853749E3BCAB}"/>
    <cellStyle name="Millares [0] 5 3 6" xfId="4711" xr:uid="{0FAF9C25-4852-4FC9-890D-BBA87941AF3E}"/>
    <cellStyle name="Millares [0] 5 3 7" xfId="5355" xr:uid="{A036343A-2270-43AE-9133-80025BBEB81D}"/>
    <cellStyle name="Millares [0] 5 3 8" xfId="1455" xr:uid="{34044209-B1AB-449C-B8A1-E6F98A7DB574}"/>
    <cellStyle name="Millares [0] 5 3 9" xfId="5754" xr:uid="{7B4BEEFA-91AE-4B60-97FA-333F8847D9F2}"/>
    <cellStyle name="Millares [0] 5 4" xfId="460" xr:uid="{61D1DE21-E727-4C5E-83D4-A99A582E7AAC}"/>
    <cellStyle name="Millares [0] 5 4 2" xfId="6145" xr:uid="{63A3CC72-1422-4D43-8497-34F7F5C51356}"/>
    <cellStyle name="Millares [0] 5 4 3" xfId="837" xr:uid="{519BAA24-C5B4-4449-A71E-C1E821F17792}"/>
    <cellStyle name="Millares [0] 5 5" xfId="5899" xr:uid="{EFAE5533-0660-46A2-BE45-346089594F6C}"/>
    <cellStyle name="Millares [0] 5 5 2" xfId="6968" xr:uid="{2F6C191F-2D82-42AF-94B3-7FAF69E204D4}"/>
    <cellStyle name="Millares [0] 5 6" xfId="6183" xr:uid="{F9D826CF-63AF-41EF-8C1D-B14E9B9A0AF2}"/>
    <cellStyle name="Millares [0] 5 6 2" xfId="7230" xr:uid="{E014A52F-D7F1-4D69-84D5-25D058B6501B}"/>
    <cellStyle name="Millares [0] 5 7" xfId="6445" xr:uid="{CD1CE859-C67C-4E12-8BE2-756DF24F9A76}"/>
    <cellStyle name="Millares [0] 5 7 2" xfId="7492" xr:uid="{5C774A9D-3D7C-4FBF-A272-9B1096227FCC}"/>
    <cellStyle name="Millares [0] 5 8" xfId="5638" xr:uid="{D633D759-630A-4693-8B12-49919CFB7AF4}"/>
    <cellStyle name="Millares [0] 5 9" xfId="6707" xr:uid="{8C34329E-145A-42C4-AE1B-1E558D4DC8DD}"/>
    <cellStyle name="Millares [0] 6" xfId="205" xr:uid="{BB49D8F4-B8D2-44B9-BE9C-8A5571A93695}"/>
    <cellStyle name="Millares [0] 6 2" xfId="344" xr:uid="{98DC9A67-0F92-4007-B869-CF1026AE56D6}"/>
    <cellStyle name="Millares [0] 6 2 10" xfId="6842" xr:uid="{FB066CD2-CD5C-41CE-90CB-D0B216CE8B56}"/>
    <cellStyle name="Millares [0] 6 2 11" xfId="633" xr:uid="{C1B26B22-5CF8-4AE1-B0C3-50F7C2EDB3CE}"/>
    <cellStyle name="Millares [0] 6 2 2" xfId="1894" xr:uid="{E138169D-7930-49DC-B5A9-6071E91E781B}"/>
    <cellStyle name="Millares [0] 6 2 2 2" xfId="6034" xr:uid="{537ACA4A-7FFD-4FA7-94C2-5BE04E4ACBF1}"/>
    <cellStyle name="Millares [0] 6 2 2 3" xfId="7103" xr:uid="{E0663706-1D4E-428F-9B68-382733C9BA1D}"/>
    <cellStyle name="Millares [0] 6 2 3" xfId="2534" xr:uid="{29AE5987-F6BC-45C2-9AF4-50B35C9BF8B0}"/>
    <cellStyle name="Millares [0] 6 2 3 2" xfId="6318" xr:uid="{B6255A82-1334-42FF-B392-3E55EA609AC7}"/>
    <cellStyle name="Millares [0] 6 2 3 3" xfId="7365" xr:uid="{F66F622E-9BAE-413D-866A-F96B6D789E53}"/>
    <cellStyle name="Millares [0] 6 2 4" xfId="3181" xr:uid="{19B8984C-B8D9-4CD4-8930-A4DFEFCBFBF6}"/>
    <cellStyle name="Millares [0] 6 2 4 2" xfId="6580" xr:uid="{6048D4D9-6641-46AC-8C0A-EECECE0A6F3C}"/>
    <cellStyle name="Millares [0] 6 2 4 3" xfId="7627" xr:uid="{C40E9BB1-E489-4EE7-9FE2-426553F4BED0}"/>
    <cellStyle name="Millares [0] 6 2 5" xfId="3836" xr:uid="{53CDC0FA-7E0E-42B8-BCC9-36826F12BBAB}"/>
    <cellStyle name="Millares [0] 6 2 6" xfId="4474" xr:uid="{8DDD5E80-377F-4217-94C5-E28A4951CF42}"/>
    <cellStyle name="Millares [0] 6 2 7" xfId="5112" xr:uid="{C3DA5785-5483-40C1-A373-6462974D4490}"/>
    <cellStyle name="Millares [0] 6 2 8" xfId="1212" xr:uid="{506174E9-B477-4FE6-8924-6C594FED60C6}"/>
    <cellStyle name="Millares [0] 6 2 9" xfId="5773" xr:uid="{6CD463E1-667F-449A-863F-F523E3465799}"/>
    <cellStyle name="Millares [0] 6 3" xfId="462" xr:uid="{24A6BDA1-C972-4ADF-BBD3-65D063B0313E}"/>
    <cellStyle name="Millares [0] 6 3 2" xfId="2066" xr:uid="{958702CE-0548-481E-B4BE-D220D12D9328}"/>
    <cellStyle name="Millares [0] 6 3 3" xfId="2709" xr:uid="{63276D11-C3A8-449F-B5B1-02F22364289A}"/>
    <cellStyle name="Millares [0] 6 3 4" xfId="3357" xr:uid="{430B4367-651A-465C-85DB-DD43A20B980A}"/>
    <cellStyle name="Millares [0] 6 3 5" xfId="4011" xr:uid="{602C22DF-C6F1-4BAF-A9C8-766ED2046298}"/>
    <cellStyle name="Millares [0] 6 3 6" xfId="4650" xr:uid="{7B620EA5-376B-4E6C-ACFD-5209EE9E555E}"/>
    <cellStyle name="Millares [0] 6 3 7" xfId="5294" xr:uid="{D8903AD3-F4BA-4F32-BF13-A1E5C30C49D1}"/>
    <cellStyle name="Millares [0] 6 3 8" xfId="6147" xr:uid="{6A6A0AA9-C3BE-4593-8932-50C6162136E8}"/>
    <cellStyle name="Millares [0] 6 3 9" xfId="1391" xr:uid="{CC5FE1BB-8CA3-4C35-9743-EE2A73D3F059}"/>
    <cellStyle name="Millares [0] 6 4" xfId="1464" xr:uid="{34A16F52-0944-46B3-9C68-DD5656753C6B}"/>
    <cellStyle name="Millares [0] 6 4 2" xfId="2136" xr:uid="{0053B276-3E17-4164-AA9C-FA21C51EBDD6}"/>
    <cellStyle name="Millares [0] 6 4 3" xfId="2779" xr:uid="{E436C631-6774-4DA3-9E12-66392FC3ACF6}"/>
    <cellStyle name="Millares [0] 6 4 4" xfId="3427" xr:uid="{7A817C31-4C08-44A7-BB3C-45380F9AFB8B}"/>
    <cellStyle name="Millares [0] 6 4 5" xfId="4081" xr:uid="{161831B0-295B-464B-8D85-6892D8D3D4F4}"/>
    <cellStyle name="Millares [0] 6 4 6" xfId="4720" xr:uid="{E1947F73-46BA-49B0-B9EB-FA014D66E870}"/>
    <cellStyle name="Millares [0] 6 4 7" xfId="5364" xr:uid="{C71FD095-4830-4C65-95B3-1B43B2F515D4}"/>
    <cellStyle name="Millares [0] 6 4 8" xfId="5918" xr:uid="{F5539E04-40FD-4615-842D-1235A340D0FF}"/>
    <cellStyle name="Millares [0] 6 4 9" xfId="6987" xr:uid="{4739A78E-9B74-4FAE-B624-4D3B95F6E932}"/>
    <cellStyle name="Millares [0] 6 5" xfId="838" xr:uid="{8E2E4425-E27F-4B09-8963-F8BD02841A19}"/>
    <cellStyle name="Millares [0] 6 5 2" xfId="6202" xr:uid="{A3049E5E-5A11-476E-A371-B3BEFE8A7849}"/>
    <cellStyle name="Millares [0] 6 5 3" xfId="7249" xr:uid="{4C942981-4FB2-401F-B4BD-53210C4BF4CC}"/>
    <cellStyle name="Millares [0] 6 6" xfId="6464" xr:uid="{559DB0D3-F992-4418-8838-3E2D49774D5D}"/>
    <cellStyle name="Millares [0] 6 6 2" xfId="7511" xr:uid="{E25C142E-CB5F-4D4C-9B84-955EBB75BD8B}"/>
    <cellStyle name="Millares [0] 6 7" xfId="5657" xr:uid="{D4E83DAD-3256-4141-AD80-2959BA4BBE2B}"/>
    <cellStyle name="Millares [0] 6 8" xfId="6726" xr:uid="{594D3071-BB5E-4200-9B76-DFD3BBA749B6}"/>
    <cellStyle name="Millares [0] 6 9" xfId="517" xr:uid="{099A145E-ED6C-42FB-AF67-44245CCBF1A8}"/>
    <cellStyle name="Millares [0] 7" xfId="206" xr:uid="{9EC8FB8D-0401-400A-BAFB-C1D09F6AAFDF}"/>
    <cellStyle name="Millares [0] 7 10" xfId="829" xr:uid="{D28823BD-924B-4A10-B777-7A139540C29F}"/>
    <cellStyle name="Millares [0] 7 11" xfId="5658" xr:uid="{B3B3887D-E955-4560-8B01-3E2DCDA14D3A}"/>
    <cellStyle name="Millares [0] 7 12" xfId="6727" xr:uid="{E3F175A9-7353-4BF5-BF97-454FC9CF4EE9}"/>
    <cellStyle name="Millares [0] 7 13" xfId="518" xr:uid="{263459FA-A306-4F23-9D35-6852D729A456}"/>
    <cellStyle name="Millares [0] 7 2" xfId="345" xr:uid="{3B398C44-81EE-4120-8354-1D71A9B4A1FC}"/>
    <cellStyle name="Millares [0] 7 2 10" xfId="6843" xr:uid="{4C28965A-F624-45B5-851D-CA337747ED70}"/>
    <cellStyle name="Millares [0] 7 2 11" xfId="634" xr:uid="{94B354EE-50DA-41C3-B8F7-0DE0D7F8C767}"/>
    <cellStyle name="Millares [0] 7 2 2" xfId="1895" xr:uid="{BEC39DB2-651A-4A49-A284-6664DB563B8F}"/>
    <cellStyle name="Millares [0] 7 2 2 2" xfId="6035" xr:uid="{20913168-89E4-4C4F-A1C3-084EEC26DC9F}"/>
    <cellStyle name="Millares [0] 7 2 2 3" xfId="7104" xr:uid="{7DA95F41-244A-467E-AE09-431B133B8095}"/>
    <cellStyle name="Millares [0] 7 2 3" xfId="2535" xr:uid="{084E099D-E15C-4826-9F76-AEA61B7B4098}"/>
    <cellStyle name="Millares [0] 7 2 3 2" xfId="6319" xr:uid="{0E4DE5FB-FA80-46E7-9B71-71A1B52962E7}"/>
    <cellStyle name="Millares [0] 7 2 3 3" xfId="7366" xr:uid="{7583CD94-878C-4030-9649-85C237BAE5E1}"/>
    <cellStyle name="Millares [0] 7 2 4" xfId="3182" xr:uid="{F97211A0-843F-4696-A0D6-0262D630CA84}"/>
    <cellStyle name="Millares [0] 7 2 4 2" xfId="6581" xr:uid="{ECB0528E-FC9C-4B8D-BD46-DD5E3C934813}"/>
    <cellStyle name="Millares [0] 7 2 4 3" xfId="7628" xr:uid="{D71B663E-10BB-4E05-842B-BED2E690457A}"/>
    <cellStyle name="Millares [0] 7 2 5" xfId="3837" xr:uid="{B7DE4254-147C-419A-A2E8-8659F28F5928}"/>
    <cellStyle name="Millares [0] 7 2 6" xfId="4475" xr:uid="{8E018D46-9E3A-4F8B-9E99-2CBB8CBE8ACE}"/>
    <cellStyle name="Millares [0] 7 2 7" xfId="5113" xr:uid="{37FFE863-33F4-477A-8E84-74C841C1BD37}"/>
    <cellStyle name="Millares [0] 7 2 8" xfId="1213" xr:uid="{74B56E69-E703-4A84-9E49-064C03F25166}"/>
    <cellStyle name="Millares [0] 7 2 9" xfId="5774" xr:uid="{6E3EDBDA-55DC-417B-B81B-A5D59A7893BD}"/>
    <cellStyle name="Millares [0] 7 3" xfId="463" xr:uid="{0387D2B8-A32E-4FE4-9A20-7D17BBD6ABD7}"/>
    <cellStyle name="Millares [0] 7 3 2" xfId="2135" xr:uid="{FD0E0742-C888-4A2E-8AC8-57195B99A9BC}"/>
    <cellStyle name="Millares [0] 7 3 3" xfId="2778" xr:uid="{BD4EFD71-986E-454A-8634-612E27B2DDB2}"/>
    <cellStyle name="Millares [0] 7 3 4" xfId="3426" xr:uid="{823ADCA1-DE42-427B-B59C-F99555FD2573}"/>
    <cellStyle name="Millares [0] 7 3 5" xfId="4080" xr:uid="{60BED972-FD1B-459F-BDAE-1B7C5D342038}"/>
    <cellStyle name="Millares [0] 7 3 6" xfId="4719" xr:uid="{2520A278-AEB3-4A61-A377-13B216088839}"/>
    <cellStyle name="Millares [0] 7 3 7" xfId="5363" xr:uid="{678D07C1-8D41-4DEB-8CE3-098E6B022C5F}"/>
    <cellStyle name="Millares [0] 7 3 8" xfId="6148" xr:uid="{662E3713-2212-40F1-9A0B-BC1617EE284F}"/>
    <cellStyle name="Millares [0] 7 3 9" xfId="1463" xr:uid="{1028FFF6-CB6B-434B-A8AB-7019DE672A53}"/>
    <cellStyle name="Millares [0] 7 4" xfId="1689" xr:uid="{88911806-E46F-40BA-8EA5-419AE713918A}"/>
    <cellStyle name="Millares [0] 7 4 2" xfId="5919" xr:uid="{131FB6C4-D5C9-48D9-A130-C46C063ACFCC}"/>
    <cellStyle name="Millares [0] 7 4 3" xfId="6988" xr:uid="{83B96909-C85D-4BAC-8D52-ED5FBD9919B9}"/>
    <cellStyle name="Millares [0] 7 5" xfId="2328" xr:uid="{12DDC67D-4543-489A-B111-F2EEEEA6CCD2}"/>
    <cellStyle name="Millares [0] 7 5 2" xfId="6203" xr:uid="{0ADDEF3E-946A-4815-82B8-0F26A7D002F0}"/>
    <cellStyle name="Millares [0] 7 5 3" xfId="7250" xr:uid="{98556B05-BE35-4F31-ACA2-6AEF42624251}"/>
    <cellStyle name="Millares [0] 7 6" xfId="2976" xr:uid="{E231E1E7-8359-4321-8ABA-5DBDE6B72B4B}"/>
    <cellStyle name="Millares [0] 7 6 2" xfId="6465" xr:uid="{B82A5466-EDE6-404C-85DA-4973FBB85AD4}"/>
    <cellStyle name="Millares [0] 7 6 3" xfId="7512" xr:uid="{33BAD299-4FF5-4481-A937-01329D073B61}"/>
    <cellStyle name="Millares [0] 7 7" xfId="3631" xr:uid="{F1E375F9-0F97-4934-8CA2-D26D3ABBD9D2}"/>
    <cellStyle name="Millares [0] 7 8" xfId="4269" xr:uid="{93031421-AB19-4F33-AF79-4C463AD87D5E}"/>
    <cellStyle name="Millares [0] 7 9" xfId="4907" xr:uid="{DCBC5E46-CBE7-4106-8271-75D00C9FF1F3}"/>
    <cellStyle name="Millares [0] 8" xfId="264" xr:uid="{EDA40698-657D-44B3-90D1-37269877F0C1}"/>
    <cellStyle name="Millares [0] 8 10" xfId="825" xr:uid="{436C94A4-CAF5-4F20-8431-EBBDBDBBAAF1}"/>
    <cellStyle name="Millares [0] 8 11" xfId="5698" xr:uid="{EC34F5A4-7295-45BF-9CC7-D5419B25133E}"/>
    <cellStyle name="Millares [0] 8 12" xfId="6767" xr:uid="{14A891D3-FE9A-41AD-8B76-3876ED8B16F7}"/>
    <cellStyle name="Millares [0] 8 13" xfId="558" xr:uid="{625C20A5-A987-44E6-9A45-E4BE3DF79793}"/>
    <cellStyle name="Millares [0] 8 2" xfId="385" xr:uid="{0ACADD70-8697-4818-A079-AE1CA2EBACA7}"/>
    <cellStyle name="Millares [0] 8 2 10" xfId="6883" xr:uid="{E0DAB7C0-31FB-4599-AA9C-386C72418F21}"/>
    <cellStyle name="Millares [0] 8 2 11" xfId="674" xr:uid="{988398BD-8C85-43F6-A6FB-1D0091FB1FDA}"/>
    <cellStyle name="Millares [0] 8 2 2" xfId="1896" xr:uid="{DF5941B2-7ECC-49E4-89FF-7179C400C0CF}"/>
    <cellStyle name="Millares [0] 8 2 2 2" xfId="6075" xr:uid="{1C5109D6-C1C8-429C-BD92-8DBF09EDD71F}"/>
    <cellStyle name="Millares [0] 8 2 2 3" xfId="7144" xr:uid="{2BA964E6-EE84-4D67-97C3-4A10B742FBBF}"/>
    <cellStyle name="Millares [0] 8 2 3" xfId="2536" xr:uid="{BEA234CC-552B-4866-B9F5-C77D00F4C080}"/>
    <cellStyle name="Millares [0] 8 2 3 2" xfId="6359" xr:uid="{C6858D1B-5873-42F7-9159-6ED0D5439343}"/>
    <cellStyle name="Millares [0] 8 2 3 3" xfId="7406" xr:uid="{9F89A0BD-2E16-4D68-A24F-1F626AABD0F4}"/>
    <cellStyle name="Millares [0] 8 2 4" xfId="3183" xr:uid="{5A872B45-2DD5-4DEE-AF6C-1C1467F21272}"/>
    <cellStyle name="Millares [0] 8 2 4 2" xfId="6621" xr:uid="{70A912A5-4228-40B7-ABF0-C7EC7399B368}"/>
    <cellStyle name="Millares [0] 8 2 4 3" xfId="7668" xr:uid="{7C4BFB9C-CFEC-4A73-81D0-051ACB821E45}"/>
    <cellStyle name="Millares [0] 8 2 5" xfId="3838" xr:uid="{03B64DF2-C433-40C5-8AAE-FE1E65A99AF7}"/>
    <cellStyle name="Millares [0] 8 2 6" xfId="4476" xr:uid="{62A4BE42-D9B5-42BD-AC7B-BAE065901EFD}"/>
    <cellStyle name="Millares [0] 8 2 7" xfId="5114" xr:uid="{E61FC598-209E-4100-949E-17205350A5F3}"/>
    <cellStyle name="Millares [0] 8 2 8" xfId="1214" xr:uid="{577C4C56-5D09-4A6E-A36C-B5E06F00A31D}"/>
    <cellStyle name="Millares [0] 8 2 9" xfId="5814" xr:uid="{A2C5901B-FB4B-47FD-A8C1-F77E4CAFAF26}"/>
    <cellStyle name="Millares [0] 8 3" xfId="1466" xr:uid="{BC37572C-9E7F-4CDC-B207-F5F176572854}"/>
    <cellStyle name="Millares [0] 8 3 2" xfId="2138" xr:uid="{1795B2A6-0CE8-4D70-8C03-916CC1A97F01}"/>
    <cellStyle name="Millares [0] 8 3 3" xfId="2781" xr:uid="{0D0012F5-25ED-4451-805C-2BCA7CB71BCF}"/>
    <cellStyle name="Millares [0] 8 3 4" xfId="3429" xr:uid="{FF6DD342-EDA5-432C-ADCE-A4AE9A0B9962}"/>
    <cellStyle name="Millares [0] 8 3 5" xfId="4083" xr:uid="{C267A3EE-F505-47FD-A5F4-667EC2C13B14}"/>
    <cellStyle name="Millares [0] 8 3 6" xfId="4722" xr:uid="{F8CF8AFA-1822-482B-937B-F7B9D3AD6432}"/>
    <cellStyle name="Millares [0] 8 3 7" xfId="5366" xr:uid="{863ACEB3-9E27-4127-9352-5732B999A2A4}"/>
    <cellStyle name="Millares [0] 8 3 8" xfId="5959" xr:uid="{703EA7C0-0DAB-4622-B1E4-2683795D2D92}"/>
    <cellStyle name="Millares [0] 8 3 9" xfId="7028" xr:uid="{207DAC61-6293-49A2-B49D-8B6E821EB653}"/>
    <cellStyle name="Millares [0] 8 4" xfId="1687" xr:uid="{E322B4A9-A95D-4663-88BB-AA45B41A023D}"/>
    <cellStyle name="Millares [0] 8 4 2" xfId="6243" xr:uid="{CCDF5EF8-7102-4C10-B5B7-97FBA5478D1F}"/>
    <cellStyle name="Millares [0] 8 4 3" xfId="7290" xr:uid="{4345C9B8-A8AB-4D1E-855D-108EDE8BC18F}"/>
    <cellStyle name="Millares [0] 8 5" xfId="2326" xr:uid="{44583F5D-2D9F-4FA0-BDC9-158BCC396715}"/>
    <cellStyle name="Millares [0] 8 5 2" xfId="6505" xr:uid="{0D369163-FE49-467F-92DF-5FF5E3E8B16E}"/>
    <cellStyle name="Millares [0] 8 5 3" xfId="7552" xr:uid="{560A9977-579F-4C2E-B346-254EFC8073AA}"/>
    <cellStyle name="Millares [0] 8 6" xfId="2974" xr:uid="{D31CA088-B33F-4D79-8DD3-24836FA7E165}"/>
    <cellStyle name="Millares [0] 8 7" xfId="3629" xr:uid="{E79D9741-8731-4775-BED2-FBB3AE0F057B}"/>
    <cellStyle name="Millares [0] 8 8" xfId="4267" xr:uid="{8D29E05D-CAD1-45E1-906A-82061B71F12B}"/>
    <cellStyle name="Millares [0] 8 9" xfId="4905" xr:uid="{1C825A95-CD33-4194-8C04-075CABF45B6B}"/>
    <cellStyle name="Millares [0] 9" xfId="283" xr:uid="{11717B30-3D94-43C5-88D8-F2FE6EE4D69D}"/>
    <cellStyle name="Millares [0] 9 10" xfId="6786" xr:uid="{0DC496F0-37D3-4F5B-B83F-990957C167BB}"/>
    <cellStyle name="Millares [0] 9 11" xfId="577" xr:uid="{3DCA8047-DF0D-464E-A82D-AB66B1915F56}"/>
    <cellStyle name="Millares [0] 9 2" xfId="404" xr:uid="{447FC4FD-DE5F-4956-9556-65985E680705}"/>
    <cellStyle name="Millares [0] 9 2 2" xfId="1743" xr:uid="{2AEEA685-9E61-4312-9C77-803278A8DAC8}"/>
    <cellStyle name="Millares [0] 9 2 2 2" xfId="6094" xr:uid="{CA03039A-4A91-4D70-B386-117E19963F4D}"/>
    <cellStyle name="Millares [0] 9 2 2 3" xfId="7163" xr:uid="{1A065563-1616-4DDA-A3C5-E38B154B25F8}"/>
    <cellStyle name="Millares [0] 9 2 3" xfId="6378" xr:uid="{FA69D414-3544-4EAF-86D9-9B51BEB69C69}"/>
    <cellStyle name="Millares [0] 9 2 3 2" xfId="7425" xr:uid="{05B246DB-ADA2-44A0-AB92-4A1D022290AF}"/>
    <cellStyle name="Millares [0] 9 2 4" xfId="6640" xr:uid="{D4DE13BF-6E43-4FBD-9F38-61DA49E93F26}"/>
    <cellStyle name="Millares [0] 9 2 4 2" xfId="7687" xr:uid="{8EFE2426-AA1E-4F01-A33E-9E525AB9E372}"/>
    <cellStyle name="Millares [0] 9 2 5" xfId="5833" xr:uid="{DEBF4657-595C-4FDD-B292-C77797EBC2EB}"/>
    <cellStyle name="Millares [0] 9 2 6" xfId="6902" xr:uid="{205219C3-892B-428C-A12C-7A3AF60D21D6}"/>
    <cellStyle name="Millares [0] 9 2 7" xfId="693" xr:uid="{63812A0B-5FBE-405A-ACFF-2E1A1C865936}"/>
    <cellStyle name="Millares [0] 9 3" xfId="2383" xr:uid="{47D15128-B414-4F70-BB11-5298D40DCDEE}"/>
    <cellStyle name="Millares [0] 9 3 2" xfId="5978" xr:uid="{1F9C4439-D2D0-4E90-9203-4A2AADFD7382}"/>
    <cellStyle name="Millares [0] 9 3 3" xfId="7047" xr:uid="{B965EED6-2104-47C3-AEF0-04D4E7D3003F}"/>
    <cellStyle name="Millares [0] 9 4" xfId="3030" xr:uid="{0C78A9C4-48F3-46B2-B0DF-A356407DC5B9}"/>
    <cellStyle name="Millares [0] 9 4 2" xfId="6262" xr:uid="{8201C42F-2A15-48F6-AB2F-FBA2A8D7F863}"/>
    <cellStyle name="Millares [0] 9 4 3" xfId="7309" xr:uid="{DB8F0BFD-F517-48E1-B541-A9A5D6774E4F}"/>
    <cellStyle name="Millares [0] 9 5" xfId="3685" xr:uid="{97BACE42-2595-447E-9D46-38FDECBE84DE}"/>
    <cellStyle name="Millares [0] 9 5 2" xfId="6524" xr:uid="{322D195A-8BAD-4B2D-8F94-41C151293EBB}"/>
    <cellStyle name="Millares [0] 9 5 3" xfId="7571" xr:uid="{85C2394D-FA8C-4B10-811A-E36450EFFE55}"/>
    <cellStyle name="Millares [0] 9 6" xfId="4323" xr:uid="{FA8CF25A-ACD7-4E77-87ED-F3B8EF17FC1E}"/>
    <cellStyle name="Millares [0] 9 7" xfId="4961" xr:uid="{2200E51B-E4CB-48E8-B80C-7C9F7FDCE7EC}"/>
    <cellStyle name="Millares [0] 9 8" xfId="1042" xr:uid="{4FFFB1A2-0E16-47EB-89B5-DCF54ACF6464}"/>
    <cellStyle name="Millares [0] 9 9" xfId="5717" xr:uid="{6335D13A-5EAF-432F-935F-D4C9D8D27B75}"/>
    <cellStyle name="Millares 10" xfId="179" xr:uid="{9E688E1B-F9D8-4139-9F27-E6B6BF5F243A}"/>
    <cellStyle name="Millares 10 10" xfId="2335" xr:uid="{2D062EB7-B527-4FB7-803E-33C064C179FF}"/>
    <cellStyle name="Millares 10 11" xfId="2983" xr:uid="{9075A15B-EE57-4619-B31C-FBC8A0389B39}"/>
    <cellStyle name="Millares 10 12" xfId="3638" xr:uid="{06B7B771-9232-4036-8825-A4EFC1855A21}"/>
    <cellStyle name="Millares 10 13" xfId="4276" xr:uid="{804C5383-C5D0-4AA9-9732-BFA11B9B1378}"/>
    <cellStyle name="Millares 10 14" xfId="4914" xr:uid="{9F562775-6FF2-411F-842E-3FB53C63D172}"/>
    <cellStyle name="Millares 10 15" xfId="5533" xr:uid="{537D18C3-8CF8-469D-819C-E69C73D8B720}"/>
    <cellStyle name="Millares 10 16" xfId="5563" xr:uid="{9EB9FFF4-920F-42E6-AA1D-DCF68C6AF7CF}"/>
    <cellStyle name="Millares 10 17" xfId="839" xr:uid="{536E9154-AFD7-4A85-92AC-79868BBBCC72}"/>
    <cellStyle name="Millares 10 2" xfId="840" xr:uid="{AFB06E1D-DC8D-4AA9-B852-D78EDF5B0ACD}"/>
    <cellStyle name="Millares 10 2 10" xfId="2984" xr:uid="{1A18D9D1-5D73-40F7-BC71-96AD272AE751}"/>
    <cellStyle name="Millares 10 2 11" xfId="3639" xr:uid="{692BB95D-FE09-4B31-AFBF-560E5FA90373}"/>
    <cellStyle name="Millares 10 2 12" xfId="4277" xr:uid="{F2555D25-4EDC-41A7-9DA4-0B46FCE0FBAC}"/>
    <cellStyle name="Millares 10 2 13" xfId="4915" xr:uid="{7C7B16B3-EA85-48D3-A78E-10D121026A40}"/>
    <cellStyle name="Millares 10 2 14" xfId="5562" xr:uid="{FBAA26D2-5E05-49DC-94D1-1D5D0C9F9E39}"/>
    <cellStyle name="Millares 10 2 2" xfId="800" xr:uid="{E070098D-200F-42AB-8D56-C96F4B112AF0}"/>
    <cellStyle name="Millares 10 2 2 2" xfId="1680" xr:uid="{60E3F7FC-A7E9-4846-B2D3-0013BA92DB69}"/>
    <cellStyle name="Millares 10 2 2 3" xfId="2318" xr:uid="{232D557D-72DA-4242-84E4-9CF1CEF56B71}"/>
    <cellStyle name="Millares 10 2 2 4" xfId="2967" xr:uid="{FB24FFB8-0B0A-47BB-8B30-D445F2FE8045}"/>
    <cellStyle name="Millares 10 2 2 5" xfId="3622" xr:uid="{CAFCE3AE-0ECF-4345-AD01-7F3E9EBE4D4B}"/>
    <cellStyle name="Millares 10 2 2 6" xfId="4260" xr:uid="{26C938EF-6709-44AC-A20B-9F4C6D554F59}"/>
    <cellStyle name="Millares 10 2 2 7" xfId="4898" xr:uid="{6A10741F-9F48-415A-89BC-A7E6F77B4987}"/>
    <cellStyle name="Millares 10 2 3" xfId="1049" xr:uid="{41D48D6E-5E30-4BA4-956B-7B7672FB6D56}"/>
    <cellStyle name="Millares 10 2 3 2" xfId="1750" xr:uid="{9E41084D-9579-4D35-9C68-92C460126528}"/>
    <cellStyle name="Millares 10 2 3 3" xfId="2390" xr:uid="{367FFD32-3ABD-4027-A583-63F585A73FD4}"/>
    <cellStyle name="Millares 10 2 3 4" xfId="3037" xr:uid="{AFAE803C-43C7-4E1E-B5E4-7D31137D6CCA}"/>
    <cellStyle name="Millares 10 2 3 5" xfId="3692" xr:uid="{7EE7D07F-8DC5-40D2-B368-1CFB64D53CFB}"/>
    <cellStyle name="Millares 10 2 3 6" xfId="4330" xr:uid="{3AD4B5D8-6F7D-4436-91D2-82A7524C5AB9}"/>
    <cellStyle name="Millares 10 2 3 7" xfId="4968" xr:uid="{A09FC499-A7ED-4B1E-BF52-40FA12284A5A}"/>
    <cellStyle name="Millares 10 2 4" xfId="1115" xr:uid="{32FDFCB2-2636-4CDD-A597-A8A47D7507CE}"/>
    <cellStyle name="Millares 10 2 4 2" xfId="1805" xr:uid="{9CCE9583-082D-4BA6-A7D9-A91195AE63C5}"/>
    <cellStyle name="Millares 10 2 4 3" xfId="2445" xr:uid="{E737D998-D74A-46D0-A40A-B01EB65A8C1F}"/>
    <cellStyle name="Millares 10 2 4 4" xfId="3092" xr:uid="{6A348DDD-0EBB-4DD3-ADDF-5B8367630BAF}"/>
    <cellStyle name="Millares 10 2 4 5" xfId="3747" xr:uid="{567821D9-12DE-4700-B692-69D52FA135E6}"/>
    <cellStyle name="Millares 10 2 4 6" xfId="4385" xr:uid="{0230D7F2-637A-490C-9A82-F1413B1B81A8}"/>
    <cellStyle name="Millares 10 2 4 7" xfId="5023" xr:uid="{2B0C9276-9855-44EE-9420-B619038AAA1D}"/>
    <cellStyle name="Millares 10 2 5" xfId="1173" xr:uid="{0D3CA9F9-B02C-4388-B0D5-30D1A22A6BA7}"/>
    <cellStyle name="Millares 10 2 5 2" xfId="1857" xr:uid="{B0E60580-AC48-4706-8061-1033FFA6ACD5}"/>
    <cellStyle name="Millares 10 2 5 3" xfId="2497" xr:uid="{A6B42B2D-7A10-46AD-A37B-A14B6E27F17E}"/>
    <cellStyle name="Millares 10 2 5 4" xfId="3144" xr:uid="{0D9535EC-9BD2-4743-9F84-66F72333ACAE}"/>
    <cellStyle name="Millares 10 2 5 5" xfId="3799" xr:uid="{3E544997-6310-45C2-9894-1BD0862DD3F8}"/>
    <cellStyle name="Millares 10 2 5 6" xfId="4437" xr:uid="{9CCDB3A5-82E5-4175-B716-B3E7B6E31357}"/>
    <cellStyle name="Millares 10 2 5 7" xfId="5075" xr:uid="{D8460C66-17BD-4085-BD81-38727FF44B3A}"/>
    <cellStyle name="Millares 10 2 6" xfId="1216" xr:uid="{4432B0F8-AA56-4205-8A11-DDBD2CB1973E}"/>
    <cellStyle name="Millares 10 2 6 2" xfId="1898" xr:uid="{41A19CFD-BC17-4072-A394-4F729F9BBDCF}"/>
    <cellStyle name="Millares 10 2 6 3" xfId="2538" xr:uid="{12563C5A-4B23-48F5-9801-2CEAF5E8E6B1}"/>
    <cellStyle name="Millares 10 2 6 4" xfId="3185" xr:uid="{58EF3E61-5062-49DC-B43F-CC78D58177E6}"/>
    <cellStyle name="Millares 10 2 6 5" xfId="3840" xr:uid="{FB1378F7-3EEB-46F9-B72A-F1E89B2DD6B7}"/>
    <cellStyle name="Millares 10 2 6 6" xfId="4478" xr:uid="{B4E6324B-28EC-4590-9D22-0C3FFD76A18D}"/>
    <cellStyle name="Millares 10 2 6 7" xfId="5116" xr:uid="{18E78B06-0EDD-4B0B-908B-835DF620F7B3}"/>
    <cellStyle name="Millares 10 2 7" xfId="1401" xr:uid="{C63F4B8C-CEE8-4633-A779-9847718141B3}"/>
    <cellStyle name="Millares 10 2 7 2" xfId="2075" xr:uid="{F6740E28-C7BF-4E66-8514-83D901AA38FB}"/>
    <cellStyle name="Millares 10 2 7 3" xfId="2718" xr:uid="{0BDE9ED1-8ED6-4B23-9C42-8FF7BFEC11EE}"/>
    <cellStyle name="Millares 10 2 7 4" xfId="3366" xr:uid="{46E36CFB-0925-4F82-9738-4BFDF08E56A2}"/>
    <cellStyle name="Millares 10 2 7 5" xfId="4020" xr:uid="{A3B2344B-CD91-4B7D-99AE-1D604F4ABCFE}"/>
    <cellStyle name="Millares 10 2 7 6" xfId="4659" xr:uid="{479DFE3F-7D21-4552-8950-45CDC8FF5BEF}"/>
    <cellStyle name="Millares 10 2 7 7" xfId="5303" xr:uid="{4E5FD1DB-D4CB-4BEA-A979-3EAAE019245C}"/>
    <cellStyle name="Millares 10 2 8" xfId="1697" xr:uid="{2ABE1A44-4A1E-4745-A599-B953FE3C8101}"/>
    <cellStyle name="Millares 10 2 9" xfId="2336" xr:uid="{02B863DB-1EBE-4A50-BE92-E2261C8E6005}"/>
    <cellStyle name="Millares 10 3" xfId="841" xr:uid="{D0E255F4-6318-4994-80AC-E64750AEFFB9}"/>
    <cellStyle name="Millares 10 3 10" xfId="4278" xr:uid="{CE674C44-D184-4D0A-B245-7D7445DB7D7D}"/>
    <cellStyle name="Millares 10 3 11" xfId="4916" xr:uid="{D8E66A7F-689A-4B4B-8AD5-1D459E7F0E20}"/>
    <cellStyle name="Millares 10 3 2" xfId="1116" xr:uid="{34D34BB0-8502-4119-A888-8169E93FEBF1}"/>
    <cellStyle name="Millares 10 3 2 2" xfId="1806" xr:uid="{B8E60A2D-33BB-4EA3-B84D-7AE3297D87D7}"/>
    <cellStyle name="Millares 10 3 2 3" xfId="2446" xr:uid="{FC8A4570-0073-41F3-8953-9C1988B62371}"/>
    <cellStyle name="Millares 10 3 2 4" xfId="3093" xr:uid="{30538C3B-E12B-4EE9-9EA9-875E41CAC73F}"/>
    <cellStyle name="Millares 10 3 2 5" xfId="3748" xr:uid="{E53FDF0E-0EBB-4E26-B021-6F27EC6B64A8}"/>
    <cellStyle name="Millares 10 3 2 6" xfId="4386" xr:uid="{4FDD82B6-6891-474E-AE4C-484161425574}"/>
    <cellStyle name="Millares 10 3 2 7" xfId="5024" xr:uid="{8D79F8F1-AD3F-46C5-BBBB-1E7FDCA55C0E}"/>
    <cellStyle name="Millares 10 3 3" xfId="1174" xr:uid="{43C6BA4D-63BC-45FD-8D72-DDD3B6249618}"/>
    <cellStyle name="Millares 10 3 3 2" xfId="1858" xr:uid="{FE59BD5C-4206-4BAA-A9BD-1FC6DC676163}"/>
    <cellStyle name="Millares 10 3 3 3" xfId="2498" xr:uid="{D9EFB760-2DB7-49DA-AB31-D2AD980A5F8A}"/>
    <cellStyle name="Millares 10 3 3 4" xfId="3145" xr:uid="{2A899BE3-E5F3-45B9-B70A-5A41B0070FB6}"/>
    <cellStyle name="Millares 10 3 3 5" xfId="3800" xr:uid="{7557DED2-0A8A-45F6-8BEB-52B2301D9606}"/>
    <cellStyle name="Millares 10 3 3 6" xfId="4438" xr:uid="{EDD233B5-70A9-4104-B20F-EBF8384911EC}"/>
    <cellStyle name="Millares 10 3 3 7" xfId="5076" xr:uid="{B1FC7AA2-B3A5-42B4-86D1-3516B36D33FD}"/>
    <cellStyle name="Millares 10 3 4" xfId="1217" xr:uid="{7797CFFC-94CB-4D87-A0C2-24F03E80096E}"/>
    <cellStyle name="Millares 10 3 4 2" xfId="1899" xr:uid="{626CDE7A-C74F-4256-BBA0-41AAD2D56126}"/>
    <cellStyle name="Millares 10 3 4 3" xfId="2539" xr:uid="{ADD86928-CB21-40F6-818F-3D8665150198}"/>
    <cellStyle name="Millares 10 3 4 4" xfId="3186" xr:uid="{B3D26D5F-2480-4A80-81BC-BC80855BA136}"/>
    <cellStyle name="Millares 10 3 4 5" xfId="3841" xr:uid="{A543D380-E023-42CA-A300-A82E6FA7A256}"/>
    <cellStyle name="Millares 10 3 4 6" xfId="4479" xr:uid="{F1190CC5-F147-4419-BB82-3BDAE11589F4}"/>
    <cellStyle name="Millares 10 3 4 7" xfId="5117" xr:uid="{79AADB9A-78B8-45AC-AEC1-C7F60210D874}"/>
    <cellStyle name="Millares 10 3 5" xfId="1467" xr:uid="{98DD0E1C-8755-4F02-BE29-86BF559CE72D}"/>
    <cellStyle name="Millares 10 3 5 2" xfId="2139" xr:uid="{AD3A9B7C-437B-4BBF-A922-0243FBD2F418}"/>
    <cellStyle name="Millares 10 3 5 3" xfId="2782" xr:uid="{CFFCC032-E362-4205-A869-F85099D91D47}"/>
    <cellStyle name="Millares 10 3 5 4" xfId="3430" xr:uid="{19CFDA9C-C729-4190-988A-965C626B01FF}"/>
    <cellStyle name="Millares 10 3 5 5" xfId="4084" xr:uid="{6A09C258-24A9-4ADE-959F-CC141596ABE7}"/>
    <cellStyle name="Millares 10 3 5 6" xfId="4723" xr:uid="{3D4F4035-0371-432A-A77D-4C8A1CD10921}"/>
    <cellStyle name="Millares 10 3 5 7" xfId="5367" xr:uid="{610698CC-7139-4D60-A441-92D37B388868}"/>
    <cellStyle name="Millares 10 3 6" xfId="1698" xr:uid="{A2B0D04E-F55D-4BA9-A9F5-41AAD7694680}"/>
    <cellStyle name="Millares 10 3 7" xfId="2337" xr:uid="{66A6B0C9-C0F6-4D11-8895-22490DEAF953}"/>
    <cellStyle name="Millares 10 3 8" xfId="2985" xr:uid="{056F6354-D17D-4668-A616-1E8BC2AA7C2D}"/>
    <cellStyle name="Millares 10 3 9" xfId="3640" xr:uid="{38627ED0-1FB0-4A26-B313-43CE3F98C86F}"/>
    <cellStyle name="Millares 10 4" xfId="842" xr:uid="{479171B2-9327-4E24-8583-D737885CBDBC}"/>
    <cellStyle name="Millares 10 4 2" xfId="1218" xr:uid="{97CA78BD-0E01-448A-8F05-C21A38793F0D}"/>
    <cellStyle name="Millares 10 4 2 2" xfId="1900" xr:uid="{6970D850-F1ED-4481-901D-F370E36891FF}"/>
    <cellStyle name="Millares 10 4 2 3" xfId="2540" xr:uid="{9B235CDD-FC39-4BB5-A444-0D55DA881A87}"/>
    <cellStyle name="Millares 10 4 2 4" xfId="3187" xr:uid="{2325CE79-4EC9-4988-B947-C352189F5A00}"/>
    <cellStyle name="Millares 10 4 2 5" xfId="3842" xr:uid="{377E91A2-6AC3-49EB-A7AA-C273A3FF642B}"/>
    <cellStyle name="Millares 10 4 2 6" xfId="4480" xr:uid="{79A304D9-8B3B-4B87-AADD-85D616CDDCEF}"/>
    <cellStyle name="Millares 10 4 2 7" xfId="5118" xr:uid="{BC1EC99C-4192-4C62-9A85-58A10038BBF3}"/>
    <cellStyle name="Millares 10 4 3" xfId="1468" xr:uid="{2A07D6E6-F791-473C-9C91-B8997F788F8A}"/>
    <cellStyle name="Millares 10 4 3 2" xfId="2140" xr:uid="{34F85297-4372-48FC-8D7E-506DC48DF676}"/>
    <cellStyle name="Millares 10 4 3 3" xfId="2783" xr:uid="{5CAB7E00-4F12-40AF-AD6E-B64FE01850CA}"/>
    <cellStyle name="Millares 10 4 3 4" xfId="3431" xr:uid="{B62DB0B0-D8CF-4F51-B72E-B50413247C22}"/>
    <cellStyle name="Millares 10 4 3 5" xfId="4085" xr:uid="{ECCDB417-EB77-435F-8E71-50D99967523C}"/>
    <cellStyle name="Millares 10 4 3 6" xfId="4724" xr:uid="{2639FE16-EEA6-4E09-89B0-02CAE80F10EA}"/>
    <cellStyle name="Millares 10 4 3 7" xfId="5368" xr:uid="{DB8DBDF7-0BBF-46DF-9A7D-598013A58D98}"/>
    <cellStyle name="Millares 10 5" xfId="801" xr:uid="{A63B747E-07A3-4315-BC0C-287DA9119338}"/>
    <cellStyle name="Millares 10 5 2" xfId="1219" xr:uid="{C9810320-4367-4465-AF58-A59E0AC96A02}"/>
    <cellStyle name="Millares 10 5 2 2" xfId="1901" xr:uid="{CA86D147-851F-4061-83AD-1C5655311426}"/>
    <cellStyle name="Millares 10 5 2 3" xfId="2541" xr:uid="{55436DCF-9880-4532-AC2E-09CF7C212DB2}"/>
    <cellStyle name="Millares 10 5 2 4" xfId="3188" xr:uid="{920A415B-AA47-42E3-B00F-84686A86B103}"/>
    <cellStyle name="Millares 10 5 2 5" xfId="3843" xr:uid="{B6D18286-86C7-4E52-B618-B37E85A97A4D}"/>
    <cellStyle name="Millares 10 5 2 6" xfId="4481" xr:uid="{4AE8E6D1-E6E1-48C5-A58C-004E134BE02A}"/>
    <cellStyle name="Millares 10 5 2 7" xfId="5119" xr:uid="{09A0AFF1-EC29-42C1-AE2B-81D4125A8CCB}"/>
    <cellStyle name="Millares 10 5 3" xfId="1469" xr:uid="{62440A80-409E-4E33-B50D-EDD4DCFD8185}"/>
    <cellStyle name="Millares 10 5 3 2" xfId="2141" xr:uid="{5BFAC14D-1A85-48E8-9A4E-F5CBBE5D2C32}"/>
    <cellStyle name="Millares 10 5 3 3" xfId="2784" xr:uid="{547CA365-9BAE-4AFA-9D98-9CDA6EF693E6}"/>
    <cellStyle name="Millares 10 5 3 4" xfId="3432" xr:uid="{F83180AC-05E6-4C78-B6F0-7C8621FB885D}"/>
    <cellStyle name="Millares 10 5 3 5" xfId="4086" xr:uid="{B62BF3E5-29D0-4D40-B7C1-1C0FC76D43AB}"/>
    <cellStyle name="Millares 10 5 3 6" xfId="4725" xr:uid="{01F896A9-7F22-48D1-B0A8-21AF05BF8281}"/>
    <cellStyle name="Millares 10 5 3 7" xfId="5369" xr:uid="{9619C421-1757-4C65-8652-EF43FFEF31A8}"/>
    <cellStyle name="Millares 10 5 4" xfId="1681" xr:uid="{5394CDB4-4C50-411E-A8CF-C3692A0ABF20}"/>
    <cellStyle name="Millares 10 5 5" xfId="2319" xr:uid="{894059D8-2199-450F-BFF4-0AD78922E276}"/>
    <cellStyle name="Millares 10 5 6" xfId="2968" xr:uid="{CE3D9B94-43EF-4223-9484-55AEE0E5B650}"/>
    <cellStyle name="Millares 10 5 7" xfId="3623" xr:uid="{3A0EACF1-5502-45A4-9867-5D20AD6F1249}"/>
    <cellStyle name="Millares 10 5 8" xfId="4261" xr:uid="{23E2519A-5CCB-4F07-B333-B374A2AABFEE}"/>
    <cellStyle name="Millares 10 5 9" xfId="4899" xr:uid="{EE7EEE1A-E707-4E03-AFB3-D58D70483623}"/>
    <cellStyle name="Millares 10 6" xfId="1048" xr:uid="{2D4E7064-5E1F-4E35-853F-C443CCB3C8A5}"/>
    <cellStyle name="Millares 10 6 2" xfId="1220" xr:uid="{46978FF4-4262-44A2-801C-73CCE221B503}"/>
    <cellStyle name="Millares 10 6 2 2" xfId="1902" xr:uid="{998ED788-5223-4FF0-97D3-599D8F9AE4AF}"/>
    <cellStyle name="Millares 10 6 2 3" xfId="2542" xr:uid="{4503EE1C-6078-43BB-9200-3F0EC630F77C}"/>
    <cellStyle name="Millares 10 6 2 4" xfId="3189" xr:uid="{8A430D7B-FE78-4BAD-B421-9F31F45169AC}"/>
    <cellStyle name="Millares 10 6 2 5" xfId="3844" xr:uid="{134A751C-FC67-45D2-996F-D155DF43F0A2}"/>
    <cellStyle name="Millares 10 6 2 6" xfId="4482" xr:uid="{27F9E84B-A660-49DC-AC72-94B70B333B63}"/>
    <cellStyle name="Millares 10 6 2 7" xfId="5120" xr:uid="{C3E0415B-4B10-49CF-9FC7-532B2617698F}"/>
    <cellStyle name="Millares 10 6 3" xfId="1470" xr:uid="{51680EB3-2F8B-4113-888F-0946ACEAB62F}"/>
    <cellStyle name="Millares 10 6 3 2" xfId="2142" xr:uid="{5FEE5B53-6A95-4673-AAD5-518A8BBD0B51}"/>
    <cellStyle name="Millares 10 6 3 3" xfId="2785" xr:uid="{1F56D076-0071-4DA5-88EB-BEE644401B7D}"/>
    <cellStyle name="Millares 10 6 3 4" xfId="3433" xr:uid="{5F197F5F-F93D-4D88-8B70-406BB45EF23E}"/>
    <cellStyle name="Millares 10 6 3 5" xfId="4087" xr:uid="{C4267F39-768F-41D1-99C4-D3D22A74FE83}"/>
    <cellStyle name="Millares 10 6 3 6" xfId="4726" xr:uid="{4ADF888C-EC20-4D69-A074-2B9B986468AD}"/>
    <cellStyle name="Millares 10 6 3 7" xfId="5370" xr:uid="{8526118A-E333-4635-BE63-0A4D1212BA11}"/>
    <cellStyle name="Millares 10 6 4" xfId="1749" xr:uid="{6338A566-A9E2-467E-BD9B-3D1429908C0A}"/>
    <cellStyle name="Millares 10 6 5" xfId="2389" xr:uid="{DFD89C08-6D56-4908-8033-0B6722D242D1}"/>
    <cellStyle name="Millares 10 6 6" xfId="3036" xr:uid="{79B04827-8929-44A9-9CDE-014CB5B01F7B}"/>
    <cellStyle name="Millares 10 6 7" xfId="3691" xr:uid="{BA38F530-FB57-49BD-8973-04E269090E51}"/>
    <cellStyle name="Millares 10 6 8" xfId="4329" xr:uid="{28A424EA-7AB7-48D9-91E2-AA1763F12928}"/>
    <cellStyle name="Millares 10 6 9" xfId="4967" xr:uid="{DE59A651-7439-4479-BE79-CE8549B9F620}"/>
    <cellStyle name="Millares 10 7" xfId="1215" xr:uid="{D649C1A4-5457-45BB-A4A2-0B80852A2088}"/>
    <cellStyle name="Millares 10 7 2" xfId="1897" xr:uid="{28EBB3D3-FEE1-47D4-9A14-1FAA8A5B8EB9}"/>
    <cellStyle name="Millares 10 7 3" xfId="2537" xr:uid="{4603EAD9-4344-414D-AF05-B4CC0E520545}"/>
    <cellStyle name="Millares 10 7 4" xfId="3184" xr:uid="{D2261EC0-31C7-4748-8509-AD9118EF3D88}"/>
    <cellStyle name="Millares 10 7 5" xfId="3839" xr:uid="{9B9C5D29-7982-49F6-8DFE-6CAFEC59F7CC}"/>
    <cellStyle name="Millares 10 7 6" xfId="4477" xr:uid="{6F1538A5-F0FA-4261-8642-7B4AB75DC898}"/>
    <cellStyle name="Millares 10 7 7" xfId="5115" xr:uid="{2E1D1D37-1DF0-4F0C-8FBA-E2E13B2E252A}"/>
    <cellStyle name="Millares 10 8" xfId="1404" xr:uid="{B1F3D05B-E435-49BC-99A6-D8FE5A28D35A}"/>
    <cellStyle name="Millares 10 8 2" xfId="2078" xr:uid="{F5365146-E16D-4091-8D6D-5DE7DF9F0C78}"/>
    <cellStyle name="Millares 10 8 3" xfId="2721" xr:uid="{E58ACF1A-2707-4ECB-B9FA-C0B6C617A746}"/>
    <cellStyle name="Millares 10 8 4" xfId="3369" xr:uid="{FC424B11-8B37-4EEC-9905-2771B32ECF85}"/>
    <cellStyle name="Millares 10 8 5" xfId="4023" xr:uid="{E7E8BEF4-D908-46C6-AB14-B6AF29BF16C1}"/>
    <cellStyle name="Millares 10 8 6" xfId="4662" xr:uid="{A99EB164-132C-4CCE-98AD-918EE65AC70B}"/>
    <cellStyle name="Millares 10 8 7" xfId="5306" xr:uid="{2BF3AFB4-7A29-41CB-8A4E-80C93EE3F17B}"/>
    <cellStyle name="Millares 10 9" xfId="1696" xr:uid="{EB9DF211-A792-4E98-BDAA-0AE3F05FCB73}"/>
    <cellStyle name="Millares 100" xfId="1640" xr:uid="{FCF0DDB8-1C07-4F97-A4A8-945A200BEE94}"/>
    <cellStyle name="Millares 100 11" xfId="11" xr:uid="{00000000-0005-0000-0000-000005000000}"/>
    <cellStyle name="Millares 100 11 2" xfId="191" xr:uid="{E4AB463A-7068-44E6-A360-7C379B4661BD}"/>
    <cellStyle name="Millares 100 11 2 2" xfId="229" xr:uid="{8FEDAD9A-ED1F-4664-BD49-1C29F6138B1A}"/>
    <cellStyle name="Millares 100 11 2 2 2" xfId="368" xr:uid="{390B73F5-19DB-430C-9C3D-92E99E8608C0}"/>
    <cellStyle name="Millares 100 11 2 2 2 2" xfId="6058" xr:uid="{39097BC6-ADCC-4D3D-B2D1-D358E51CAAE3}"/>
    <cellStyle name="Millares 100 11 2 2 2 2 2" xfId="7127" xr:uid="{E337B42C-1DA3-46FC-82C2-EB65124C4032}"/>
    <cellStyle name="Millares 100 11 2 2 2 3" xfId="6342" xr:uid="{3CFE6F08-8C16-4F0E-9436-F740007F940F}"/>
    <cellStyle name="Millares 100 11 2 2 2 3 2" xfId="7389" xr:uid="{6769B232-15A3-4FF1-9C18-2109924A8413}"/>
    <cellStyle name="Millares 100 11 2 2 2 4" xfId="6604" xr:uid="{81551C4B-F75D-4C24-8080-21FED315D0B0}"/>
    <cellStyle name="Millares 100 11 2 2 2 4 2" xfId="7651" xr:uid="{6240F2DA-A669-4C21-AE29-A177FC90E546}"/>
    <cellStyle name="Millares 100 11 2 2 2 5" xfId="5797" xr:uid="{240CBD37-36EF-41F7-A28D-0C09DDDB4B54}"/>
    <cellStyle name="Millares 100 11 2 2 2 6" xfId="6866" xr:uid="{998E6BAB-30E9-497A-B67F-43FBD8B05CCD}"/>
    <cellStyle name="Millares 100 11 2 2 2 7" xfId="657" xr:uid="{58E83D46-E5B7-414E-97A4-1C16C48B07B9}"/>
    <cellStyle name="Millares 100 11 2 2 3" xfId="5942" xr:uid="{6A6F620D-5BA8-4963-BF87-6F7FCD32A448}"/>
    <cellStyle name="Millares 100 11 2 2 3 2" xfId="7011" xr:uid="{59F8A9EA-75FE-4B2D-8A89-36444DBB533B}"/>
    <cellStyle name="Millares 100 11 2 2 4" xfId="6226" xr:uid="{35C60581-9FAD-4AAA-9B96-5BE51A29A6B5}"/>
    <cellStyle name="Millares 100 11 2 2 4 2" xfId="7273" xr:uid="{47516565-96D4-4BAA-A607-01988017D4B9}"/>
    <cellStyle name="Millares 100 11 2 2 5" xfId="6488" xr:uid="{2CADFB2F-8B62-4961-951A-B97FEC3D1DAA}"/>
    <cellStyle name="Millares 100 11 2 2 5 2" xfId="7535" xr:uid="{D8DC4781-E43F-4758-9732-926C23917957}"/>
    <cellStyle name="Millares 100 11 2 2 6" xfId="5681" xr:uid="{87621173-011E-4F64-B89C-23313759A176}"/>
    <cellStyle name="Millares 100 11 2 2 7" xfId="6750" xr:uid="{E20467D7-B0AA-49B4-8FC0-D253992202A7}"/>
    <cellStyle name="Millares 100 11 2 2 8" xfId="541" xr:uid="{6410519A-69FF-4E77-9375-F7A964FE8C2B}"/>
    <cellStyle name="Millares 100 11 2 3" xfId="331" xr:uid="{4BD6FBBD-AA18-4453-9BA7-DB158F36A858}"/>
    <cellStyle name="Millares 100 11 2 3 2" xfId="6021" xr:uid="{B182469C-7E34-4889-BAF4-5CCCCFA05408}"/>
    <cellStyle name="Millares 100 11 2 3 2 2" xfId="7090" xr:uid="{D90900D5-8FD2-4DA9-8449-70F82332590D}"/>
    <cellStyle name="Millares 100 11 2 3 3" xfId="6305" xr:uid="{911FA90C-F738-40AB-B009-6A20BC392C24}"/>
    <cellStyle name="Millares 100 11 2 3 3 2" xfId="7352" xr:uid="{F2188F36-4E9A-477B-9849-AA97C53BFE85}"/>
    <cellStyle name="Millares 100 11 2 3 4" xfId="6567" xr:uid="{65996A1B-8D1C-450D-83F4-F5B65A3B34F0}"/>
    <cellStyle name="Millares 100 11 2 3 4 2" xfId="7614" xr:uid="{B7640B6D-704D-4379-89C8-B79C766F9A74}"/>
    <cellStyle name="Millares 100 11 2 3 5" xfId="5760" xr:uid="{1A31A32D-0D84-4BF4-8C36-53937E906FC0}"/>
    <cellStyle name="Millares 100 11 2 3 6" xfId="6829" xr:uid="{90A34CE0-AE1A-46A0-9ACE-E94DD466DF57}"/>
    <cellStyle name="Millares 100 11 2 3 7" xfId="620" xr:uid="{87DEBEFB-75CA-4FC2-A3AC-71B54F2816C0}"/>
    <cellStyle name="Millares 100 11 2 4" xfId="5905" xr:uid="{9C5E75B7-F9EE-44E5-A52C-EB30DEF47FFC}"/>
    <cellStyle name="Millares 100 11 2 4 2" xfId="6974" xr:uid="{89F28541-FDC6-4C22-9AE9-557A5D9DECBC}"/>
    <cellStyle name="Millares 100 11 2 5" xfId="6189" xr:uid="{58978162-3FD3-4C91-A3FC-269A433B1409}"/>
    <cellStyle name="Millares 100 11 2 5 2" xfId="7236" xr:uid="{F81E5901-5A4E-44D5-AF49-562F46F9D122}"/>
    <cellStyle name="Millares 100 11 2 6" xfId="6451" xr:uid="{1F85F704-7676-482D-A548-D2BD83E187CB}"/>
    <cellStyle name="Millares 100 11 2 6 2" xfId="7498" xr:uid="{C7D046A8-D154-4B76-B4DD-B15D779ADA61}"/>
    <cellStyle name="Millares 100 11 2 7" xfId="5644" xr:uid="{ADE4279E-25CB-4A45-8E74-CEB085477A68}"/>
    <cellStyle name="Millares 100 11 2 8" xfId="6713" xr:uid="{970C0A89-6BAE-4956-81E6-E97BEFAE38E2}"/>
    <cellStyle name="Millares 100 11 2 9" xfId="504" xr:uid="{57115112-1BCB-40FB-BDEB-3DEA8CAD3E24}"/>
    <cellStyle name="Millares 100 11 3" xfId="211" xr:uid="{B1452E72-EF01-43F4-BDF4-3901A058E7EC}"/>
    <cellStyle name="Millares 100 11 3 2" xfId="350" xr:uid="{8F100EEE-E015-46D9-9FBC-58387F5CF39F}"/>
    <cellStyle name="Millares 100 11 3 2 2" xfId="6040" xr:uid="{86300CDA-D281-4A86-BA7F-62F089168FA9}"/>
    <cellStyle name="Millares 100 11 3 2 2 2" xfId="7109" xr:uid="{5F2E9365-9D42-4EE7-B81A-57FC4C7435ED}"/>
    <cellStyle name="Millares 100 11 3 2 3" xfId="6324" xr:uid="{55A2F1FD-475F-400D-B183-250113128C42}"/>
    <cellStyle name="Millares 100 11 3 2 3 2" xfId="7371" xr:uid="{68FD3433-26A4-4D12-8154-660E46191DBC}"/>
    <cellStyle name="Millares 100 11 3 2 4" xfId="6586" xr:uid="{66B7EC33-779B-4F6D-857F-8B01DAF9E2A1}"/>
    <cellStyle name="Millares 100 11 3 2 4 2" xfId="7633" xr:uid="{4447023E-9289-4071-ACD7-25A6663AA6DE}"/>
    <cellStyle name="Millares 100 11 3 2 5" xfId="5779" xr:uid="{DF1CA2BE-5289-48EF-B651-8683EEE495F7}"/>
    <cellStyle name="Millares 100 11 3 2 6" xfId="6848" xr:uid="{6714B0DF-45BC-477A-9780-DF53166A6C85}"/>
    <cellStyle name="Millares 100 11 3 2 7" xfId="639" xr:uid="{E4AF4B46-F242-4114-B04F-84D3FF9CB476}"/>
    <cellStyle name="Millares 100 11 3 3" xfId="5924" xr:uid="{B2D1ACDD-43F8-4DBE-BB66-5F606379D4FA}"/>
    <cellStyle name="Millares 100 11 3 3 2" xfId="6993" xr:uid="{194C6C72-C68E-4565-97B7-1AFF21823A70}"/>
    <cellStyle name="Millares 100 11 3 4" xfId="6208" xr:uid="{55401B67-8CE3-455F-9DBA-65243B8E3BC1}"/>
    <cellStyle name="Millares 100 11 3 4 2" xfId="7255" xr:uid="{2438ABFA-2E3A-4E73-880A-20E179A1297D}"/>
    <cellStyle name="Millares 100 11 3 5" xfId="6470" xr:uid="{5E79D7B4-F0F7-466E-B060-81FD1B440D89}"/>
    <cellStyle name="Millares 100 11 3 5 2" xfId="7517" xr:uid="{0889CDEF-CE2A-431A-8B4A-FFBA9DF4D006}"/>
    <cellStyle name="Millares 100 11 3 6" xfId="5663" xr:uid="{33DB3294-0039-4C38-8412-641B3732CE4C}"/>
    <cellStyle name="Millares 100 11 3 7" xfId="6732" xr:uid="{9479A3BB-7E0C-4009-81C6-442E5776CF0F}"/>
    <cellStyle name="Millares 100 11 3 8" xfId="523" xr:uid="{6B8AB909-26A8-4501-879E-A33E9131D52F}"/>
    <cellStyle name="Millares 100 11 4" xfId="270" xr:uid="{83A1576D-E2FD-4F7A-B43B-5C57EA2F7464}"/>
    <cellStyle name="Millares 100 11 4 2" xfId="391" xr:uid="{4D23FA91-C3E9-40EA-9568-462535122FBB}"/>
    <cellStyle name="Millares 100 11 4 2 2" xfId="6081" xr:uid="{9AC7A38F-162D-4061-B5E9-918088D1688B}"/>
    <cellStyle name="Millares 100 11 4 2 2 2" xfId="7150" xr:uid="{6613FB24-61B1-4390-85B3-E3F942E1A8EF}"/>
    <cellStyle name="Millares 100 11 4 2 3" xfId="6365" xr:uid="{31CEAA9B-763D-4744-A163-8FE520DADFBE}"/>
    <cellStyle name="Millares 100 11 4 2 3 2" xfId="7412" xr:uid="{72CDCBD7-D6D6-43CB-A0BC-898D343CFB57}"/>
    <cellStyle name="Millares 100 11 4 2 4" xfId="6627" xr:uid="{668DD514-8C1B-450D-89E4-7627B74D9611}"/>
    <cellStyle name="Millares 100 11 4 2 4 2" xfId="7674" xr:uid="{4E50D6D0-BC2E-4EF6-BC05-C717A8CC4E3C}"/>
    <cellStyle name="Millares 100 11 4 2 5" xfId="5820" xr:uid="{B3D58DE0-782E-4C92-8E6D-3623A6236D62}"/>
    <cellStyle name="Millares 100 11 4 2 6" xfId="6889" xr:uid="{83A408D0-0097-4924-9E3A-23305163BA66}"/>
    <cellStyle name="Millares 100 11 4 2 7" xfId="680" xr:uid="{D6D9AC74-57A5-4EB3-81FC-1075E6B1E917}"/>
    <cellStyle name="Millares 100 11 4 3" xfId="5965" xr:uid="{FBA38611-4E4A-4221-BCA8-7C4F77B7FC89}"/>
    <cellStyle name="Millares 100 11 4 3 2" xfId="7034" xr:uid="{F861B767-3352-45F7-A546-310F823E05C8}"/>
    <cellStyle name="Millares 100 11 4 4" xfId="6249" xr:uid="{2DA21B5D-DEFD-467F-BB95-87172C26EE12}"/>
    <cellStyle name="Millares 100 11 4 4 2" xfId="7296" xr:uid="{6D40879D-0361-42CF-B72B-56965D163E2A}"/>
    <cellStyle name="Millares 100 11 4 5" xfId="6511" xr:uid="{FD2B475A-EA64-4A68-A4CB-6364153F1B16}"/>
    <cellStyle name="Millares 100 11 4 5 2" xfId="7558" xr:uid="{BD70134A-C2B6-459A-ABDB-3CD8FB5A75D0}"/>
    <cellStyle name="Millares 100 11 4 6" xfId="5704" xr:uid="{C50DE904-A3CF-4E3F-A4CA-AB03B9BA5AE9}"/>
    <cellStyle name="Millares 100 11 4 7" xfId="6773" xr:uid="{93A19B9C-C424-4317-9881-1AEEF04F2894}"/>
    <cellStyle name="Millares 100 11 4 8" xfId="564" xr:uid="{D8232F46-76EE-47AE-9E7F-BE86CDA2F822}"/>
    <cellStyle name="Millares 100 11 5" xfId="305" xr:uid="{FECAFEFF-0155-43E6-A54F-C868369EC211}"/>
    <cellStyle name="Millares 100 11 5 2" xfId="421" xr:uid="{84325D3F-12E5-4D0D-AEC4-E54EF8F490F8}"/>
    <cellStyle name="Millares 100 11 5 2 2" xfId="6111" xr:uid="{0E24CC4B-55E6-426B-BEDA-197BC20F8109}"/>
    <cellStyle name="Millares 100 11 5 2 2 2" xfId="7180" xr:uid="{5C0B1192-24D0-4119-8A4D-C2EA9E80E003}"/>
    <cellStyle name="Millares 100 11 5 2 3" xfId="6395" xr:uid="{EE177004-1217-4D7F-B8FA-803DAEEAB8D3}"/>
    <cellStyle name="Millares 100 11 5 2 3 2" xfId="7442" xr:uid="{221A71CF-1162-4BB9-9B82-A9AE0B8E48D7}"/>
    <cellStyle name="Millares 100 11 5 2 4" xfId="6657" xr:uid="{FD44F86C-2DFF-4660-A546-1C1EF39CA665}"/>
    <cellStyle name="Millares 100 11 5 2 4 2" xfId="7704" xr:uid="{632ABDBB-69E9-4233-82BC-6E1E13B45A7A}"/>
    <cellStyle name="Millares 100 11 5 2 5" xfId="5850" xr:uid="{9C953685-B1DE-4915-AD76-E83B78D52AD9}"/>
    <cellStyle name="Millares 100 11 5 2 6" xfId="6919" xr:uid="{83219C16-4472-4D0D-B729-51CDBF2794C7}"/>
    <cellStyle name="Millares 100 11 5 2 7" xfId="710" xr:uid="{C443A986-582A-4F92-A62B-D5441AFF5464}"/>
    <cellStyle name="Millares 100 11 5 3" xfId="5995" xr:uid="{FF693F60-FD9A-44CD-878C-8207E3CDB8C0}"/>
    <cellStyle name="Millares 100 11 5 3 2" xfId="7064" xr:uid="{B2A701A0-919C-4FA4-B516-8E68469C0E5C}"/>
    <cellStyle name="Millares 100 11 5 4" xfId="6279" xr:uid="{73CF5F1C-4515-4DAF-AF0B-C81180F967C0}"/>
    <cellStyle name="Millares 100 11 5 4 2" xfId="7326" xr:uid="{D356E9A0-C0AA-44B8-AEAA-8F5C24FB3855}"/>
    <cellStyle name="Millares 100 11 5 5" xfId="6541" xr:uid="{E43C571C-ABA1-4636-936D-F59581D32351}"/>
    <cellStyle name="Millares 100 11 5 5 2" xfId="7588" xr:uid="{1C0F640B-E5F6-497C-A706-D7B4E5F06A17}"/>
    <cellStyle name="Millares 100 11 5 6" xfId="5734" xr:uid="{8DBD2C28-52DE-43E2-8A3A-C2703DED8CA3}"/>
    <cellStyle name="Millares 100 11 5 7" xfId="6803" xr:uid="{19C3B397-A3C0-411C-9997-4F3D18DF0E69}"/>
    <cellStyle name="Millares 100 11 5 8" xfId="594" xr:uid="{9471E723-A10C-45EF-A2F7-B1A2F1F92EC0}"/>
    <cellStyle name="Millares 100 11 6" xfId="149" xr:uid="{2E66D33D-120D-42E5-994D-036B02301AE8}"/>
    <cellStyle name="Millares 100 11 6 2" xfId="5886" xr:uid="{4E123A1F-BCE8-4B80-8DBC-BBF19A844A2A}"/>
    <cellStyle name="Millares 100 11 6 2 2" xfId="6955" xr:uid="{BE1A710B-C631-4CC6-805D-889DB1BD40D3}"/>
    <cellStyle name="Millares 100 11 6 3" xfId="6170" xr:uid="{1D33F442-8409-4A67-8E25-ADAEBF35D4A6}"/>
    <cellStyle name="Millares 100 11 6 3 2" xfId="7217" xr:uid="{6408959E-37A4-44F1-8D77-C719383DF37F}"/>
    <cellStyle name="Millares 100 11 6 4" xfId="6432" xr:uid="{EEA3BB26-3D8D-426E-BB49-F42AFC8C0FEA}"/>
    <cellStyle name="Millares 100 11 6 4 2" xfId="7479" xr:uid="{57740412-A41C-40D4-842F-ECFEFB66590E}"/>
    <cellStyle name="Millares 100 11 6 5" xfId="5625" xr:uid="{7C8F4089-4A4D-4308-899A-2A9F6909556C}"/>
    <cellStyle name="Millares 100 11 6 6" xfId="6694" xr:uid="{AFD01FF7-F56E-40E1-B0D3-2FD150322CF3}"/>
    <cellStyle name="Millares 100 11 6 7" xfId="485" xr:uid="{17917714-63DC-48D6-8C54-5211D01FC6B1}"/>
    <cellStyle name="Millares 100 11 7" xfId="138" xr:uid="{2AE8E5E6-20BB-4D49-B14D-0B5E4B3FA4EA}"/>
    <cellStyle name="Millares 100 11 7 2" xfId="5875" xr:uid="{F835AFE1-A5C7-4813-B841-C79480F33FE6}"/>
    <cellStyle name="Millares 100 11 7 2 2" xfId="6944" xr:uid="{1A0A2676-E763-4AD4-BC2C-930F9BC65F61}"/>
    <cellStyle name="Millares 100 11 7 3" xfId="6159" xr:uid="{F5D56B4B-08B2-49F9-973C-2C94D9DF3FC2}"/>
    <cellStyle name="Millares 100 11 7 3 2" xfId="7206" xr:uid="{312A7EA2-C898-48C6-B841-658F2FD4C16A}"/>
    <cellStyle name="Millares 100 11 7 4" xfId="6421" xr:uid="{4A0C6716-29EB-4069-9258-1F81DCA268BC}"/>
    <cellStyle name="Millares 100 11 7 4 2" xfId="7468" xr:uid="{6B3F7976-4A6C-4545-922F-CD42B108049F}"/>
    <cellStyle name="Millares 100 11 7 5" xfId="5614" xr:uid="{00D0F487-7470-4009-B49F-FA23DC9AF0CA}"/>
    <cellStyle name="Millares 100 11 7 6" xfId="6683" xr:uid="{98252001-2073-4FEB-9F92-E50C6B0DAC95}"/>
    <cellStyle name="Millares 100 11 7 7" xfId="474" xr:uid="{C0B1FDD8-7274-427A-8E59-D4ADC0EF89DB}"/>
    <cellStyle name="Millares 100 11 8" xfId="5276" xr:uid="{109F7836-A784-4686-8093-DBA03637EE75}"/>
    <cellStyle name="Millares 100 2" xfId="2275" xr:uid="{77F8E294-E6A4-47E5-8F7C-174B43E8B40C}"/>
    <cellStyle name="Millares 100 3" xfId="2918" xr:uid="{3FF57490-E9E5-4DD9-B2FA-02218100CDD6}"/>
    <cellStyle name="Millares 100 4" xfId="3567" xr:uid="{FF709BAB-7240-43C5-A247-422AE7810020}"/>
    <cellStyle name="Millares 100 5" xfId="4221" xr:uid="{8F591164-1F0C-470C-B1C3-78FF29086B5C}"/>
    <cellStyle name="Millares 100 6" xfId="4860" xr:uid="{A507E8FF-217F-4359-808D-44BC648A54ED}"/>
    <cellStyle name="Millares 100 7" xfId="5504" xr:uid="{EC162799-FC8B-4DA5-B2EB-780AB8C1BC2C}"/>
    <cellStyle name="Millares 101" xfId="1649" xr:uid="{E172DB1B-1F20-41C3-A8D1-15EE6E8CE3EC}"/>
    <cellStyle name="Millares 101 2" xfId="2285" xr:uid="{E7FFD5D5-BCAB-4B7A-A00E-883B11647E58}"/>
    <cellStyle name="Millares 101 3" xfId="2929" xr:uid="{186C8DE6-F3C4-4EA9-AFFD-5582E4311007}"/>
    <cellStyle name="Millares 101 4" xfId="3578" xr:uid="{DA7E2269-BA09-4376-96F4-1F67242CE96D}"/>
    <cellStyle name="Millares 101 5" xfId="4232" xr:uid="{1E813278-BB9A-4A15-BE25-6F59F49B5134}"/>
    <cellStyle name="Millares 101 6" xfId="4871" xr:uid="{C27ECA30-DF1A-4FBE-998A-CAC1808714C8}"/>
    <cellStyle name="Millares 101 7" xfId="5515" xr:uid="{54087ECD-AD79-42CE-B010-627808AFF39F}"/>
    <cellStyle name="Millares 102" xfId="1645" xr:uid="{F54B3A69-0C44-418C-BB43-B7E4295ABB2C}"/>
    <cellStyle name="Millares 102 2" xfId="2281" xr:uid="{55E47142-590E-4E6A-BBE8-1DC53B67B52F}"/>
    <cellStyle name="Millares 102 3" xfId="2925" xr:uid="{2A1F0731-FF74-483E-812C-A95F4F7280CA}"/>
    <cellStyle name="Millares 102 4" xfId="3574" xr:uid="{137BBDA5-871F-4E2A-8FB0-00EDFD2E8981}"/>
    <cellStyle name="Millares 102 5" xfId="4228" xr:uid="{E605A463-397C-4C31-B2A8-6402ECA87040}"/>
    <cellStyle name="Millares 102 6" xfId="4867" xr:uid="{065A05F9-5A66-454C-8EF6-C22EB9C5403C}"/>
    <cellStyle name="Millares 102 7" xfId="5511" xr:uid="{7161604B-5D29-44D5-A9F3-CF437FA085E5}"/>
    <cellStyle name="Millares 103" xfId="1644" xr:uid="{A3FB2925-48DE-46DD-B0AE-67A91F8DD6B4}"/>
    <cellStyle name="Millares 103 2" xfId="2280" xr:uid="{9F5F4FD8-E757-4F37-8425-4D96BB09F0D0}"/>
    <cellStyle name="Millares 103 3" xfId="2924" xr:uid="{21F1E076-0D08-4677-8766-36B1AF093518}"/>
    <cellStyle name="Millares 103 4" xfId="3573" xr:uid="{E7FBF142-10F2-4D62-AF5C-835030019BD5}"/>
    <cellStyle name="Millares 103 5" xfId="4227" xr:uid="{6FF0C98E-D97D-46A0-AA6B-0DAD5C60CFCA}"/>
    <cellStyle name="Millares 103 6" xfId="4866" xr:uid="{1DEE171A-255B-48D9-9056-F17C31B6E11A}"/>
    <cellStyle name="Millares 103 7" xfId="5510" xr:uid="{78D94277-CD6F-40D6-B135-92DFD76244BC}"/>
    <cellStyle name="Millares 104" xfId="1646" xr:uid="{17203FC1-2778-4A5E-8986-09473425851E}"/>
    <cellStyle name="Millares 104 2" xfId="2282" xr:uid="{B98ED0B8-A523-441F-90CA-2495D3FC742F}"/>
    <cellStyle name="Millares 104 3" xfId="2926" xr:uid="{2E1ABFC2-116F-4527-BE6C-37ECD5EE7E0A}"/>
    <cellStyle name="Millares 104 4" xfId="3575" xr:uid="{BC16DD1D-C2FD-43AE-A8B9-6B3C21E8C23C}"/>
    <cellStyle name="Millares 104 5" xfId="4229" xr:uid="{2F7576A6-B40D-4A5E-BE61-2D3A8FE3CCAE}"/>
    <cellStyle name="Millares 104 6" xfId="4868" xr:uid="{1E7D6514-2A7A-4AF9-B9DE-0F7059DDC200}"/>
    <cellStyle name="Millares 104 7" xfId="5512" xr:uid="{4E8D1DFC-F944-4537-953E-4C0F59761489}"/>
    <cellStyle name="Millares 105" xfId="1643" xr:uid="{2994066E-5D7B-41D9-AD36-F7523F3B6888}"/>
    <cellStyle name="Millares 105 2" xfId="2279" xr:uid="{50F0B2E9-C840-45B8-AA0B-0F9D10E5BFA1}"/>
    <cellStyle name="Millares 105 3" xfId="2923" xr:uid="{F91EBB1B-95DB-4B64-874F-5DCA518006CC}"/>
    <cellStyle name="Millares 105 4" xfId="3572" xr:uid="{C4698E62-B679-4CF1-BEE2-183E19392E13}"/>
    <cellStyle name="Millares 105 5" xfId="4226" xr:uid="{126D28C8-AE47-4C69-A8F4-1497ACD9B7F1}"/>
    <cellStyle name="Millares 105 6" xfId="4865" xr:uid="{34155240-7AB2-4A17-AF18-8A7BE19F5BD7}"/>
    <cellStyle name="Millares 105 7" xfId="5509" xr:uid="{84C4CDF0-5400-464D-890F-986E2478CB0E}"/>
    <cellStyle name="Millares 106" xfId="1647" xr:uid="{DE7173BC-9B54-4B52-B106-C22457074DFD}"/>
    <cellStyle name="Millares 106 2" xfId="2283" xr:uid="{C21DCC9C-76CC-46EA-AA1C-E57A4C724EBE}"/>
    <cellStyle name="Millares 106 3" xfId="2927" xr:uid="{95C27922-2E2B-4BC1-90D5-761B23D4ED14}"/>
    <cellStyle name="Millares 106 4" xfId="3576" xr:uid="{3C89294C-DF50-4D45-A80C-E9E2C8E3A117}"/>
    <cellStyle name="Millares 106 5" xfId="4230" xr:uid="{C4D635DB-8C1D-4B80-8F9A-3C4ADF256727}"/>
    <cellStyle name="Millares 106 6" xfId="4869" xr:uid="{15396488-7C6C-4746-840D-F39E3F40E323}"/>
    <cellStyle name="Millares 106 7" xfId="5513" xr:uid="{1938FE26-73B2-432D-A610-B7E63F0FB4BA}"/>
    <cellStyle name="Millares 107" xfId="1654" xr:uid="{8846A30B-A96C-49DA-A7E7-05C8C0DD5336}"/>
    <cellStyle name="Millares 107 2" xfId="2290" xr:uid="{EF6F0DE0-E3C3-4F59-BF16-B6A4EA13ED92}"/>
    <cellStyle name="Millares 107 3" xfId="2934" xr:uid="{5B53B02E-5648-4057-8D37-96C7EBF17A1B}"/>
    <cellStyle name="Millares 107 4" xfId="3583" xr:uid="{092EAE30-A9E6-4E00-AE9E-EF5336D090A8}"/>
    <cellStyle name="Millares 107 5" xfId="4237" xr:uid="{8C468A4A-6C03-4281-A597-7CE49000B435}"/>
    <cellStyle name="Millares 107 6" xfId="4876" xr:uid="{CF5BA55D-A89B-4D4C-A9BC-F47E3EE3A7A2}"/>
    <cellStyle name="Millares 107 7" xfId="5520" xr:uid="{498AA729-AA2C-49FF-A15B-ACC9CFB663B4}"/>
    <cellStyle name="Millares 108" xfId="1650" xr:uid="{BC5E5C6B-EC0C-4C4A-B9CD-133FCDE53B13}"/>
    <cellStyle name="Millares 108 2" xfId="2286" xr:uid="{7C2C44EF-5250-4A4C-B59A-397F34E1D0B7}"/>
    <cellStyle name="Millares 108 3" xfId="2930" xr:uid="{EE512FD3-3670-4774-810D-33BD1ABFA647}"/>
    <cellStyle name="Millares 108 4" xfId="3579" xr:uid="{85F4DACA-8E99-445C-8BE5-28BB7FC58647}"/>
    <cellStyle name="Millares 108 5" xfId="4233" xr:uid="{5CF3FA9E-1CDD-4FB6-9F20-0AD198898AEA}"/>
    <cellStyle name="Millares 108 6" xfId="4872" xr:uid="{A406A3DD-91B1-49C3-A1E2-1378BDA6482B}"/>
    <cellStyle name="Millares 108 7" xfId="5516" xr:uid="{D5051ED0-2062-4958-BDD4-6C91EBF24C5B}"/>
    <cellStyle name="Millares 109" xfId="1648" xr:uid="{E4640E16-2D93-45B6-8A72-511066AFDC43}"/>
    <cellStyle name="Millares 109 2" xfId="2284" xr:uid="{DF4E9B94-6058-49AB-AD20-132D1DEAB662}"/>
    <cellStyle name="Millares 109 3" xfId="2928" xr:uid="{0E408E84-D141-4049-8FB8-D9B2AF9A591B}"/>
    <cellStyle name="Millares 109 4" xfId="3577" xr:uid="{979D968E-AD26-4923-AF04-3D4DD1368208}"/>
    <cellStyle name="Millares 109 5" xfId="4231" xr:uid="{95717941-3CE8-4675-A391-C842083C6F22}"/>
    <cellStyle name="Millares 109 6" xfId="4870" xr:uid="{E991CA74-F5D5-4416-A6AC-25EDCC59F3A9}"/>
    <cellStyle name="Millares 109 7" xfId="5514" xr:uid="{408C4664-5532-4CC0-835E-13F6D77AAC00}"/>
    <cellStyle name="Millares 11" xfId="182" xr:uid="{7F32710A-92BF-4502-BDC4-E2068C2156B6}"/>
    <cellStyle name="Millares 11 10" xfId="1699" xr:uid="{689510D0-0D7C-4911-AAD7-7D2708029D31}"/>
    <cellStyle name="Millares 11 11" xfId="2338" xr:uid="{B7CBE66C-0300-4D95-BABD-861FB5A1852C}"/>
    <cellStyle name="Millares 11 12" xfId="2986" xr:uid="{C2AA6B7C-EE80-4B1A-8A75-7EAFF15C17FB}"/>
    <cellStyle name="Millares 11 13" xfId="3641" xr:uid="{5A48A173-F3E3-4067-940F-EC376CAA6CC6}"/>
    <cellStyle name="Millares 11 14" xfId="4279" xr:uid="{F2F08E9E-BAC1-417B-AD91-68DD355DF0A4}"/>
    <cellStyle name="Millares 11 15" xfId="4917" xr:uid="{548367C1-F7E9-412D-9DD4-6FF7D673787A}"/>
    <cellStyle name="Millares 11 16" xfId="5534" xr:uid="{F172B223-6A15-431C-BF98-C0B30FAC8DA2}"/>
    <cellStyle name="Millares 11 17" xfId="5561" xr:uid="{EFE9D1C8-FA04-492E-97D7-2A248A8F82AE}"/>
    <cellStyle name="Millares 11 18" xfId="843" xr:uid="{3E810B67-E431-46F0-9FE0-4D0186D11B4A}"/>
    <cellStyle name="Millares 11 2" xfId="844" xr:uid="{46FA434B-F522-409C-9938-83858875C5BE}"/>
    <cellStyle name="Millares 11 2 10" xfId="2987" xr:uid="{25B4C7D5-6CCA-456F-95F1-79AAD1808A2B}"/>
    <cellStyle name="Millares 11 2 11" xfId="3642" xr:uid="{F76A92A8-5A62-49E5-BAF9-99A7A202D664}"/>
    <cellStyle name="Millares 11 2 12" xfId="4280" xr:uid="{67DABDC4-8D84-4991-80A9-AECFC672BC76}"/>
    <cellStyle name="Millares 11 2 13" xfId="4918" xr:uid="{00C5598C-EC5D-4ABE-A33F-ACBFEB221705}"/>
    <cellStyle name="Millares 11 2 14" xfId="5560" xr:uid="{0ADC1DC4-D25A-4748-B943-8B5473CEE623}"/>
    <cellStyle name="Millares 11 2 2" xfId="845" xr:uid="{8B607E4D-FA94-4057-9B9E-E4908D0CFD35}"/>
    <cellStyle name="Millares 11 2 2 2" xfId="1117" xr:uid="{8978AC11-4B5B-4F02-B220-BADF92BEAA18}"/>
    <cellStyle name="Millares 11 2 2 2 2" xfId="1807" xr:uid="{4B1AAF96-E012-4FA6-AB01-6E78BEAEDD9E}"/>
    <cellStyle name="Millares 11 2 2 2 3" xfId="2447" xr:uid="{EAD65478-7C14-4120-BB2E-97DD0B7A460B}"/>
    <cellStyle name="Millares 11 2 2 2 4" xfId="3094" xr:uid="{7E8CDCFA-7BD6-47AA-91A5-3B7C01E40D36}"/>
    <cellStyle name="Millares 11 2 2 2 5" xfId="3749" xr:uid="{6F5111A2-555B-4819-805F-8AE49A6854B3}"/>
    <cellStyle name="Millares 11 2 2 2 6" xfId="4387" xr:uid="{0C711CBE-D06F-4E80-9140-1EB1BA442ECB}"/>
    <cellStyle name="Millares 11 2 2 2 7" xfId="5025" xr:uid="{21517288-C930-4537-9F21-A546065D57F7}"/>
    <cellStyle name="Millares 11 2 2 3" xfId="1175" xr:uid="{A7CD8EC0-BE9F-41C8-9041-5241A3B88D88}"/>
    <cellStyle name="Millares 11 2 2 3 2" xfId="1859" xr:uid="{4C951B58-B8D4-4CD6-ACA2-AA76D4DBBE03}"/>
    <cellStyle name="Millares 11 2 2 3 3" xfId="2499" xr:uid="{B1E1EF48-BD39-4764-9E16-C989B43BE2C7}"/>
    <cellStyle name="Millares 11 2 2 3 4" xfId="3146" xr:uid="{1A676BCB-979D-47D6-BF28-E3FC06C00E46}"/>
    <cellStyle name="Millares 11 2 2 3 5" xfId="3801" xr:uid="{C87275E3-0ADE-4E82-86CF-22C56A78469C}"/>
    <cellStyle name="Millares 11 2 2 3 6" xfId="4439" xr:uid="{810962FD-9BFD-4B5D-B438-3A39356301BF}"/>
    <cellStyle name="Millares 11 2 2 3 7" xfId="5077" xr:uid="{B95177BD-664C-4B23-A365-D6D2045397F6}"/>
    <cellStyle name="Millares 11 2 2 4" xfId="1701" xr:uid="{181368C8-2816-4153-BABE-E65C4B721B1F}"/>
    <cellStyle name="Millares 11 2 2 5" xfId="2340" xr:uid="{7A5D1134-430E-440F-AA4A-D6C647C9661E}"/>
    <cellStyle name="Millares 11 2 2 6" xfId="2988" xr:uid="{E094B085-C0F1-47F0-9D56-370651678BDA}"/>
    <cellStyle name="Millares 11 2 2 7" xfId="3643" xr:uid="{847105E3-F47F-407F-B95F-5B9E03859768}"/>
    <cellStyle name="Millares 11 2 2 8" xfId="4281" xr:uid="{9F0F1BDC-321B-4CD9-92F8-D63EFE31E184}"/>
    <cellStyle name="Millares 11 2 2 9" xfId="4919" xr:uid="{4572778A-1B5D-45AA-B523-2CC5EF8ED67D}"/>
    <cellStyle name="Millares 11 2 3" xfId="846" xr:uid="{F017E7B0-57C8-4309-9F34-1136C57BCF09}"/>
    <cellStyle name="Millares 11 2 4" xfId="798" xr:uid="{89B8A6E1-953D-41FF-B846-10EE319FF43B}"/>
    <cellStyle name="Millares 11 2 4 2" xfId="1678" xr:uid="{F83C504C-0EA7-4AA1-A5E3-B1323C00425B}"/>
    <cellStyle name="Millares 11 2 4 3" xfId="2316" xr:uid="{C7DF5922-DEA5-4C73-B174-734029ABF396}"/>
    <cellStyle name="Millares 11 2 4 4" xfId="2965" xr:uid="{5CE0F190-0984-4115-BDD9-21711F08EF39}"/>
    <cellStyle name="Millares 11 2 4 5" xfId="3620" xr:uid="{4EE5563A-4362-4FE6-ABC2-1B08A173313A}"/>
    <cellStyle name="Millares 11 2 4 6" xfId="4258" xr:uid="{1EBFD0EA-6665-4E52-AA14-784BE7A0E6F9}"/>
    <cellStyle name="Millares 11 2 4 7" xfId="4896" xr:uid="{717DF00F-C33B-43E1-A7B6-C1C72C551992}"/>
    <cellStyle name="Millares 11 2 5" xfId="1051" xr:uid="{1D79F705-BF31-431D-9039-86F0D9E743FF}"/>
    <cellStyle name="Millares 11 2 5 2" xfId="1752" xr:uid="{8242C30B-CCAE-4785-8D7B-D46D64507F9A}"/>
    <cellStyle name="Millares 11 2 5 3" xfId="2392" xr:uid="{FBFB622C-73F2-4363-B84D-CAD26F849865}"/>
    <cellStyle name="Millares 11 2 5 4" xfId="3039" xr:uid="{5E7F105C-7BB3-4678-87AE-EE755C8CF9F2}"/>
    <cellStyle name="Millares 11 2 5 5" xfId="3694" xr:uid="{EE0F3CF8-56E9-462C-85E1-FAA5DB7811A5}"/>
    <cellStyle name="Millares 11 2 5 6" xfId="4332" xr:uid="{D9028AF4-4EA9-440D-9D4A-73B2EAF1E784}"/>
    <cellStyle name="Millares 11 2 5 7" xfId="4970" xr:uid="{D96041C3-6C26-41A5-BAA9-5FF41CD1B53E}"/>
    <cellStyle name="Millares 11 2 6" xfId="1222" xr:uid="{C91C26B8-D1F0-4AB3-8F1F-95A46425E746}"/>
    <cellStyle name="Millares 11 2 6 2" xfId="1904" xr:uid="{8EDBBF87-9FB5-4FA3-B7B5-4B288B1FC821}"/>
    <cellStyle name="Millares 11 2 6 3" xfId="2544" xr:uid="{AE1DBFE0-59E9-4041-80D6-E45A44E2EA42}"/>
    <cellStyle name="Millares 11 2 6 4" xfId="3191" xr:uid="{037C39E2-F282-4F2F-91C7-1CD0FCCBF142}"/>
    <cellStyle name="Millares 11 2 6 5" xfId="3846" xr:uid="{86D756DF-0519-48DB-B0D6-67D4A7E977DA}"/>
    <cellStyle name="Millares 11 2 6 6" xfId="4484" xr:uid="{0F038447-E015-4460-A8FE-00CE87BD1594}"/>
    <cellStyle name="Millares 11 2 6 7" xfId="5122" xr:uid="{FD8A87A8-0461-4538-AD18-AC55B9F93F2B}"/>
    <cellStyle name="Millares 11 2 7" xfId="1392" xr:uid="{E0C6F973-4E61-43F5-A8C8-993980A9CC17}"/>
    <cellStyle name="Millares 11 2 7 2" xfId="2067" xr:uid="{0FB7A4F7-BD81-475F-A662-0E5CF592AFC4}"/>
    <cellStyle name="Millares 11 2 7 3" xfId="2710" xr:uid="{F9081239-FF03-410B-975E-D13250560040}"/>
    <cellStyle name="Millares 11 2 7 4" xfId="3358" xr:uid="{5CEFB2C6-0C06-4ADC-9D6A-4426A1820FE2}"/>
    <cellStyle name="Millares 11 2 7 5" xfId="4012" xr:uid="{864912F6-8920-401E-9513-A9034A4B0165}"/>
    <cellStyle name="Millares 11 2 7 6" xfId="4651" xr:uid="{86A12370-5A09-4E11-9A00-01230E908D29}"/>
    <cellStyle name="Millares 11 2 7 7" xfId="5295" xr:uid="{65A94813-794C-471A-A2EC-14E6C22181CC}"/>
    <cellStyle name="Millares 11 2 8" xfId="1700" xr:uid="{C3CB7097-CBEE-4334-BDD8-AED1B045C9A7}"/>
    <cellStyle name="Millares 11 2 9" xfId="2339" xr:uid="{70C91D7E-D3C3-48C9-BEA9-21E6C8544903}"/>
    <cellStyle name="Millares 11 3" xfId="847" xr:uid="{3CE4E53C-45AA-46A7-88EC-3D11E5A9CD92}"/>
    <cellStyle name="Millares 11 3 10" xfId="4282" xr:uid="{9C9CA5CF-3432-41E8-AB74-962779CBC3FE}"/>
    <cellStyle name="Millares 11 3 11" xfId="4920" xr:uid="{CB1B29F3-6A15-4B46-B9EA-F250EB7B930D}"/>
    <cellStyle name="Millares 11 3 2" xfId="1118" xr:uid="{BF930B22-4283-4140-9735-2788517FDFD3}"/>
    <cellStyle name="Millares 11 3 2 2" xfId="1808" xr:uid="{421F3E1C-6945-483C-A7BC-7D21F2F25A29}"/>
    <cellStyle name="Millares 11 3 2 3" xfId="2448" xr:uid="{C40CB9E9-6A07-47A7-B02F-21EB1A483CDA}"/>
    <cellStyle name="Millares 11 3 2 4" xfId="3095" xr:uid="{8A12DE8A-1F4D-468A-84FA-70AD6C956C28}"/>
    <cellStyle name="Millares 11 3 2 5" xfId="3750" xr:uid="{1364303D-C201-4C4F-B33B-BDDB1C3E6DEC}"/>
    <cellStyle name="Millares 11 3 2 6" xfId="4388" xr:uid="{1E9E819A-758C-4CFB-BF96-ECBB099DCD0B}"/>
    <cellStyle name="Millares 11 3 2 7" xfId="5026" xr:uid="{E7C2812E-57C8-469B-9C05-DF26E421B35A}"/>
    <cellStyle name="Millares 11 3 3" xfId="1176" xr:uid="{522A8C17-5B71-4B6D-AE97-30169AE9129A}"/>
    <cellStyle name="Millares 11 3 3 2" xfId="1860" xr:uid="{A7872A23-0073-49CC-8DD2-E871F732D73D}"/>
    <cellStyle name="Millares 11 3 3 3" xfId="2500" xr:uid="{E4B7FC41-EA1E-4465-8B33-C19A2B61CAC1}"/>
    <cellStyle name="Millares 11 3 3 4" xfId="3147" xr:uid="{B1F40621-30A9-41CE-93BD-A047C706EC1C}"/>
    <cellStyle name="Millares 11 3 3 5" xfId="3802" xr:uid="{F9AC1C26-6D61-4600-A489-65032E146D97}"/>
    <cellStyle name="Millares 11 3 3 6" xfId="4440" xr:uid="{65AD4FF3-641C-4D86-B521-F3AA3DF6AB91}"/>
    <cellStyle name="Millares 11 3 3 7" xfId="5078" xr:uid="{32061DC9-4F5E-4987-8BAE-69BFB74B261D}"/>
    <cellStyle name="Millares 11 3 4" xfId="1223" xr:uid="{70FCFF33-8F57-4BCB-ACB1-019848D67DE4}"/>
    <cellStyle name="Millares 11 3 4 2" xfId="1905" xr:uid="{E8D7FC9B-5600-4C6D-97B5-80F16595F5F4}"/>
    <cellStyle name="Millares 11 3 4 3" xfId="2545" xr:uid="{048894B4-BD92-4BBF-9106-45049886ACD7}"/>
    <cellStyle name="Millares 11 3 4 4" xfId="3192" xr:uid="{5DBE27EE-7498-4675-A0D6-F75C0BE0C4D9}"/>
    <cellStyle name="Millares 11 3 4 5" xfId="3847" xr:uid="{D3D7B759-35BD-423D-A72D-2CA3860D9553}"/>
    <cellStyle name="Millares 11 3 4 6" xfId="4485" xr:uid="{CE1B53D6-AA51-4BC0-9161-E7E7FB389301}"/>
    <cellStyle name="Millares 11 3 4 7" xfId="5123" xr:uid="{13F51549-C86F-4860-9E39-4C5131C50F45}"/>
    <cellStyle name="Millares 11 3 5" xfId="1471" xr:uid="{773AAEDB-A7E6-4560-9C05-837CAE59E15F}"/>
    <cellStyle name="Millares 11 3 5 2" xfId="2143" xr:uid="{D57DF3C3-1B02-4F7C-BC3D-F7B791CAAE64}"/>
    <cellStyle name="Millares 11 3 5 3" xfId="2786" xr:uid="{1D98DF16-C3E4-44A0-A0A4-C439902B0A07}"/>
    <cellStyle name="Millares 11 3 5 4" xfId="3434" xr:uid="{EFABA190-1A6F-4431-A106-4532D5D32BD8}"/>
    <cellStyle name="Millares 11 3 5 5" xfId="4088" xr:uid="{200BEA7F-9449-41DF-8BA1-611AA6162DDB}"/>
    <cellStyle name="Millares 11 3 5 6" xfId="4727" xr:uid="{305B5D8B-B7EF-4151-B650-8A2A26ACA4C8}"/>
    <cellStyle name="Millares 11 3 5 7" xfId="5371" xr:uid="{5199DD03-EFFE-4570-B46A-3D81CC29F6FF}"/>
    <cellStyle name="Millares 11 3 6" xfId="1702" xr:uid="{CB9E3326-231F-42FB-A9D0-E38E27494697}"/>
    <cellStyle name="Millares 11 3 7" xfId="2341" xr:uid="{F74FEC37-38A2-48D0-9F28-1EC26613C72C}"/>
    <cellStyle name="Millares 11 3 8" xfId="2989" xr:uid="{99D0454F-1D61-40B6-8000-EEECB9D30117}"/>
    <cellStyle name="Millares 11 3 9" xfId="3644" xr:uid="{4CD46C57-C8DD-4A22-A3ED-E4C0AE102776}"/>
    <cellStyle name="Millares 11 4" xfId="848" xr:uid="{6693CB33-C933-4DBD-843E-9C36CDB038E1}"/>
    <cellStyle name="Millares 11 4 10" xfId="4283" xr:uid="{158BC6CC-47EA-4244-9001-79353829D188}"/>
    <cellStyle name="Millares 11 4 11" xfId="4921" xr:uid="{A87620EF-A6A2-43D3-B7D8-9979D749586D}"/>
    <cellStyle name="Millares 11 4 2" xfId="1119" xr:uid="{63361E60-C2CF-4F60-B0C4-186E46BFB409}"/>
    <cellStyle name="Millares 11 4 2 2" xfId="1809" xr:uid="{E5992515-46FE-4B00-AA8E-A364E88E4924}"/>
    <cellStyle name="Millares 11 4 2 3" xfId="2449" xr:uid="{C1EA7870-3BD3-45B3-8EF0-62E7B89AE1CC}"/>
    <cellStyle name="Millares 11 4 2 4" xfId="3096" xr:uid="{EDB58260-6C14-4B52-8454-D4BC87F057AB}"/>
    <cellStyle name="Millares 11 4 2 5" xfId="3751" xr:uid="{F6D7CAA4-BFA0-49CA-AD94-4033DAD11665}"/>
    <cellStyle name="Millares 11 4 2 6" xfId="4389" xr:uid="{C75B67AF-CDD4-43DC-B314-EE08DD7317A2}"/>
    <cellStyle name="Millares 11 4 2 7" xfId="5027" xr:uid="{064E67FB-C293-4B7A-93CB-7FAF888776F4}"/>
    <cellStyle name="Millares 11 4 3" xfId="1177" xr:uid="{69350BAA-B8CD-434F-AE33-87E1BAD558A5}"/>
    <cellStyle name="Millares 11 4 3 2" xfId="1861" xr:uid="{94E068AC-725E-47EE-923D-90296980FE46}"/>
    <cellStyle name="Millares 11 4 3 3" xfId="2501" xr:uid="{3FE0C08A-A402-4D83-ADA5-CFB7E014DECB}"/>
    <cellStyle name="Millares 11 4 3 4" xfId="3148" xr:uid="{D60517C9-A73C-462E-94CB-72B009098D47}"/>
    <cellStyle name="Millares 11 4 3 5" xfId="3803" xr:uid="{9C4E811F-2A16-4F03-B7CD-FCF64CB15F39}"/>
    <cellStyle name="Millares 11 4 3 6" xfId="4441" xr:uid="{93E2E60F-9276-4DCE-8B16-FF05DA9C807E}"/>
    <cellStyle name="Millares 11 4 3 7" xfId="5079" xr:uid="{E7DEE79F-9CA3-4F7A-94B1-9B896A299B28}"/>
    <cellStyle name="Millares 11 4 4" xfId="1224" xr:uid="{14DA7A2D-6BB8-4BA8-90E8-B331B879D1C1}"/>
    <cellStyle name="Millares 11 4 4 2" xfId="1906" xr:uid="{D58399F9-C577-4BD8-8E84-11EEA9C5B70B}"/>
    <cellStyle name="Millares 11 4 4 3" xfId="2546" xr:uid="{8E03FD53-BBB7-4EDF-A8BA-8F01915A6A49}"/>
    <cellStyle name="Millares 11 4 4 4" xfId="3193" xr:uid="{22AC409E-A0A2-43A1-8E51-8DBF3DBDC8FB}"/>
    <cellStyle name="Millares 11 4 4 5" xfId="3848" xr:uid="{30888598-6CC4-4049-944E-D3852FA0E3D8}"/>
    <cellStyle name="Millares 11 4 4 6" xfId="4486" xr:uid="{F577C66C-02F9-495E-9D5D-307B54B5F1F4}"/>
    <cellStyle name="Millares 11 4 4 7" xfId="5124" xr:uid="{75140319-D38F-4379-ADD9-0FB885D9CBAD}"/>
    <cellStyle name="Millares 11 4 5" xfId="1472" xr:uid="{21FE9C37-5D14-4946-BD2B-0E0F8CED1CA1}"/>
    <cellStyle name="Millares 11 4 5 2" xfId="2144" xr:uid="{9B38CED5-6144-4551-8977-947AD50C1AD1}"/>
    <cellStyle name="Millares 11 4 5 3" xfId="2787" xr:uid="{02E38687-CFA2-4155-B883-C2144B902BB8}"/>
    <cellStyle name="Millares 11 4 5 4" xfId="3435" xr:uid="{909CC88A-BA76-45C1-B3C4-6F7F802C6660}"/>
    <cellStyle name="Millares 11 4 5 5" xfId="4089" xr:uid="{96BB5E9A-A806-495A-9E70-FE3461081992}"/>
    <cellStyle name="Millares 11 4 5 6" xfId="4728" xr:uid="{6365C476-330F-4494-94F7-D7ACCD17C56C}"/>
    <cellStyle name="Millares 11 4 5 7" xfId="5372" xr:uid="{8EAADD14-7FE9-471D-B380-F0BF815CE090}"/>
    <cellStyle name="Millares 11 4 6" xfId="1703" xr:uid="{15999259-D7AF-4B03-A14A-8A4FC2694141}"/>
    <cellStyle name="Millares 11 4 7" xfId="2342" xr:uid="{CA6E3524-A4B1-434F-9A6B-94048365AF42}"/>
    <cellStyle name="Millares 11 4 8" xfId="2990" xr:uid="{4030D428-3B05-4363-8A31-2091B3921E52}"/>
    <cellStyle name="Millares 11 4 9" xfId="3645" xr:uid="{1620D56E-4153-4A18-980A-F9657BB6437E}"/>
    <cellStyle name="Millares 11 5" xfId="849" xr:uid="{844B0704-9891-4557-8770-795180787259}"/>
    <cellStyle name="Millares 11 5 2" xfId="1225" xr:uid="{10E2E3BC-89E3-4DD7-BD0D-677A641375A4}"/>
    <cellStyle name="Millares 11 5 2 2" xfId="1907" xr:uid="{39F1CE7F-AFF6-4B58-A816-3BCADB267F3A}"/>
    <cellStyle name="Millares 11 5 2 3" xfId="2547" xr:uid="{DA8E3A52-5399-4E74-995E-B05A1464F43A}"/>
    <cellStyle name="Millares 11 5 2 4" xfId="3194" xr:uid="{1E664A7D-068B-4457-B737-64F521AAC8C5}"/>
    <cellStyle name="Millares 11 5 2 5" xfId="3849" xr:uid="{AE3149D9-494B-4486-8C4F-A9600CF8A852}"/>
    <cellStyle name="Millares 11 5 2 6" xfId="4487" xr:uid="{EDE89A4E-4118-4A75-B30B-378CBFDF6438}"/>
    <cellStyle name="Millares 11 5 2 7" xfId="5125" xr:uid="{CF965A3E-9FDF-4376-9B67-9A803E06E5C8}"/>
    <cellStyle name="Millares 11 5 3" xfId="1473" xr:uid="{72B19793-D775-4A6E-9EF0-4CA3148CC77B}"/>
    <cellStyle name="Millares 11 5 3 2" xfId="2145" xr:uid="{74C1FF4F-FB06-4AD0-B1EE-81F537514F63}"/>
    <cellStyle name="Millares 11 5 3 3" xfId="2788" xr:uid="{DEE7BA39-C95F-470E-A80D-B27F4DBAFB77}"/>
    <cellStyle name="Millares 11 5 3 4" xfId="3436" xr:uid="{70DCF57B-E5E0-41A1-8A2C-AF84C315342A}"/>
    <cellStyle name="Millares 11 5 3 5" xfId="4090" xr:uid="{DD921F32-1915-430E-89F1-28E097626297}"/>
    <cellStyle name="Millares 11 5 3 6" xfId="4729" xr:uid="{6160E21B-C9A8-4C0B-9F96-32666E352888}"/>
    <cellStyle name="Millares 11 5 3 7" xfId="5373" xr:uid="{EA30B43B-646B-4679-8EA4-C4F3F6E1C00D}"/>
    <cellStyle name="Millares 11 6" xfId="799" xr:uid="{7CE995CB-4448-4DB6-BEE1-6F093D1AFE13}"/>
    <cellStyle name="Millares 11 6 2" xfId="1226" xr:uid="{A8F5BFAF-CFD6-493E-A46B-9169D1A701F5}"/>
    <cellStyle name="Millares 11 6 2 2" xfId="1908" xr:uid="{A409D309-29C7-4664-A7CC-F73C12630594}"/>
    <cellStyle name="Millares 11 6 2 3" xfId="2548" xr:uid="{2F4EC048-13EE-4F1C-A644-F45AD912F121}"/>
    <cellStyle name="Millares 11 6 2 4" xfId="3195" xr:uid="{BC9023AB-EF82-4EED-8291-AB1D09FF9A98}"/>
    <cellStyle name="Millares 11 6 2 5" xfId="3850" xr:uid="{060FCEEA-E10A-4AE8-B228-014F5EDEF3CA}"/>
    <cellStyle name="Millares 11 6 2 6" xfId="4488" xr:uid="{B43684CA-17A5-46C4-B75F-98F8C0A08C3B}"/>
    <cellStyle name="Millares 11 6 2 7" xfId="5126" xr:uid="{F1666AF2-0664-41B3-832A-86B3BC86F516}"/>
    <cellStyle name="Millares 11 6 3" xfId="1474" xr:uid="{E2F13452-95A6-443B-BC07-EF3D41A03C97}"/>
    <cellStyle name="Millares 11 6 3 2" xfId="2146" xr:uid="{DA208ED0-B9BD-4513-A470-25860C67521C}"/>
    <cellStyle name="Millares 11 6 3 3" xfId="2789" xr:uid="{4CD9C509-11ED-42DE-8AB0-B2FF0D603A4B}"/>
    <cellStyle name="Millares 11 6 3 4" xfId="3437" xr:uid="{34EFA162-91DE-4BBB-8338-943A623B4E43}"/>
    <cellStyle name="Millares 11 6 3 5" xfId="4091" xr:uid="{324A57A5-A39D-4C6E-9008-92ADC2ACEE96}"/>
    <cellStyle name="Millares 11 6 3 6" xfId="4730" xr:uid="{1E51ED80-CC50-49DD-BB92-A778A61B8B83}"/>
    <cellStyle name="Millares 11 6 3 7" xfId="5374" xr:uid="{6AA28EB9-7F4F-4986-8639-F49B837233DE}"/>
    <cellStyle name="Millares 11 6 4" xfId="1679" xr:uid="{CB03DA03-6C49-4227-8411-93B957D42227}"/>
    <cellStyle name="Millares 11 6 5" xfId="2317" xr:uid="{C433148E-E8EF-496F-BCC3-EC47C301C02F}"/>
    <cellStyle name="Millares 11 6 6" xfId="2966" xr:uid="{026CAE16-0D06-4647-88F3-88D3A5212D90}"/>
    <cellStyle name="Millares 11 6 7" xfId="3621" xr:uid="{CCDCB4E8-10F3-40CF-AFF0-41F78FCE17F8}"/>
    <cellStyle name="Millares 11 6 8" xfId="4259" xr:uid="{5732B142-07D1-490D-8CD4-00257C84F702}"/>
    <cellStyle name="Millares 11 6 9" xfId="4897" xr:uid="{156C2008-62DD-4E16-9CBA-04C01749493D}"/>
    <cellStyle name="Millares 11 7" xfId="1050" xr:uid="{1C312487-714F-4287-A125-59A1535C5362}"/>
    <cellStyle name="Millares 11 7 2" xfId="1751" xr:uid="{4E2539AE-F228-49C7-A5EB-B5C73E69C3D4}"/>
    <cellStyle name="Millares 11 7 3" xfId="2391" xr:uid="{AB2219D9-A620-4F5B-AD82-12424D252801}"/>
    <cellStyle name="Millares 11 7 4" xfId="3038" xr:uid="{B74515DF-BB9B-4045-95AA-541893421C4E}"/>
    <cellStyle name="Millares 11 7 5" xfId="3693" xr:uid="{20ADAD22-2A1F-4E48-BEC0-9EA1AFC8C530}"/>
    <cellStyle name="Millares 11 7 6" xfId="4331" xr:uid="{B01B0F61-DEA0-4CDD-9321-148D336A41CC}"/>
    <cellStyle name="Millares 11 7 7" xfId="4969" xr:uid="{2A14FAB5-BB6B-4432-9CC4-485183BC0E24}"/>
    <cellStyle name="Millares 11 8" xfId="1221" xr:uid="{B270DB82-6393-4856-886C-15220CD8814A}"/>
    <cellStyle name="Millares 11 8 2" xfId="1903" xr:uid="{23C43EAD-D238-4E25-93F3-4104C5DD0E46}"/>
    <cellStyle name="Millares 11 8 3" xfId="2543" xr:uid="{8E0AB6FD-3752-4225-BDCB-1CD2AF7DC393}"/>
    <cellStyle name="Millares 11 8 4" xfId="3190" xr:uid="{E5BBDACD-2363-4235-9493-D309E5945E4F}"/>
    <cellStyle name="Millares 11 8 5" xfId="3845" xr:uid="{E630B90D-9267-4C68-9C9B-C752B68925B3}"/>
    <cellStyle name="Millares 11 8 6" xfId="4483" xr:uid="{F95B74EE-9A10-4C73-B620-59CA2D468591}"/>
    <cellStyle name="Millares 11 8 7" xfId="5121" xr:uid="{9A4BC1E5-D851-4CE5-9783-9D5F3CB11AC5}"/>
    <cellStyle name="Millares 11 9" xfId="1402" xr:uid="{EFCFBF2C-544E-4F95-BC9A-CD1ABE6A1F2D}"/>
    <cellStyle name="Millares 11 9 2" xfId="2076" xr:uid="{C340A1DE-C748-4741-8A06-8D6440AA0333}"/>
    <cellStyle name="Millares 11 9 3" xfId="2719" xr:uid="{3F91A5BC-C9D5-4AAF-99ED-116F1943FB88}"/>
    <cellStyle name="Millares 11 9 4" xfId="3367" xr:uid="{178BA2F0-5368-43A1-9BAE-2CEBF092D068}"/>
    <cellStyle name="Millares 11 9 5" xfId="4021" xr:uid="{97957049-2296-443E-BC35-6CEDE0BA7D8A}"/>
    <cellStyle name="Millares 11 9 6" xfId="4660" xr:uid="{101B8718-7ECC-4B79-BDFE-E4BF2A10FACA}"/>
    <cellStyle name="Millares 11 9 7" xfId="5304" xr:uid="{06BEDFFF-89C1-44F7-A445-073BF8F02C7A}"/>
    <cellStyle name="Millares 110" xfId="1642" xr:uid="{5FBDCFFC-1808-4030-A1B5-CB53B177ADF8}"/>
    <cellStyle name="Millares 110 2" xfId="2278" xr:uid="{947D8352-9141-4F77-8D6D-209DD3EDC6BB}"/>
    <cellStyle name="Millares 110 3" xfId="2922" xr:uid="{BE43745B-E2E6-49B4-950B-5150E67647BF}"/>
    <cellStyle name="Millares 110 4" xfId="3571" xr:uid="{1B4F1FF2-B8D1-4889-9491-9A3F48A6174F}"/>
    <cellStyle name="Millares 110 5" xfId="4225" xr:uid="{B007DC15-A580-4D1C-84CE-6BC616937352}"/>
    <cellStyle name="Millares 110 6" xfId="4864" xr:uid="{386D178B-2200-4F1C-AB21-5F155472D0D1}"/>
    <cellStyle name="Millares 110 7" xfId="5508" xr:uid="{D6E1C16A-BCE9-4A6D-BBF2-96E58A6611EB}"/>
    <cellStyle name="Millares 111" xfId="1652" xr:uid="{FE031CE3-6342-4CAB-8434-08A2E28F50CD}"/>
    <cellStyle name="Millares 111 2" xfId="2288" xr:uid="{4010E1CE-7FC6-48D9-A59F-9EB62F77DE8A}"/>
    <cellStyle name="Millares 111 3" xfId="2932" xr:uid="{0CAFE5BD-8C8F-4FF4-9504-19BB503C6A8A}"/>
    <cellStyle name="Millares 111 4" xfId="3581" xr:uid="{84812665-1B2B-421E-9A73-C5DE1DE9B72B}"/>
    <cellStyle name="Millares 111 5" xfId="4235" xr:uid="{3DFABBEA-2DE0-4FA2-A3A9-4EC409504CD9}"/>
    <cellStyle name="Millares 111 6" xfId="4874" xr:uid="{A1736712-27B3-4932-99FB-A99AC543453E}"/>
    <cellStyle name="Millares 111 7" xfId="5518" xr:uid="{377A8514-A73A-4C93-B7F2-B487286923AA}"/>
    <cellStyle name="Millares 112" xfId="1641" xr:uid="{607BA6C0-18C9-400F-AEC5-BDE4DFE4BC99}"/>
    <cellStyle name="Millares 112 2" xfId="2276" xr:uid="{F5E0629B-555D-4B3F-9B6B-1B17D7A8A2D6}"/>
    <cellStyle name="Millares 112 3" xfId="2919" xr:uid="{8EC820E4-6D8A-479B-9C67-C2C55DFC7954}"/>
    <cellStyle name="Millares 112 4" xfId="3568" xr:uid="{94F57E1F-6BF4-457E-A9DB-69D50E70413F}"/>
    <cellStyle name="Millares 112 5" xfId="4222" xr:uid="{5FA4079A-39D5-41A0-9012-45CE74F6E5C1}"/>
    <cellStyle name="Millares 112 6" xfId="4861" xr:uid="{D2F554C7-F076-4E59-B579-8DF2A0F74901}"/>
    <cellStyle name="Millares 112 7" xfId="5505" xr:uid="{489B6428-94F2-4B5B-AB7B-E416C6E208C9}"/>
    <cellStyle name="Millares 113" xfId="1651" xr:uid="{DE1C3FD0-E223-4FFE-9299-C0253EBD6CC1}"/>
    <cellStyle name="Millares 113 2" xfId="2287" xr:uid="{99849D20-4C14-442E-9B56-EFB4E5809558}"/>
    <cellStyle name="Millares 113 3" xfId="2931" xr:uid="{081EFCC6-22A0-4C55-9464-E91F9568BBAE}"/>
    <cellStyle name="Millares 113 4" xfId="3580" xr:uid="{1201A5C3-C77E-4721-AD1C-6282C999C00E}"/>
    <cellStyle name="Millares 113 5" xfId="4234" xr:uid="{04ECB778-742A-4DFA-9C8C-372283D3B401}"/>
    <cellStyle name="Millares 113 6" xfId="4873" xr:uid="{C638E2C7-0B77-41F2-AD58-2ABAC03A88B0}"/>
    <cellStyle name="Millares 113 7" xfId="5517" xr:uid="{34925B2E-827E-4BF1-A30C-575CE11954F3}"/>
    <cellStyle name="Millares 114" xfId="1655" xr:uid="{BE8073C0-802E-466C-AD67-E7D31DBE4970}"/>
    <cellStyle name="Millares 114 2" xfId="2291" xr:uid="{8DBE92D9-1957-4434-8D5A-EDF11BB765FC}"/>
    <cellStyle name="Millares 114 3" xfId="2935" xr:uid="{D2062D4D-ED86-4187-95F8-ED4C2972668C}"/>
    <cellStyle name="Millares 114 4" xfId="3584" xr:uid="{3DC3BA91-AC53-4910-B012-5471B79B7DF2}"/>
    <cellStyle name="Millares 114 5" xfId="4238" xr:uid="{A1F933A9-1D30-48B2-AC84-5062C83A8D75}"/>
    <cellStyle name="Millares 114 6" xfId="4877" xr:uid="{AD269AD5-254D-4543-8747-47292C3BCD37}"/>
    <cellStyle name="Millares 114 7" xfId="5521" xr:uid="{175CFED7-B3BC-44B9-9540-A594464EBF61}"/>
    <cellStyle name="Millares 115" xfId="1653" xr:uid="{F5DB517B-BB51-4519-9548-FD7873C14D94}"/>
    <cellStyle name="Millares 115 2" xfId="2289" xr:uid="{38D14BE5-517C-473A-9414-E88B68BC695C}"/>
    <cellStyle name="Millares 115 3" xfId="2933" xr:uid="{F4C4035D-B176-4D4B-8DDA-B70D4DCE256C}"/>
    <cellStyle name="Millares 115 4" xfId="3582" xr:uid="{6BD5ABDD-2802-4D46-A5C8-AEE828CA88A7}"/>
    <cellStyle name="Millares 115 5" xfId="4236" xr:uid="{8B52EB60-D0D5-4003-AA00-40BD18CE43B0}"/>
    <cellStyle name="Millares 115 6" xfId="4875" xr:uid="{381EF77A-48BE-4E75-ADB5-D28E8606DAD8}"/>
    <cellStyle name="Millares 115 7" xfId="5519" xr:uid="{9FDD3878-9288-49C0-A56A-C247A78D41DE}"/>
    <cellStyle name="Millares 116" xfId="1656" xr:uid="{FBCCEAB6-B87B-4D57-BDE6-87612FDF0C4A}"/>
    <cellStyle name="Millares 116 2" xfId="2292" xr:uid="{A8DB4656-5FBC-4A77-BA6C-6670CD18962C}"/>
    <cellStyle name="Millares 116 3" xfId="2936" xr:uid="{9BC5E473-9771-44B2-BF7B-F6F0306DDDD3}"/>
    <cellStyle name="Millares 116 4" xfId="3585" xr:uid="{2C692ED2-B033-4390-A5C7-1E10C4296CBE}"/>
    <cellStyle name="Millares 116 5" xfId="4239" xr:uid="{8A2498DF-544D-40F8-8F91-DBC7130B71D4}"/>
    <cellStyle name="Millares 116 6" xfId="4878" xr:uid="{AE254AFA-3119-44D5-8073-E9E2A4DEA780}"/>
    <cellStyle name="Millares 116 7" xfId="5522" xr:uid="{FC7FF3ED-7528-400F-BD3B-2C14CAD4F2A8}"/>
    <cellStyle name="Millares 117" xfId="1657" xr:uid="{C659F384-9DB5-4E0A-898A-5ACAA8B7AD1C}"/>
    <cellStyle name="Millares 117 2" xfId="2293" xr:uid="{E9AA7FCB-F4C8-4B05-97E9-8E32DA75722B}"/>
    <cellStyle name="Millares 117 3" xfId="2937" xr:uid="{5E56984D-711C-42A7-8FC4-2951E8B1FB7E}"/>
    <cellStyle name="Millares 117 4" xfId="3586" xr:uid="{90039AB1-9F0F-421A-AD55-CFEC1327277D}"/>
    <cellStyle name="Millares 117 5" xfId="4240" xr:uid="{2FE3C7BD-593C-4217-AEB0-F6C292AE8E5D}"/>
    <cellStyle name="Millares 117 6" xfId="4879" xr:uid="{4A1C2EA1-88C9-42DE-9CF8-09498F8F71F0}"/>
    <cellStyle name="Millares 117 7" xfId="5523" xr:uid="{9A533FA9-A21B-400A-94AC-BF3A27AAB640}"/>
    <cellStyle name="Millares 118" xfId="1376" xr:uid="{4A9A2B19-B72A-4D17-9286-5B103E0A1D84}"/>
    <cellStyle name="Millares 119" xfId="1660" xr:uid="{FC9D2EAF-244E-4E5E-AA80-0E998912CBF7}"/>
    <cellStyle name="Millares 12" xfId="159" xr:uid="{38C17677-8DE0-42E6-B2E9-6DC4004E7938}"/>
    <cellStyle name="Millares 12 10" xfId="2343" xr:uid="{3A23DC94-75F2-42FB-BA2B-FA83F42F24D2}"/>
    <cellStyle name="Millares 12 10 2" xfId="6440" xr:uid="{A5229A9A-F0C8-4336-A17A-35652208BF91}"/>
    <cellStyle name="Millares 12 10 3" xfId="7487" xr:uid="{E8FC0F08-2274-49A0-8610-38C2CA4F7224}"/>
    <cellStyle name="Millares 12 11" xfId="2991" xr:uid="{57D6544B-B273-4BB5-9BA4-770B63DE018C}"/>
    <cellStyle name="Millares 12 12" xfId="3646" xr:uid="{F122D34F-8300-44A0-8F65-BF4D59E4A5C2}"/>
    <cellStyle name="Millares 12 13" xfId="4284" xr:uid="{915E213C-B27E-484D-9063-F0BD7408949B}"/>
    <cellStyle name="Millares 12 14" xfId="4922" xr:uid="{7B3FC72A-BED0-483F-9890-8C0D980D197E}"/>
    <cellStyle name="Millares 12 15" xfId="5535" xr:uid="{963AD5C8-E6A2-484B-A71A-A3049785E90D}"/>
    <cellStyle name="Millares 12 16" xfId="5559" xr:uid="{F31092F5-EE5F-4706-8B84-19DE443B1839}"/>
    <cellStyle name="Millares 12 17" xfId="850" xr:uid="{7983B34C-0BF5-49F4-9705-CBE65049AEAB}"/>
    <cellStyle name="Millares 12 18" xfId="5633" xr:uid="{99893EB5-A0E2-4DF9-840C-ABF5B79D8645}"/>
    <cellStyle name="Millares 12 19" xfId="6702" xr:uid="{5125E88F-CCA0-4B36-8579-E384B30B04F6}"/>
    <cellStyle name="Millares 12 2" xfId="169" xr:uid="{415A4933-C4E5-466D-A872-D912A5F4E506}"/>
    <cellStyle name="Millares 12 2 10" xfId="2992" xr:uid="{0EB3BCCE-9922-44FA-92B4-78742B0EC138}"/>
    <cellStyle name="Millares 12 2 10 2" xfId="6442" xr:uid="{386AD42E-A1AD-4B27-91F6-8984165841AD}"/>
    <cellStyle name="Millares 12 2 10 3" xfId="7489" xr:uid="{505266DD-89EE-4681-A5CC-A69FACA0ED60}"/>
    <cellStyle name="Millares 12 2 11" xfId="3647" xr:uid="{0E65D884-EB7E-4311-8102-590D274A3598}"/>
    <cellStyle name="Millares 12 2 12" xfId="4285" xr:uid="{9F462DF6-58FB-4018-88A0-F0F380879DCA}"/>
    <cellStyle name="Millares 12 2 13" xfId="4923" xr:uid="{28DE0CD4-2516-437F-9B44-A5725D084D6E}"/>
    <cellStyle name="Millares 12 2 14" xfId="5558" xr:uid="{744C3135-A7E1-46C9-862C-95CA6B0BA1AD}"/>
    <cellStyle name="Millares 12 2 15" xfId="851" xr:uid="{7F1B17A0-B947-4000-8C1E-B0C2A021FD06}"/>
    <cellStyle name="Millares 12 2 16" xfId="5635" xr:uid="{5BC918E9-EEB3-468E-9280-B48B049F92A8}"/>
    <cellStyle name="Millares 12 2 17" xfId="6704" xr:uid="{19B82A1F-6F0D-483B-8523-958965A4756B}"/>
    <cellStyle name="Millares 12 2 18" xfId="495" xr:uid="{9A7537AD-7075-4284-87A5-021253710CBC}"/>
    <cellStyle name="Millares 12 2 2" xfId="200" xr:uid="{10DF861B-2F97-4511-A141-C29BF0B8D890}"/>
    <cellStyle name="Millares 12 2 2 10" xfId="6722" xr:uid="{F1698C1E-A82D-408E-A405-626A77E417FF}"/>
    <cellStyle name="Millares 12 2 2 11" xfId="513" xr:uid="{45CA8C91-C273-458A-98FC-EDBE62260BC9}"/>
    <cellStyle name="Millares 12 2 2 2" xfId="238" xr:uid="{3AF52A04-1105-4FB3-AD67-70A58F65ABB9}"/>
    <cellStyle name="Millares 12 2 2 2 2" xfId="377" xr:uid="{CBA64F9B-0766-4FAB-BC4F-59FC95FC30A8}"/>
    <cellStyle name="Millares 12 2 2 2 2 2" xfId="6067" xr:uid="{A9BF4FF3-3193-4A58-AB64-C5D88A5CAAF3}"/>
    <cellStyle name="Millares 12 2 2 2 2 2 2" xfId="7136" xr:uid="{1D507504-A3D1-4C6E-AE26-88E69C7A8F0D}"/>
    <cellStyle name="Millares 12 2 2 2 2 3" xfId="6351" xr:uid="{194F76E5-5632-4BB7-B001-A6B93FD65639}"/>
    <cellStyle name="Millares 12 2 2 2 2 3 2" xfId="7398" xr:uid="{9359BB11-13FB-4E83-9734-D3D1F41514ED}"/>
    <cellStyle name="Millares 12 2 2 2 2 4" xfId="6613" xr:uid="{4940BA0D-AAA6-4B8F-80B2-E70443AFDFB9}"/>
    <cellStyle name="Millares 12 2 2 2 2 4 2" xfId="7660" xr:uid="{8FFC19BC-E51B-46B8-96F2-F05EED315CD6}"/>
    <cellStyle name="Millares 12 2 2 2 2 5" xfId="5806" xr:uid="{816C50A9-8119-4953-8CB7-8EE6606CBBD1}"/>
    <cellStyle name="Millares 12 2 2 2 2 6" xfId="6875" xr:uid="{5990C9EC-2D06-48B9-9B5A-68CFF7E6A46B}"/>
    <cellStyle name="Millares 12 2 2 2 2 7" xfId="666" xr:uid="{A7B01587-056A-40BE-8534-6AC68FF7F681}"/>
    <cellStyle name="Millares 12 2 2 2 3" xfId="1676" xr:uid="{7CF646B2-11FC-47C8-9E69-FD1EB634A19D}"/>
    <cellStyle name="Millares 12 2 2 2 3 2" xfId="5951" xr:uid="{99681CE1-737A-4C58-A88D-01B880F67571}"/>
    <cellStyle name="Millares 12 2 2 2 3 3" xfId="7020" xr:uid="{BC5CCC44-D26B-40A7-AAB5-D197BDAE636E}"/>
    <cellStyle name="Millares 12 2 2 2 4" xfId="6235" xr:uid="{4EE8C517-24D2-4A77-B2F8-8D5C49853C59}"/>
    <cellStyle name="Millares 12 2 2 2 4 2" xfId="7282" xr:uid="{869DFFDF-D6BE-494D-84AF-C320234FFB92}"/>
    <cellStyle name="Millares 12 2 2 2 5" xfId="6497" xr:uid="{C0F42FEF-C2BD-452D-B2DD-F4174ADBDDE8}"/>
    <cellStyle name="Millares 12 2 2 2 5 2" xfId="7544" xr:uid="{B9A263A6-AAD1-40F7-9F1C-F4CE2A7A4A89}"/>
    <cellStyle name="Millares 12 2 2 2 6" xfId="5690" xr:uid="{B8474FA8-5AF5-4CB2-905E-092E544DCDEE}"/>
    <cellStyle name="Millares 12 2 2 2 7" xfId="6759" xr:uid="{C8CA5DDC-0CF9-4E19-9D9C-E1005A7CA1E6}"/>
    <cellStyle name="Millares 12 2 2 2 8" xfId="550" xr:uid="{82A79B2E-3EA9-4DD5-8EC1-A07F4B93C802}"/>
    <cellStyle name="Millares 12 2 2 3" xfId="340" xr:uid="{8A3B8864-B2E2-44A7-8B17-09ED9974ACA2}"/>
    <cellStyle name="Millares 12 2 2 3 2" xfId="2314" xr:uid="{40BE1E4A-FD73-4E1D-AFC4-9413D1436201}"/>
    <cellStyle name="Millares 12 2 2 3 2 2" xfId="6030" xr:uid="{32A66A21-0FDB-476D-8807-7701D7BCA062}"/>
    <cellStyle name="Millares 12 2 2 3 2 3" xfId="7099" xr:uid="{D64A3D12-D273-4B55-8D29-0313EE347A1E}"/>
    <cellStyle name="Millares 12 2 2 3 3" xfId="6314" xr:uid="{C4651195-7BB8-4BD2-80C7-2F2398B23E52}"/>
    <cellStyle name="Millares 12 2 2 3 3 2" xfId="7361" xr:uid="{B8701F18-7AAA-48C9-881C-6AA3B8AD5CE2}"/>
    <cellStyle name="Millares 12 2 2 3 4" xfId="6576" xr:uid="{B7A71CE5-AE76-4FC3-AE85-A1E627BEA837}"/>
    <cellStyle name="Millares 12 2 2 3 4 2" xfId="7623" xr:uid="{275A8F00-5C9E-45CE-9F49-43B787D41CDC}"/>
    <cellStyle name="Millares 12 2 2 3 5" xfId="5769" xr:uid="{EBAD4773-D792-4987-9655-1D23489D930A}"/>
    <cellStyle name="Millares 12 2 2 3 6" xfId="6838" xr:uid="{FBA59CA1-DFD8-431A-B44D-D1F74FCC071A}"/>
    <cellStyle name="Millares 12 2 2 3 7" xfId="629" xr:uid="{B763967D-F6B0-485C-A8E0-1893A6AF8AD5}"/>
    <cellStyle name="Millares 12 2 2 4" xfId="2963" xr:uid="{87010716-0731-47FC-83D3-EBAF6E542399}"/>
    <cellStyle name="Millares 12 2 2 4 2" xfId="5914" xr:uid="{2787FE1A-C51D-45E5-A4E5-00594C0E56D3}"/>
    <cellStyle name="Millares 12 2 2 4 3" xfId="6983" xr:uid="{66B6071A-8A05-4EBF-B9F1-341A0EB7CA5B}"/>
    <cellStyle name="Millares 12 2 2 5" xfId="3618" xr:uid="{37B97E68-1498-4CD9-8DFE-CD533C9BF008}"/>
    <cellStyle name="Millares 12 2 2 5 2" xfId="6198" xr:uid="{E1804DF9-DB99-41B3-B2B0-41F1F2F48D20}"/>
    <cellStyle name="Millares 12 2 2 5 3" xfId="7245" xr:uid="{DB834A3A-5EAE-486F-9040-687E0267BCC7}"/>
    <cellStyle name="Millares 12 2 2 6" xfId="4256" xr:uid="{743F110A-DC9B-49CA-B239-5C18A9CFF699}"/>
    <cellStyle name="Millares 12 2 2 6 2" xfId="6460" xr:uid="{15ABEA3F-8ED6-46C1-9BD7-3311ABC362DC}"/>
    <cellStyle name="Millares 12 2 2 6 3" xfId="7507" xr:uid="{6D73F782-5C20-43AC-B92A-0C375CB3C796}"/>
    <cellStyle name="Millares 12 2 2 7" xfId="4894" xr:uid="{B7CFE62F-6289-4110-A2B7-9F64BB67AB52}"/>
    <cellStyle name="Millares 12 2 2 8" xfId="792" xr:uid="{AED792B9-5B95-4F32-A63F-8E0E2249108B}"/>
    <cellStyle name="Millares 12 2 2 9" xfId="5653" xr:uid="{2AF18232-0448-4D66-95F7-CD04366B5302}"/>
    <cellStyle name="Millares 12 2 3" xfId="220" xr:uid="{4728ED86-BC40-499F-ABFC-27F6ED6A0794}"/>
    <cellStyle name="Millares 12 2 3 10" xfId="6741" xr:uid="{25E35D35-88BB-4400-9F6F-DDC358707112}"/>
    <cellStyle name="Millares 12 2 3 11" xfId="532" xr:uid="{0E0CD17B-9EDC-492B-A794-B3D9E97984D6}"/>
    <cellStyle name="Millares 12 2 3 2" xfId="359" xr:uid="{C61304AF-8699-468A-9739-5F0073ABBC1A}"/>
    <cellStyle name="Millares 12 2 3 2 2" xfId="1754" xr:uid="{8E7A4C4B-2841-4545-8932-FB326F533602}"/>
    <cellStyle name="Millares 12 2 3 2 2 2" xfId="6049" xr:uid="{2F682A9F-82CD-4C6B-8376-29F2F2CA978F}"/>
    <cellStyle name="Millares 12 2 3 2 2 3" xfId="7118" xr:uid="{28B44FFE-A355-4277-9F9B-DA63E56E91BE}"/>
    <cellStyle name="Millares 12 2 3 2 3" xfId="6333" xr:uid="{D25006E2-F8CE-42BF-A971-D8288DD22709}"/>
    <cellStyle name="Millares 12 2 3 2 3 2" xfId="7380" xr:uid="{F98CB77B-4EE1-45BE-B418-8087A4382B0E}"/>
    <cellStyle name="Millares 12 2 3 2 4" xfId="6595" xr:uid="{BA524591-C3A4-4F62-BE0A-1828610CDF8A}"/>
    <cellStyle name="Millares 12 2 3 2 4 2" xfId="7642" xr:uid="{F4BABD66-71F5-4A35-9931-FFE248BF3698}"/>
    <cellStyle name="Millares 12 2 3 2 5" xfId="5788" xr:uid="{F73CB719-E7AF-4F16-B336-9E00912C9488}"/>
    <cellStyle name="Millares 12 2 3 2 6" xfId="6857" xr:uid="{DD0DA944-3BE2-4DB0-A4B5-0E87B18439F1}"/>
    <cellStyle name="Millares 12 2 3 2 7" xfId="648" xr:uid="{73E51320-895B-4897-8A5A-129883B0A9F1}"/>
    <cellStyle name="Millares 12 2 3 3" xfId="2394" xr:uid="{3674F414-D860-4A06-AF86-9A22F39AD56D}"/>
    <cellStyle name="Millares 12 2 3 3 2" xfId="5933" xr:uid="{F654C273-41E6-4359-9F42-60D70D1BEE69}"/>
    <cellStyle name="Millares 12 2 3 3 3" xfId="7002" xr:uid="{11E4A0E7-9849-4C08-843A-8AA334329EB4}"/>
    <cellStyle name="Millares 12 2 3 4" xfId="3041" xr:uid="{A7ACB151-FC63-44CE-A360-E7820C939EE5}"/>
    <cellStyle name="Millares 12 2 3 4 2" xfId="6217" xr:uid="{54F44C7A-38C0-4F9F-8055-D84E236CD66D}"/>
    <cellStyle name="Millares 12 2 3 4 3" xfId="7264" xr:uid="{CBA2311F-0611-4696-B5D3-BB5D839D38CB}"/>
    <cellStyle name="Millares 12 2 3 5" xfId="3696" xr:uid="{CA902F96-8140-47ED-8628-1F609E726329}"/>
    <cellStyle name="Millares 12 2 3 5 2" xfId="6479" xr:uid="{1CC67918-DF78-45F9-A317-71B2734AD8EC}"/>
    <cellStyle name="Millares 12 2 3 5 3" xfId="7526" xr:uid="{332A6299-BA7E-432D-A5BA-557AB8B3AC37}"/>
    <cellStyle name="Millares 12 2 3 6" xfId="4334" xr:uid="{B145D169-97D9-4E92-9D53-6E49412C9F0C}"/>
    <cellStyle name="Millares 12 2 3 7" xfId="4972" xr:uid="{327ED6E7-7429-48C8-8C4A-1EF7107D9386}"/>
    <cellStyle name="Millares 12 2 3 8" xfId="1053" xr:uid="{342FC417-7DAE-4695-89D6-740A97D01904}"/>
    <cellStyle name="Millares 12 2 3 9" xfId="5672" xr:uid="{4F55F24F-FC5C-4435-B64D-D840C78E6AE2}"/>
    <cellStyle name="Millares 12 2 4" xfId="279" xr:uid="{DFFD6768-998E-4B02-A95B-D45DE9B45386}"/>
    <cellStyle name="Millares 12 2 4 10" xfId="6782" xr:uid="{38FFAE49-E6AF-40C3-B86C-3AAA59CDD89E}"/>
    <cellStyle name="Millares 12 2 4 11" xfId="573" xr:uid="{B1FD93F2-FEDA-4235-B601-EE97A3A7D224}"/>
    <cellStyle name="Millares 12 2 4 2" xfId="400" xr:uid="{2BCD588A-E0AF-46C8-87D3-C276078BF8F6}"/>
    <cellStyle name="Millares 12 2 4 2 2" xfId="1810" xr:uid="{D04FA061-8F12-4599-81D2-9150A575C248}"/>
    <cellStyle name="Millares 12 2 4 2 2 2" xfId="6090" xr:uid="{13E66A38-6EDB-4073-A40C-0D68257DBCE4}"/>
    <cellStyle name="Millares 12 2 4 2 2 3" xfId="7159" xr:uid="{BDEBBFEC-11A2-4A1A-91C5-8FBE55F628F5}"/>
    <cellStyle name="Millares 12 2 4 2 3" xfId="6374" xr:uid="{BB6A6208-EE67-4A3D-AEE7-29311F89CF4A}"/>
    <cellStyle name="Millares 12 2 4 2 3 2" xfId="7421" xr:uid="{A0E6EA94-CE25-46A9-8AF6-D8A1EA677B54}"/>
    <cellStyle name="Millares 12 2 4 2 4" xfId="6636" xr:uid="{00B72FB2-C737-477E-8B27-8DAF7F26AB9E}"/>
    <cellStyle name="Millares 12 2 4 2 4 2" xfId="7683" xr:uid="{B96CE48C-16EF-4CC8-B904-B2CE5ACAAEDB}"/>
    <cellStyle name="Millares 12 2 4 2 5" xfId="5829" xr:uid="{F20DEF50-5E83-483F-AAEB-7ECFEAC1C7D9}"/>
    <cellStyle name="Millares 12 2 4 2 6" xfId="6898" xr:uid="{43C6B7E6-180F-45F7-B13D-FD16495BFBEC}"/>
    <cellStyle name="Millares 12 2 4 2 7" xfId="689" xr:uid="{2F791E20-841F-405C-A271-A1A235348EE2}"/>
    <cellStyle name="Millares 12 2 4 3" xfId="2450" xr:uid="{642F21AD-98D3-4897-911E-14434059395B}"/>
    <cellStyle name="Millares 12 2 4 3 2" xfId="5974" xr:uid="{B5C56376-DCF8-4DD6-BF02-1FD0EAACEBCC}"/>
    <cellStyle name="Millares 12 2 4 3 3" xfId="7043" xr:uid="{93DBF0A9-D4A1-4F21-83AB-6EEF2E530945}"/>
    <cellStyle name="Millares 12 2 4 4" xfId="3097" xr:uid="{735DE343-897A-4965-8BEC-5CD6F0B345A1}"/>
    <cellStyle name="Millares 12 2 4 4 2" xfId="6258" xr:uid="{900A9F27-EAAD-4D0C-847B-FF55E839D797}"/>
    <cellStyle name="Millares 12 2 4 4 3" xfId="7305" xr:uid="{1FEDB77D-22DF-4354-A22B-126B7C252F5C}"/>
    <cellStyle name="Millares 12 2 4 5" xfId="3752" xr:uid="{649B9ED6-9537-4959-BC09-367847ECDFAD}"/>
    <cellStyle name="Millares 12 2 4 5 2" xfId="6520" xr:uid="{72744B25-0AC2-4782-8DDC-658BF5FB63A0}"/>
    <cellStyle name="Millares 12 2 4 5 3" xfId="7567" xr:uid="{700F3696-B701-4F08-BD2D-6AABA7F8E777}"/>
    <cellStyle name="Millares 12 2 4 6" xfId="4390" xr:uid="{7119A3AF-5815-4F69-845C-E1F0490FD393}"/>
    <cellStyle name="Millares 12 2 4 7" xfId="5028" xr:uid="{707890B0-8C1B-4336-829D-F742952C2E01}"/>
    <cellStyle name="Millares 12 2 4 8" xfId="1120" xr:uid="{BFB63252-40F2-4AA7-BCBB-4C8F34458473}"/>
    <cellStyle name="Millares 12 2 4 9" xfId="5713" xr:uid="{8ECEFED9-838D-4A39-9632-A452A0651F45}"/>
    <cellStyle name="Millares 12 2 5" xfId="290" xr:uid="{5A73C0ED-FFCE-4DE9-980C-8D9CE14F61B7}"/>
    <cellStyle name="Millares 12 2 5 10" xfId="6793" xr:uid="{4A345C20-3360-4582-A170-E92827B3917E}"/>
    <cellStyle name="Millares 12 2 5 11" xfId="584" xr:uid="{29158582-6EF0-4859-A0AF-D0F7C358D30F}"/>
    <cellStyle name="Millares 12 2 5 2" xfId="411" xr:uid="{86B2C327-79AD-46AF-A5E7-6A128B9D493C}"/>
    <cellStyle name="Millares 12 2 5 2 2" xfId="1862" xr:uid="{4E95E4AC-EC08-43E0-9C5D-97BDA0302700}"/>
    <cellStyle name="Millares 12 2 5 2 2 2" xfId="6101" xr:uid="{844855C5-23E9-4F0C-800F-D2789C5737BD}"/>
    <cellStyle name="Millares 12 2 5 2 2 3" xfId="7170" xr:uid="{6614735F-3B39-4648-BAAD-D263C690B299}"/>
    <cellStyle name="Millares 12 2 5 2 3" xfId="6385" xr:uid="{FD28303F-0D2D-41CB-A3C1-216744F9DB5C}"/>
    <cellStyle name="Millares 12 2 5 2 3 2" xfId="7432" xr:uid="{495AB243-CA6D-4DDB-8E84-CA26F1BB80D6}"/>
    <cellStyle name="Millares 12 2 5 2 4" xfId="6647" xr:uid="{E75659E5-B687-4C72-8E84-5A237AD75A35}"/>
    <cellStyle name="Millares 12 2 5 2 4 2" xfId="7694" xr:uid="{043A8BC3-6512-4D54-9229-3F69101A38D9}"/>
    <cellStyle name="Millares 12 2 5 2 5" xfId="5840" xr:uid="{5BF2459D-2397-4AE0-8C29-18B30E2D0D52}"/>
    <cellStyle name="Millares 12 2 5 2 6" xfId="6909" xr:uid="{F7409476-D937-40AF-82CD-7793618D8EA1}"/>
    <cellStyle name="Millares 12 2 5 2 7" xfId="700" xr:uid="{D31A60B2-C9F8-4E4F-A2B0-2849491BC186}"/>
    <cellStyle name="Millares 12 2 5 3" xfId="2502" xr:uid="{B0DD865E-5F02-4CBC-973B-6DD76420F0A1}"/>
    <cellStyle name="Millares 12 2 5 3 2" xfId="5985" xr:uid="{2F220DD4-02AC-4156-960F-2C556E2CEF79}"/>
    <cellStyle name="Millares 12 2 5 3 3" xfId="7054" xr:uid="{C735787B-3B02-48EA-93F4-E66AF83A09FD}"/>
    <cellStyle name="Millares 12 2 5 4" xfId="3149" xr:uid="{37399482-3E55-4955-A6EC-752EB8A0925B}"/>
    <cellStyle name="Millares 12 2 5 4 2" xfId="6269" xr:uid="{C0F15CE3-6788-47C3-8CF8-941363888328}"/>
    <cellStyle name="Millares 12 2 5 4 3" xfId="7316" xr:uid="{CB27EF57-F5B6-4D14-93EA-5B21F554B4A6}"/>
    <cellStyle name="Millares 12 2 5 5" xfId="3804" xr:uid="{2E2E4046-118F-4234-B9CE-B6E9B7C4C583}"/>
    <cellStyle name="Millares 12 2 5 5 2" xfId="6531" xr:uid="{A16F77D0-810A-4DA5-9D07-2481584AF611}"/>
    <cellStyle name="Millares 12 2 5 5 3" xfId="7578" xr:uid="{A18C2BDE-D73D-40D7-8084-9B62CA8779AA}"/>
    <cellStyle name="Millares 12 2 5 6" xfId="4442" xr:uid="{3CABE07C-8B2B-44B3-845C-957729058B5A}"/>
    <cellStyle name="Millares 12 2 5 7" xfId="5080" xr:uid="{F68F23E6-7D57-4283-BB5F-BC6E7BDD683C}"/>
    <cellStyle name="Millares 12 2 5 8" xfId="1178" xr:uid="{B0DAE675-48A5-4617-9D70-892F90DCCD77}"/>
    <cellStyle name="Millares 12 2 5 9" xfId="5724" xr:uid="{2067B04C-C973-41AC-87AB-92FB1505FA39}"/>
    <cellStyle name="Millares 12 2 6" xfId="314" xr:uid="{E61D2769-C880-48DB-AECE-B953FC1B0174}"/>
    <cellStyle name="Millares 12 2 6 10" xfId="6812" xr:uid="{BDCE571A-367F-4FD9-BB87-9F69F23BB50D}"/>
    <cellStyle name="Millares 12 2 6 11" xfId="603" xr:uid="{D9DBDF0E-E6CE-4D40-9244-C73861E350B0}"/>
    <cellStyle name="Millares 12 2 6 2" xfId="430" xr:uid="{60800987-B651-449C-BB04-957A824B9816}"/>
    <cellStyle name="Millares 12 2 6 2 2" xfId="1910" xr:uid="{312AF0A9-D824-4590-969A-9615C16FD32D}"/>
    <cellStyle name="Millares 12 2 6 2 2 2" xfId="6120" xr:uid="{8B1F801F-EE56-4A94-96F0-A969296B215F}"/>
    <cellStyle name="Millares 12 2 6 2 2 3" xfId="7189" xr:uid="{9E638571-F374-4966-8C24-E4A86E398FB2}"/>
    <cellStyle name="Millares 12 2 6 2 3" xfId="6404" xr:uid="{E518F83D-29D6-4B79-B4F3-CC989A58D17B}"/>
    <cellStyle name="Millares 12 2 6 2 3 2" xfId="7451" xr:uid="{CAEF7B8C-06F6-40BC-AD66-54BB71A84B60}"/>
    <cellStyle name="Millares 12 2 6 2 4" xfId="6666" xr:uid="{7F324E08-2E80-4391-9B9F-FBD445BA9021}"/>
    <cellStyle name="Millares 12 2 6 2 4 2" xfId="7713" xr:uid="{75350093-35E0-4A3C-80A6-DEA0676E4F29}"/>
    <cellStyle name="Millares 12 2 6 2 5" xfId="5859" xr:uid="{B3F1B3EC-61ED-48D2-8F81-D50650E85FA1}"/>
    <cellStyle name="Millares 12 2 6 2 6" xfId="6928" xr:uid="{63BFDE61-E584-4A0B-845B-1BB72D7D43CA}"/>
    <cellStyle name="Millares 12 2 6 2 7" xfId="719" xr:uid="{47C0EB41-2DA1-4A90-9E04-C8DB0C518411}"/>
    <cellStyle name="Millares 12 2 6 3" xfId="2550" xr:uid="{AA5F7DE0-544B-488C-8DA5-33D955C9F958}"/>
    <cellStyle name="Millares 12 2 6 3 2" xfId="6004" xr:uid="{A718668E-6AAA-4B93-BC0F-55DF34648906}"/>
    <cellStyle name="Millares 12 2 6 3 3" xfId="7073" xr:uid="{4F3C3FE8-066B-4905-A692-DBC87385DE31}"/>
    <cellStyle name="Millares 12 2 6 4" xfId="3197" xr:uid="{1853C6A8-1FBA-4F6A-AC97-DABC10B78EE7}"/>
    <cellStyle name="Millares 12 2 6 4 2" xfId="6288" xr:uid="{1FE779B0-76C6-430E-9C7F-F88E3D66818D}"/>
    <cellStyle name="Millares 12 2 6 4 3" xfId="7335" xr:uid="{50BE4FD5-9558-4317-9CCA-CE617232938A}"/>
    <cellStyle name="Millares 12 2 6 5" xfId="3852" xr:uid="{D79F8A35-3A04-4567-B769-7CF965C76723}"/>
    <cellStyle name="Millares 12 2 6 5 2" xfId="6550" xr:uid="{15FFF798-2553-406A-A66B-EBA0DD94A412}"/>
    <cellStyle name="Millares 12 2 6 5 3" xfId="7597" xr:uid="{7E4B5206-9618-4A45-802C-EB537E395E41}"/>
    <cellStyle name="Millares 12 2 6 6" xfId="4490" xr:uid="{05E8BA93-57E5-4D24-A0E8-C92BF671159E}"/>
    <cellStyle name="Millares 12 2 6 7" xfId="5128" xr:uid="{707DA3F5-5ECD-43F6-B939-5CD8DD818E6F}"/>
    <cellStyle name="Millares 12 2 6 8" xfId="1228" xr:uid="{4ABF653E-61D7-41E3-8E75-5AF87DE78B9A}"/>
    <cellStyle name="Millares 12 2 6 9" xfId="5743" xr:uid="{F148E87E-ED52-4B48-86F8-0EEA50020285}"/>
    <cellStyle name="Millares 12 2 7" xfId="323" xr:uid="{EB1D7F38-B971-4E01-9E04-72470F2849DB}"/>
    <cellStyle name="Millares 12 2 7 10" xfId="6821" xr:uid="{170D3FD0-F4EC-478B-9A28-639C1E9E59D0}"/>
    <cellStyle name="Millares 12 2 7 11" xfId="612" xr:uid="{5A0F2D02-6AB5-4986-9B52-30F2467AD19C}"/>
    <cellStyle name="Millares 12 2 7 2" xfId="2079" xr:uid="{5758AF6E-8E5A-4DF0-B76C-224BD0F6B390}"/>
    <cellStyle name="Millares 12 2 7 2 2" xfId="6013" xr:uid="{3FEA25DB-5B75-46C9-93BD-FCB5CCFDF971}"/>
    <cellStyle name="Millares 12 2 7 2 3" xfId="7082" xr:uid="{B6477790-8C3A-463D-A2BB-199F6C4A1EDD}"/>
    <cellStyle name="Millares 12 2 7 3" xfId="2722" xr:uid="{2D467125-03F9-46FC-A74D-BACB5387F24A}"/>
    <cellStyle name="Millares 12 2 7 3 2" xfId="6297" xr:uid="{D34F5220-F78C-4263-BEC5-66C08479CD37}"/>
    <cellStyle name="Millares 12 2 7 3 3" xfId="7344" xr:uid="{1AC1BFFA-7B7A-4EB4-BB8E-D72A92205789}"/>
    <cellStyle name="Millares 12 2 7 4" xfId="3370" xr:uid="{4DB5E322-353D-44C8-84E4-70398C4CF3F2}"/>
    <cellStyle name="Millares 12 2 7 4 2" xfId="6559" xr:uid="{E385F2D5-4290-4C08-80E0-790EEE729F6D}"/>
    <cellStyle name="Millares 12 2 7 4 3" xfId="7606" xr:uid="{15337A59-B80A-48FF-AF71-8285FDAB48C2}"/>
    <cellStyle name="Millares 12 2 7 5" xfId="4024" xr:uid="{5D08948D-D012-4D3A-A43A-F88C397A45A9}"/>
    <cellStyle name="Millares 12 2 7 6" xfId="4663" xr:uid="{0E69D670-5EF0-4A4C-B744-AB700FDA8D25}"/>
    <cellStyle name="Millares 12 2 7 7" xfId="5307" xr:uid="{44A13A85-E07C-48EE-B299-99FAAE7CDC71}"/>
    <cellStyle name="Millares 12 2 7 8" xfId="1405" xr:uid="{72698AC3-9AB0-4240-A79A-A738D12C5C31}"/>
    <cellStyle name="Millares 12 2 7 9" xfId="5752" xr:uid="{AB906EA4-8703-484D-8FA5-55146A488DA6}"/>
    <cellStyle name="Millares 12 2 8" xfId="1705" xr:uid="{C03441ED-0264-4E6C-96BD-AAB8BF13CC16}"/>
    <cellStyle name="Millares 12 2 8 2" xfId="5896" xr:uid="{16EB4748-F927-44E2-9441-ECDADF1271AB}"/>
    <cellStyle name="Millares 12 2 8 3" xfId="6965" xr:uid="{73103D1C-A0CA-4D5A-8989-F006D916E034}"/>
    <cellStyle name="Millares 12 2 9" xfId="2344" xr:uid="{A5C75DA1-9E5A-4CA6-B5D9-73D09CAFA17B}"/>
    <cellStyle name="Millares 12 2 9 2" xfId="6180" xr:uid="{731A2C43-19C1-4F82-8A29-2BD5C23679FF}"/>
    <cellStyle name="Millares 12 2 9 3" xfId="7227" xr:uid="{15724E9A-CB4B-4255-944D-924AD046E408}"/>
    <cellStyle name="Millares 12 20" xfId="493" xr:uid="{14EC941B-E123-417D-9F2E-667B7D69E087}"/>
    <cellStyle name="Millares 12 3" xfId="198" xr:uid="{D8413917-E865-4E01-82B7-9E408EEFFAEF}"/>
    <cellStyle name="Millares 12 3 2" xfId="236" xr:uid="{84E3FEBB-7B30-4C48-9A20-D0BCC15573B1}"/>
    <cellStyle name="Millares 12 3 2 10" xfId="6757" xr:uid="{AB6FE84F-AA0D-493E-A5C2-DDD083512CB3}"/>
    <cellStyle name="Millares 12 3 2 11" xfId="548" xr:uid="{68BC27E3-99ED-4363-AB98-611B33397558}"/>
    <cellStyle name="Millares 12 3 2 2" xfId="375" xr:uid="{9E0C94E4-539D-4C4C-9095-7D00BA5C0320}"/>
    <cellStyle name="Millares 12 3 2 2 2" xfId="1911" xr:uid="{661E33C6-C3A0-4A4B-9DF1-3FF8E87BCE43}"/>
    <cellStyle name="Millares 12 3 2 2 2 2" xfId="6065" xr:uid="{5EB3CA12-AEBA-4D0A-8AF8-1226FBD5A12B}"/>
    <cellStyle name="Millares 12 3 2 2 2 3" xfId="7134" xr:uid="{DEDB13BA-2A2B-4D45-A788-E6F050C7D522}"/>
    <cellStyle name="Millares 12 3 2 2 3" xfId="6349" xr:uid="{D358A82F-DEF8-44F7-AAD3-5B2ACD07B950}"/>
    <cellStyle name="Millares 12 3 2 2 3 2" xfId="7396" xr:uid="{760F5EBA-2174-4D7A-A23D-C2B4E655F232}"/>
    <cellStyle name="Millares 12 3 2 2 4" xfId="6611" xr:uid="{1539D73D-7905-465A-A3D0-E8512082AEA4}"/>
    <cellStyle name="Millares 12 3 2 2 4 2" xfId="7658" xr:uid="{3C02C9D1-CD3B-4462-981F-58528BF1D24A}"/>
    <cellStyle name="Millares 12 3 2 2 5" xfId="5804" xr:uid="{F7818962-04AA-4DA9-A2AC-DCFF6376B39B}"/>
    <cellStyle name="Millares 12 3 2 2 6" xfId="6873" xr:uid="{ADA4B448-001D-4C81-A59D-DA31B4F53159}"/>
    <cellStyle name="Millares 12 3 2 2 7" xfId="664" xr:uid="{0D91E16C-DEC7-4F47-B6EC-02595ABE572B}"/>
    <cellStyle name="Millares 12 3 2 3" xfId="2551" xr:uid="{937A36E3-EF3B-41A4-B34E-5D99CB602F21}"/>
    <cellStyle name="Millares 12 3 2 3 2" xfId="5949" xr:uid="{FA0C588E-31B3-4B94-B587-9BC982A022E3}"/>
    <cellStyle name="Millares 12 3 2 3 3" xfId="7018" xr:uid="{389452BF-B34D-4391-A0DC-87B8379C8B8B}"/>
    <cellStyle name="Millares 12 3 2 4" xfId="3198" xr:uid="{878B3697-82AB-4BE7-9A13-CBB19CA60FF5}"/>
    <cellStyle name="Millares 12 3 2 4 2" xfId="6233" xr:uid="{F82D3EBA-040E-4601-A79F-9FC67496F3BB}"/>
    <cellStyle name="Millares 12 3 2 4 3" xfId="7280" xr:uid="{D6CB9F3B-908E-4354-A749-079BB2B4AF65}"/>
    <cellStyle name="Millares 12 3 2 5" xfId="3853" xr:uid="{6A8435B4-ED42-4F2F-9D94-57D46DA84066}"/>
    <cellStyle name="Millares 12 3 2 5 2" xfId="6495" xr:uid="{03CF87F2-3A8B-449A-9433-7EECACC8085B}"/>
    <cellStyle name="Millares 12 3 2 5 3" xfId="7542" xr:uid="{8C2C8EEE-01E6-4F37-9B57-FD8227C268AE}"/>
    <cellStyle name="Millares 12 3 2 6" xfId="4491" xr:uid="{BF8C6446-75F2-4BF6-A558-EA76BB9FC200}"/>
    <cellStyle name="Millares 12 3 2 7" xfId="5129" xr:uid="{0AAE895B-C9FC-4EF8-A4A3-C044F55481C3}"/>
    <cellStyle name="Millares 12 3 2 8" xfId="1229" xr:uid="{54A6FEED-07F8-4FF1-BF71-6F2C8BCFE456}"/>
    <cellStyle name="Millares 12 3 2 9" xfId="5688" xr:uid="{637621B0-5EE9-4629-A43E-4618A4E77785}"/>
    <cellStyle name="Millares 12 3 3" xfId="338" xr:uid="{37FC08C9-F845-4CAB-9923-BB27921DC5E9}"/>
    <cellStyle name="Millares 12 3 3 10" xfId="6836" xr:uid="{C8AB2F2F-052E-4983-ADFE-6DCF845BDFD2}"/>
    <cellStyle name="Millares 12 3 3 11" xfId="627" xr:uid="{2002F01C-02CE-442E-9B3B-F9FED2C0C506}"/>
    <cellStyle name="Millares 12 3 3 2" xfId="2147" xr:uid="{3684334F-19F9-46A0-8A60-35778E1B0A29}"/>
    <cellStyle name="Millares 12 3 3 2 2" xfId="6028" xr:uid="{A661F8B1-C62C-422F-A377-2B002A9209AB}"/>
    <cellStyle name="Millares 12 3 3 2 3" xfId="7097" xr:uid="{01F69E75-62CD-4D6B-8ED2-415DD3492825}"/>
    <cellStyle name="Millares 12 3 3 3" xfId="2790" xr:uid="{3AA91F44-48C6-4140-AD41-7AEF45338294}"/>
    <cellStyle name="Millares 12 3 3 3 2" xfId="6312" xr:uid="{A41BFBF7-1A7B-4EEF-9782-562B9EF91A5F}"/>
    <cellStyle name="Millares 12 3 3 3 3" xfId="7359" xr:uid="{5AF44D36-1977-48E0-A477-FF1291CC89F4}"/>
    <cellStyle name="Millares 12 3 3 4" xfId="3438" xr:uid="{F41493FB-287D-445E-904D-C17C5EE63DA8}"/>
    <cellStyle name="Millares 12 3 3 4 2" xfId="6574" xr:uid="{DE00481B-E640-4012-8EC1-D213EAC853B6}"/>
    <cellStyle name="Millares 12 3 3 4 3" xfId="7621" xr:uid="{A2DF562D-0CFE-4FDD-9F69-38767B010CF8}"/>
    <cellStyle name="Millares 12 3 3 5" xfId="4092" xr:uid="{6EE6908E-AF1E-41C4-B74B-85540FD687DA}"/>
    <cellStyle name="Millares 12 3 3 6" xfId="4731" xr:uid="{125A2691-FC47-42A3-B972-DECC3E846CD5}"/>
    <cellStyle name="Millares 12 3 3 7" xfId="5375" xr:uid="{ED8DF906-AC05-44C4-AA7C-264B0A803B7D}"/>
    <cellStyle name="Millares 12 3 3 8" xfId="1475" xr:uid="{C6776FD9-130C-49F4-8108-9A38188BA675}"/>
    <cellStyle name="Millares 12 3 3 9" xfId="5767" xr:uid="{D9F702BB-FA38-494D-8916-0D5F76983C97}"/>
    <cellStyle name="Millares 12 3 4" xfId="852" xr:uid="{A5AC3B9A-B3FF-468C-B6A8-BC8CE4220F93}"/>
    <cellStyle name="Millares 12 3 4 2" xfId="5912" xr:uid="{672762D6-53E7-4541-9675-8C99CD46B5F1}"/>
    <cellStyle name="Millares 12 3 4 3" xfId="6981" xr:uid="{BCCA9E7E-8C1B-451A-A060-A666458BBDBE}"/>
    <cellStyle name="Millares 12 3 5" xfId="6196" xr:uid="{4108EAC2-F49C-44D6-BEC1-F8B39586E00E}"/>
    <cellStyle name="Millares 12 3 5 2" xfId="7243" xr:uid="{9A1E6EA2-3747-4B61-8B4B-B869126488A4}"/>
    <cellStyle name="Millares 12 3 6" xfId="6458" xr:uid="{C7287656-3540-4C7B-81BF-2BA3BC5222F4}"/>
    <cellStyle name="Millares 12 3 6 2" xfId="7505" xr:uid="{E84CA45F-8646-4613-BE74-58B9A30E6557}"/>
    <cellStyle name="Millares 12 3 7" xfId="5651" xr:uid="{4F67E0D2-16A0-4976-B749-62BB7E918264}"/>
    <cellStyle name="Millares 12 3 8" xfId="6720" xr:uid="{013A53A6-25A4-4B1E-8E88-A28966633C15}"/>
    <cellStyle name="Millares 12 3 9" xfId="511" xr:uid="{6726084A-33FC-4FA9-854F-4DDA23F1FB09}"/>
    <cellStyle name="Millares 12 4" xfId="250" xr:uid="{1813F40E-1DEE-42B5-B9BD-292E592DA61A}"/>
    <cellStyle name="Millares 12 4 10" xfId="793" xr:uid="{602AADF6-A1F4-4470-A1AB-F6094C690536}"/>
    <cellStyle name="Millares 12 4 2" xfId="1230" xr:uid="{E48D87B3-F81B-4490-8852-DC164E51E479}"/>
    <cellStyle name="Millares 12 4 2 2" xfId="1912" xr:uid="{FF28FAE1-3599-4E83-B61F-5E1DBE0CAB86}"/>
    <cellStyle name="Millares 12 4 2 3" xfId="2552" xr:uid="{33BDBD4C-D497-4505-8C8D-CF600CEC9909}"/>
    <cellStyle name="Millares 12 4 2 4" xfId="3199" xr:uid="{705BA146-0DAB-4D34-857F-86ABE12A5D2C}"/>
    <cellStyle name="Millares 12 4 2 5" xfId="3854" xr:uid="{763F977C-290D-4503-9FA9-234352EA7EFB}"/>
    <cellStyle name="Millares 12 4 2 6" xfId="4492" xr:uid="{B3D93203-8338-4708-9C60-2423FA1DCB60}"/>
    <cellStyle name="Millares 12 4 2 7" xfId="5130" xr:uid="{890811A2-F300-472E-8718-7BD4A0824D2F}"/>
    <cellStyle name="Millares 12 4 3" xfId="1476" xr:uid="{63CAC1DC-7C2B-4CE4-98C0-F075CFDCC4D6}"/>
    <cellStyle name="Millares 12 4 3 2" xfId="2148" xr:uid="{56E28A24-06EB-45E0-BF57-3F3ADCEECE1E}"/>
    <cellStyle name="Millares 12 4 3 3" xfId="2791" xr:uid="{2B7096C0-C9AB-4390-8B04-86CA55EAA3B4}"/>
    <cellStyle name="Millares 12 4 3 4" xfId="3439" xr:uid="{472ED8E8-A917-4057-9DE8-871201BE17EE}"/>
    <cellStyle name="Millares 12 4 3 5" xfId="4093" xr:uid="{2F8C5716-FAB6-4E1E-ACD0-7181B469DEB9}"/>
    <cellStyle name="Millares 12 4 3 6" xfId="4732" xr:uid="{447713D5-E27A-4598-9E48-6381FB54E1AD}"/>
    <cellStyle name="Millares 12 4 3 7" xfId="5376" xr:uid="{37E81475-EB59-4F76-9FC1-C88D9271109E}"/>
    <cellStyle name="Millares 12 4 4" xfId="1677" xr:uid="{8C21CF23-0D54-47B9-83BB-CE73DD3BE762}"/>
    <cellStyle name="Millares 12 4 5" xfId="2315" xr:uid="{889EC852-AD66-4EE0-B860-CD26CEDAF814}"/>
    <cellStyle name="Millares 12 4 6" xfId="2964" xr:uid="{9802BF68-2C76-42AB-A6E0-8A8C7C70AFA5}"/>
    <cellStyle name="Millares 12 4 7" xfId="3619" xr:uid="{A7807EA7-2A48-493B-B376-222717FB3906}"/>
    <cellStyle name="Millares 12 4 8" xfId="4257" xr:uid="{954761B6-7E40-4BBC-B1D3-C5C2B2F81590}"/>
    <cellStyle name="Millares 12 4 9" xfId="4895" xr:uid="{18B692BD-37C2-4BF8-9AE5-53A62FEDE085}"/>
    <cellStyle name="Millares 12 5" xfId="218" xr:uid="{9BE1D79B-812C-4394-916B-4BEE918D3C1D}"/>
    <cellStyle name="Millares 12 5 10" xfId="1052" xr:uid="{D73E1D53-2051-4681-B3DE-F0E11D8FC01A}"/>
    <cellStyle name="Millares 12 5 11" xfId="5670" xr:uid="{48E0264D-1D32-42D2-A715-A5A8670A0A13}"/>
    <cellStyle name="Millares 12 5 12" xfId="6739" xr:uid="{6F39CF74-0E23-4435-98B7-678770CD5BC6}"/>
    <cellStyle name="Millares 12 5 13" xfId="530" xr:uid="{79536D60-28FA-41D8-B389-8D016061DA91}"/>
    <cellStyle name="Millares 12 5 2" xfId="357" xr:uid="{5F25EDDE-9749-4526-AF89-E27998154D68}"/>
    <cellStyle name="Millares 12 5 2 10" xfId="6855" xr:uid="{05090BF5-2A3D-4951-9937-09862EB4FD40}"/>
    <cellStyle name="Millares 12 5 2 11" xfId="646" xr:uid="{3C3A0A6D-AF19-4074-BE6E-10448B893168}"/>
    <cellStyle name="Millares 12 5 2 2" xfId="1913" xr:uid="{07495FF4-8938-46DE-841D-F8AB14421042}"/>
    <cellStyle name="Millares 12 5 2 2 2" xfId="6047" xr:uid="{1CCE8EBA-4DB0-4F4B-8FD1-B95765072095}"/>
    <cellStyle name="Millares 12 5 2 2 3" xfId="7116" xr:uid="{B830687F-12FD-4B60-A3FC-2D27CC8FB8CF}"/>
    <cellStyle name="Millares 12 5 2 3" xfId="2553" xr:uid="{F4B422C1-6667-4A34-A25A-E9B65BE0837F}"/>
    <cellStyle name="Millares 12 5 2 3 2" xfId="6331" xr:uid="{9B105737-485A-4321-AF75-3C3F39C18318}"/>
    <cellStyle name="Millares 12 5 2 3 3" xfId="7378" xr:uid="{46DFDF5B-800F-4FD3-A377-CA1D6956C64B}"/>
    <cellStyle name="Millares 12 5 2 4" xfId="3200" xr:uid="{C13AAF43-5F38-4A56-8160-11551053CCB4}"/>
    <cellStyle name="Millares 12 5 2 4 2" xfId="6593" xr:uid="{DED26FD4-11E9-4A4C-B27F-4A2820ECE06E}"/>
    <cellStyle name="Millares 12 5 2 4 3" xfId="7640" xr:uid="{4E2155B5-17D6-4028-9921-17668EF126FC}"/>
    <cellStyle name="Millares 12 5 2 5" xfId="3855" xr:uid="{9D5C0C2A-9E59-42D4-8062-AAFA630B3966}"/>
    <cellStyle name="Millares 12 5 2 6" xfId="4493" xr:uid="{1AC0874E-DE54-4AE1-9985-1D409B49315E}"/>
    <cellStyle name="Millares 12 5 2 7" xfId="5131" xr:uid="{FCBBA967-7EF1-4B46-A1B0-6CDE895675D0}"/>
    <cellStyle name="Millares 12 5 2 8" xfId="1231" xr:uid="{70D885F9-BF6D-42D3-9A94-246DB6318650}"/>
    <cellStyle name="Millares 12 5 2 9" xfId="5786" xr:uid="{3E370AA2-FFAC-468B-AB9B-CD999482A21A}"/>
    <cellStyle name="Millares 12 5 3" xfId="1477" xr:uid="{D9A1BEDF-6B54-4AC4-8FA6-BD940AEC487E}"/>
    <cellStyle name="Millares 12 5 3 2" xfId="2149" xr:uid="{2A6F2AA4-095E-4216-999C-661D957CE7C8}"/>
    <cellStyle name="Millares 12 5 3 3" xfId="2792" xr:uid="{1FBF6673-A950-43A4-99A3-92F8418EB48F}"/>
    <cellStyle name="Millares 12 5 3 4" xfId="3440" xr:uid="{8A5DF8F0-B58B-4AE7-B6FE-C2A2EC9736E9}"/>
    <cellStyle name="Millares 12 5 3 5" xfId="4094" xr:uid="{EF505092-998B-479F-BB1B-4A026FBF2658}"/>
    <cellStyle name="Millares 12 5 3 6" xfId="4733" xr:uid="{F1ECBB1A-74AA-46FE-8151-E9C5958F5BEF}"/>
    <cellStyle name="Millares 12 5 3 7" xfId="5377" xr:uid="{78E1EE6C-A49D-4310-9DAC-EBEA15B7228E}"/>
    <cellStyle name="Millares 12 5 3 8" xfId="5931" xr:uid="{EE387983-C3C4-4074-B7E1-B3FF99BE5FF1}"/>
    <cellStyle name="Millares 12 5 3 9" xfId="7000" xr:uid="{C8424A09-7729-4DF9-8AF1-31BA46CCE56F}"/>
    <cellStyle name="Millares 12 5 4" xfId="1753" xr:uid="{3D03987A-73B6-4341-A94A-A2E15C7F2495}"/>
    <cellStyle name="Millares 12 5 4 2" xfId="6215" xr:uid="{BD923167-4581-4AE4-8288-475D2F8E1E08}"/>
    <cellStyle name="Millares 12 5 4 3" xfId="7262" xr:uid="{9D03D1C3-DCBD-48AE-B20C-C3152FC3DF09}"/>
    <cellStyle name="Millares 12 5 5" xfId="2393" xr:uid="{B6DAEE7F-AA9E-4D2F-9640-9BBD9550B17E}"/>
    <cellStyle name="Millares 12 5 5 2" xfId="6477" xr:uid="{732A9FCF-BD60-4F23-BC49-14F805B6D037}"/>
    <cellStyle name="Millares 12 5 5 3" xfId="7524" xr:uid="{8DF5B58E-D229-45ED-8353-0C88C63B1DB3}"/>
    <cellStyle name="Millares 12 5 6" xfId="3040" xr:uid="{25D1CFB0-ABA3-4872-9743-5962D540883A}"/>
    <cellStyle name="Millares 12 5 7" xfId="3695" xr:uid="{37758E7B-8E18-4186-BB90-32FEFECC9106}"/>
    <cellStyle name="Millares 12 5 8" xfId="4333" xr:uid="{683C418B-70F0-440C-9606-780FE9DA488E}"/>
    <cellStyle name="Millares 12 5 9" xfId="4971" xr:uid="{1ECFA3D9-7352-4C91-AB4C-199F514505E7}"/>
    <cellStyle name="Millares 12 6" xfId="277" xr:uid="{F1A4B717-C384-437D-B955-5CFD995E4245}"/>
    <cellStyle name="Millares 12 6 10" xfId="5711" xr:uid="{B81D1284-805E-4ED9-B1DD-0F3DEBC10C10}"/>
    <cellStyle name="Millares 12 6 11" xfId="6780" xr:uid="{3011014B-71FC-43F0-AB76-9EE2917CBB69}"/>
    <cellStyle name="Millares 12 6 12" xfId="571" xr:uid="{18A9080E-4FA7-4EBB-978F-A3C35F15EA73}"/>
    <cellStyle name="Millares 12 6 2" xfId="398" xr:uid="{EE46C361-00CE-4E67-8AA6-079A1776C4D2}"/>
    <cellStyle name="Millares 12 6 2 10" xfId="6896" xr:uid="{4D07A3F8-20BF-4563-9CFA-9DA1B7239661}"/>
    <cellStyle name="Millares 12 6 2 11" xfId="687" xr:uid="{7A8A4FE8-7EEC-426B-928D-F560B6C74A38}"/>
    <cellStyle name="Millares 12 6 2 2" xfId="2150" xr:uid="{829D02A3-105D-4681-8CC0-676BCAB21F6A}"/>
    <cellStyle name="Millares 12 6 2 2 2" xfId="6088" xr:uid="{AC53906C-4D49-45FD-9C51-B65D17C66860}"/>
    <cellStyle name="Millares 12 6 2 2 3" xfId="7157" xr:uid="{4B94086E-04A9-46D6-8D2D-CB56550FFD34}"/>
    <cellStyle name="Millares 12 6 2 3" xfId="2793" xr:uid="{E92A6B73-B81E-4B76-821B-C95F6892DA62}"/>
    <cellStyle name="Millares 12 6 2 3 2" xfId="6372" xr:uid="{865CE39C-8A0C-4905-932A-7BBC8AD935AD}"/>
    <cellStyle name="Millares 12 6 2 3 3" xfId="7419" xr:uid="{74BAA714-324D-4EBE-94AE-2A59E020F61B}"/>
    <cellStyle name="Millares 12 6 2 4" xfId="3441" xr:uid="{E26E5D82-4770-4BF8-9057-8C342955D0C7}"/>
    <cellStyle name="Millares 12 6 2 4 2" xfId="6634" xr:uid="{C1E0788F-F324-4360-A94A-6EA290B8F753}"/>
    <cellStyle name="Millares 12 6 2 4 3" xfId="7681" xr:uid="{93933BF3-19A4-400B-BFD5-ECD04776DE16}"/>
    <cellStyle name="Millares 12 6 2 5" xfId="4095" xr:uid="{0E84CBF9-CBB0-4C70-B4C2-114C228A7DEC}"/>
    <cellStyle name="Millares 12 6 2 6" xfId="4734" xr:uid="{C9CFEF9F-0F81-4D22-BAC5-D22BAE6F2C6C}"/>
    <cellStyle name="Millares 12 6 2 7" xfId="5378" xr:uid="{5CF931B2-1598-4E04-B9DE-A0D62E1D29D6}"/>
    <cellStyle name="Millares 12 6 2 8" xfId="1478" xr:uid="{5AB512CE-96BA-44C7-B0B7-C84B5747D067}"/>
    <cellStyle name="Millares 12 6 2 9" xfId="5827" xr:uid="{B1D752E7-B45B-4042-8B4C-327098C75F0E}"/>
    <cellStyle name="Millares 12 6 3" xfId="1914" xr:uid="{679F4DE1-AF3F-4E07-9EE2-B51C9C9F5619}"/>
    <cellStyle name="Millares 12 6 3 2" xfId="5972" xr:uid="{E09BB615-E860-46A9-B806-AF09888B7DF5}"/>
    <cellStyle name="Millares 12 6 3 3" xfId="7041" xr:uid="{5237AF70-85DB-4543-8CCE-4F847064CD0C}"/>
    <cellStyle name="Millares 12 6 4" xfId="2554" xr:uid="{F2E5866D-49BC-4F8B-A929-FD05B07C5CF3}"/>
    <cellStyle name="Millares 12 6 4 2" xfId="6256" xr:uid="{102FC067-214A-4ADC-8375-BA67203A5904}"/>
    <cellStyle name="Millares 12 6 4 3" xfId="7303" xr:uid="{46F5984D-2721-424D-87DE-6C9EDFD1F77D}"/>
    <cellStyle name="Millares 12 6 5" xfId="3201" xr:uid="{E986118A-F74B-4809-AA29-C5BF31F2637B}"/>
    <cellStyle name="Millares 12 6 5 2" xfId="6518" xr:uid="{383EEE52-7FA2-45ED-B242-66CC4C19F18E}"/>
    <cellStyle name="Millares 12 6 5 3" xfId="7565" xr:uid="{A17D8231-56E5-47A1-8E4E-FF987CEA02A6}"/>
    <cellStyle name="Millares 12 6 6" xfId="3856" xr:uid="{75379D19-96E8-4CB8-B7BA-9C3148CEF470}"/>
    <cellStyle name="Millares 12 6 7" xfId="4494" xr:uid="{DF7A5E97-7DE6-43CF-B77C-E1680D08CBCC}"/>
    <cellStyle name="Millares 12 6 8" xfId="5132" xr:uid="{443FFEF8-5A3E-4274-BAC6-B9FB93D7CF6E}"/>
    <cellStyle name="Millares 12 6 9" xfId="1232" xr:uid="{EE73CDE5-1BBF-409D-8D38-22FBE05DF88C}"/>
    <cellStyle name="Millares 12 7" xfId="312" xr:uid="{32D56A03-AF6F-4D56-8C15-9E9F7ED7EA0B}"/>
    <cellStyle name="Millares 12 7 10" xfId="6810" xr:uid="{5023CD30-9240-4094-86AA-B306AC1E1EA1}"/>
    <cellStyle name="Millares 12 7 11" xfId="601" xr:uid="{6FDAC9C4-E939-4943-A30C-FA0B7A01BFEF}"/>
    <cellStyle name="Millares 12 7 2" xfId="428" xr:uid="{40791D03-4D8F-46F2-9749-9CA91F5400DD}"/>
    <cellStyle name="Millares 12 7 2 2" xfId="1909" xr:uid="{F6B2AAFD-84EE-4FD1-829B-D4EED0F61751}"/>
    <cellStyle name="Millares 12 7 2 2 2" xfId="6118" xr:uid="{6386A3BF-4D0D-40A9-9B7C-A805EB116AE6}"/>
    <cellStyle name="Millares 12 7 2 2 3" xfId="7187" xr:uid="{46EEB194-32F6-4EE7-81B7-EE0F43D1DF7C}"/>
    <cellStyle name="Millares 12 7 2 3" xfId="6402" xr:uid="{D80903E1-6768-45A1-9E77-0E70E81763CF}"/>
    <cellStyle name="Millares 12 7 2 3 2" xfId="7449" xr:uid="{338E3D25-A770-40AD-B856-174668F21480}"/>
    <cellStyle name="Millares 12 7 2 4" xfId="6664" xr:uid="{6B27E2DB-6104-4681-A19C-68461A92F4D8}"/>
    <cellStyle name="Millares 12 7 2 4 2" xfId="7711" xr:uid="{100D9F90-5370-4D1B-8DCB-91D3C4F25FE2}"/>
    <cellStyle name="Millares 12 7 2 5" xfId="5857" xr:uid="{BF77F3F6-D6E4-4992-BBC9-901A57ECD2C0}"/>
    <cellStyle name="Millares 12 7 2 6" xfId="6926" xr:uid="{F6AF20D0-C893-4D83-9AAE-78E82E3ADA3A}"/>
    <cellStyle name="Millares 12 7 2 7" xfId="717" xr:uid="{C6593465-71DB-4356-BBD3-808525A53A93}"/>
    <cellStyle name="Millares 12 7 3" xfId="2549" xr:uid="{BCEA889C-9564-4820-8AF7-1324582287C9}"/>
    <cellStyle name="Millares 12 7 3 2" xfId="6002" xr:uid="{871FA69F-005D-4DD6-AF08-FAC3F6953BEB}"/>
    <cellStyle name="Millares 12 7 3 3" xfId="7071" xr:uid="{FA0B674E-0910-4948-A2E5-A3213FB7417C}"/>
    <cellStyle name="Millares 12 7 4" xfId="3196" xr:uid="{EFF2290F-F147-423F-8828-510233523167}"/>
    <cellStyle name="Millares 12 7 4 2" xfId="6286" xr:uid="{3C52190B-5F77-4975-A2E1-BB249B67D45B}"/>
    <cellStyle name="Millares 12 7 4 3" xfId="7333" xr:uid="{83109513-0A34-4340-B7BE-5E4A50129C8B}"/>
    <cellStyle name="Millares 12 7 5" xfId="3851" xr:uid="{BB7EA875-C6F4-4904-94E7-ACEB5B346023}"/>
    <cellStyle name="Millares 12 7 5 2" xfId="6548" xr:uid="{F84B8BF3-48B2-4381-B032-873A40B27883}"/>
    <cellStyle name="Millares 12 7 5 3" xfId="7595" xr:uid="{8CAE85A4-93A3-4F08-A2DB-6A558D748B3E}"/>
    <cellStyle name="Millares 12 7 6" xfId="4489" xr:uid="{95E95C35-C8F0-47E4-9AFC-5FE911698349}"/>
    <cellStyle name="Millares 12 7 7" xfId="5127" xr:uid="{B62B1575-6D1A-42D3-A404-A6CCB117CA0B}"/>
    <cellStyle name="Millares 12 7 8" xfId="1227" xr:uid="{082F991B-79E8-4075-AA3D-710FA781BD4A}"/>
    <cellStyle name="Millares 12 7 9" xfId="5741" xr:uid="{ED645712-A129-4CC5-8E01-5B05ED42A3A8}"/>
    <cellStyle name="Millares 12 8" xfId="1403" xr:uid="{833FC8C6-CEBD-41FD-A3D2-9D69BFE7EC58}"/>
    <cellStyle name="Millares 12 8 2" xfId="2077" xr:uid="{3BCD6CE5-BEDA-4B9C-8BE0-E18DA3C82A7F}"/>
    <cellStyle name="Millares 12 8 3" xfId="2720" xr:uid="{F0DE559C-D1B0-45F1-B803-87428DB90455}"/>
    <cellStyle name="Millares 12 8 4" xfId="3368" xr:uid="{C008C441-3051-4792-B8F2-46ABBAC3F542}"/>
    <cellStyle name="Millares 12 8 5" xfId="4022" xr:uid="{DA45BFC1-D6D9-4E17-9830-AFFB7EA4813A}"/>
    <cellStyle name="Millares 12 8 6" xfId="4661" xr:uid="{129CDADA-DDBB-4C6A-B1D0-0A9647FDA7AF}"/>
    <cellStyle name="Millares 12 8 7" xfId="5305" xr:uid="{C6164DAE-7A83-486E-AA49-1AAFABA28D9B}"/>
    <cellStyle name="Millares 12 8 8" xfId="5894" xr:uid="{D49AA8CA-CF13-4FCD-B5FB-7FE82A5B69A0}"/>
    <cellStyle name="Millares 12 8 9" xfId="6963" xr:uid="{F230FC6C-DD2E-4CCD-8690-7C2A89CCFF1E}"/>
    <cellStyle name="Millares 12 9" xfId="1704" xr:uid="{50D67A53-506E-49E6-85D1-FA1BC67ED370}"/>
    <cellStyle name="Millares 12 9 2" xfId="6178" xr:uid="{1721AF73-E32F-42B1-891B-75D6406513C5}"/>
    <cellStyle name="Millares 12 9 3" xfId="7225" xr:uid="{034E2C2E-4FC4-4E5C-A483-6AC5EFA2EB88}"/>
    <cellStyle name="Millares 120" xfId="1661" xr:uid="{5AAE46F0-F4AE-4130-93F1-539D3A7A35E6}"/>
    <cellStyle name="Millares 121" xfId="1659" xr:uid="{702C6592-3B90-46E4-9118-D3680D2C1B32}"/>
    <cellStyle name="Millares 122" xfId="1658" xr:uid="{FA2FE0F3-CA1F-4412-A958-D627BF9D400A}"/>
    <cellStyle name="Millares 123" xfId="2055" xr:uid="{0776BBD4-E86E-4438-AEC6-C7508EC8CDA3}"/>
    <cellStyle name="Millares 124" xfId="2296" xr:uid="{988BD4A0-40C9-4660-8A2F-790CD4401392}"/>
    <cellStyle name="Millares 125" xfId="2298" xr:uid="{E825C144-17E1-4AC5-B64C-18F845DCFCD5}"/>
    <cellStyle name="Millares 126" xfId="2297" xr:uid="{C07ED406-3530-4975-A3EA-BAE652964ADC}"/>
    <cellStyle name="Millares 127" xfId="2295" xr:uid="{800631A6-430E-4ED3-B869-8C41740EB2CF}"/>
    <cellStyle name="Millares 128" xfId="2294" xr:uid="{51DEDA9C-C5C8-4A5D-B341-0B3191D15956}"/>
    <cellStyle name="Millares 129" xfId="2698" xr:uid="{ED66CA64-D6FC-45EE-8D7D-5F75FDE8E222}"/>
    <cellStyle name="Millares 13" xfId="183" xr:uid="{C9FCB995-D68C-4636-82F6-121D6F1402D6}"/>
    <cellStyle name="Millares 13 10" xfId="2345" xr:uid="{8F35EBA5-DDE8-4776-BC0F-572BB53DABB6}"/>
    <cellStyle name="Millares 13 11" xfId="2993" xr:uid="{4945EB34-79AC-4D13-BF7B-F5632B1F5CF2}"/>
    <cellStyle name="Millares 13 12" xfId="3648" xr:uid="{03588727-3D7D-4B21-AE31-9DA197810520}"/>
    <cellStyle name="Millares 13 13" xfId="4286" xr:uid="{AA3A00B7-6C21-4620-B4F9-8C995AE44EFD}"/>
    <cellStyle name="Millares 13 14" xfId="4924" xr:uid="{E817CB6C-83A0-4F74-A12F-A1A160FAA323}"/>
    <cellStyle name="Millares 13 15" xfId="5536" xr:uid="{A08CDFC4-B98A-4911-A4F8-5966CEAC7CFE}"/>
    <cellStyle name="Millares 13 16" xfId="5557" xr:uid="{1D43AD27-095D-427B-9FBB-D6C47577CD2D}"/>
    <cellStyle name="Millares 13 17" xfId="853" xr:uid="{54BF8482-3CFF-47B4-B4BA-BFE1B5EDA70D}"/>
    <cellStyle name="Millares 13 2" xfId="770" xr:uid="{20E212D0-C2F2-45F0-B11D-359B2BC2D7BB}"/>
    <cellStyle name="Millares 13 2 10" xfId="4892" xr:uid="{FBF7FF3E-B855-4C24-82D9-DB9E778D31DF}"/>
    <cellStyle name="Millares 13 2 11" xfId="5556" xr:uid="{15A8CF89-5840-4C37-AF79-ACF3C3B51746}"/>
    <cellStyle name="Millares 13 2 2" xfId="1055" xr:uid="{B874A085-8C2C-417F-BDB4-A9D84D86734A}"/>
    <cellStyle name="Millares 13 2 2 2" xfId="1756" xr:uid="{A3C97CC3-DD8F-448E-ADA2-A17D8399F56F}"/>
    <cellStyle name="Millares 13 2 2 3" xfId="2396" xr:uid="{CC4F0B8B-5ECC-4B6E-B3E8-A0390F1F2A31}"/>
    <cellStyle name="Millares 13 2 2 4" xfId="3043" xr:uid="{B382E031-1E15-49C0-A438-A63E9D0ABCCC}"/>
    <cellStyle name="Millares 13 2 2 5" xfId="3698" xr:uid="{D5B9BA2F-BEDE-4CA1-A06B-FA6D685FAE58}"/>
    <cellStyle name="Millares 13 2 2 6" xfId="4336" xr:uid="{4EB677C2-8094-42BF-AD27-0985FCC43CAB}"/>
    <cellStyle name="Millares 13 2 2 7" xfId="4974" xr:uid="{CBD6695F-1E75-4AEC-8331-89E25E669A5A}"/>
    <cellStyle name="Millares 13 2 3" xfId="1234" xr:uid="{307A5D65-B4A5-4294-9A1B-B30FC87C9CA1}"/>
    <cellStyle name="Millares 13 2 3 2" xfId="1916" xr:uid="{F94B6C3C-7EBE-4148-892F-3E8EE6C6C23F}"/>
    <cellStyle name="Millares 13 2 3 3" xfId="2556" xr:uid="{00A89147-C391-414E-A87E-DC014B6D8596}"/>
    <cellStyle name="Millares 13 2 3 4" xfId="3203" xr:uid="{613A5632-ED92-4226-AC33-02E4DB842E35}"/>
    <cellStyle name="Millares 13 2 3 5" xfId="3858" xr:uid="{D876D93C-5BC0-4E9C-91A2-D68CE42752F3}"/>
    <cellStyle name="Millares 13 2 3 6" xfId="4496" xr:uid="{CF685D0E-8230-4671-9D16-699677953C93}"/>
    <cellStyle name="Millares 13 2 3 7" xfId="5134" xr:uid="{B35B9E7B-049C-4CD8-A4EE-CC447231B089}"/>
    <cellStyle name="Millares 13 2 4" xfId="1407" xr:uid="{53BEFFD3-CF68-4F06-936A-CA529D788716}"/>
    <cellStyle name="Millares 13 2 4 2" xfId="2081" xr:uid="{BD75896D-8133-4C5B-B117-55AEEC57069B}"/>
    <cellStyle name="Millares 13 2 4 3" xfId="2724" xr:uid="{E2BDBA55-C46D-4AD3-8B94-50A0AB869279}"/>
    <cellStyle name="Millares 13 2 4 4" xfId="3372" xr:uid="{27E46429-8712-4BA9-B448-0E9ED4F7755C}"/>
    <cellStyle name="Millares 13 2 4 5" xfId="4026" xr:uid="{86258813-4BBA-48BF-9EBE-2AF289F004E9}"/>
    <cellStyle name="Millares 13 2 4 6" xfId="4665" xr:uid="{7DF43E00-96A1-4F60-B3D7-29CC2A95CA0E}"/>
    <cellStyle name="Millares 13 2 4 7" xfId="5309" xr:uid="{B296F5B7-0F02-479F-8A39-75FE57DE2FEE}"/>
    <cellStyle name="Millares 13 2 5" xfId="1674" xr:uid="{53E1FE68-EC30-47DC-AD9A-E9ABDC6F6CA7}"/>
    <cellStyle name="Millares 13 2 6" xfId="2312" xr:uid="{CFD70BA7-B29F-40B6-8439-B384FECF1187}"/>
    <cellStyle name="Millares 13 2 7" xfId="2961" xr:uid="{BD000B6D-D1A6-434E-BB2E-91F6A14ADA7D}"/>
    <cellStyle name="Millares 13 2 8" xfId="3616" xr:uid="{1B451F4C-49FF-4328-90A5-BBCB202B29CA}"/>
    <cellStyle name="Millares 13 2 9" xfId="4254" xr:uid="{CFC60284-340A-4642-B80E-4C2A3E1B9E8F}"/>
    <cellStyle name="Millares 13 3" xfId="791" xr:uid="{6FF586DE-85E0-4137-9921-32C0E705BC77}"/>
    <cellStyle name="Millares 13 3 2" xfId="1235" xr:uid="{83E84699-527A-40B8-B625-93567E6E0BD2}"/>
    <cellStyle name="Millares 13 3 2 2" xfId="1917" xr:uid="{98BAA86A-8EA3-4E31-ACB0-393824E5878C}"/>
    <cellStyle name="Millares 13 3 2 3" xfId="2557" xr:uid="{E174B886-40EB-4B82-AC48-30E98710B062}"/>
    <cellStyle name="Millares 13 3 2 4" xfId="3204" xr:uid="{B2532635-1EA8-43A0-9FFE-CC5BCCB3C9B6}"/>
    <cellStyle name="Millares 13 3 2 5" xfId="3859" xr:uid="{0A437DD1-FCE8-4A0B-A626-2BA9124D4B11}"/>
    <cellStyle name="Millares 13 3 2 6" xfId="4497" xr:uid="{48DF70FA-BB64-40A2-BA86-9EB9D285050F}"/>
    <cellStyle name="Millares 13 3 2 7" xfId="5135" xr:uid="{A2ABE8D0-6959-44F3-B4B9-17C4579FBC8F}"/>
    <cellStyle name="Millares 13 3 3" xfId="1479" xr:uid="{DD9B941D-8098-4E5D-BA0D-AC19765EF366}"/>
    <cellStyle name="Millares 13 3 3 2" xfId="2151" xr:uid="{2E7773EE-A566-4E57-A76B-21EA9FE50042}"/>
    <cellStyle name="Millares 13 3 3 3" xfId="2794" xr:uid="{E7C835AE-62C8-4326-8284-F9D1221372AF}"/>
    <cellStyle name="Millares 13 3 3 4" xfId="3442" xr:uid="{7299DE49-9D57-4DE2-8069-3054860570C7}"/>
    <cellStyle name="Millares 13 3 3 5" xfId="4096" xr:uid="{1A3BB760-0E0E-489A-9873-8223B22563BE}"/>
    <cellStyle name="Millares 13 3 3 6" xfId="4735" xr:uid="{3D0E9700-7B95-4C5E-B2FA-9B54B8DC134F}"/>
    <cellStyle name="Millares 13 3 3 7" xfId="5379" xr:uid="{FA55DC55-95E2-4FA7-9C5B-830C766111AC}"/>
    <cellStyle name="Millares 13 3 4" xfId="1675" xr:uid="{4F4647B8-03C8-41BE-BF5E-C2F078344089}"/>
    <cellStyle name="Millares 13 3 5" xfId="2313" xr:uid="{2C47EB56-DD29-4197-9B88-2910573412FD}"/>
    <cellStyle name="Millares 13 3 6" xfId="2962" xr:uid="{7CAF804B-0FF1-4C81-B967-DB1B54DFCA7A}"/>
    <cellStyle name="Millares 13 3 7" xfId="3617" xr:uid="{7E3BAD2A-AD4F-4C57-9327-4690B3866677}"/>
    <cellStyle name="Millares 13 3 8" xfId="4255" xr:uid="{BE11C76C-BC52-41CB-AD2E-E19FB4587665}"/>
    <cellStyle name="Millares 13 3 9" xfId="4893" xr:uid="{2C6B6B27-EA30-4EA2-934B-283D1C5B091F}"/>
    <cellStyle name="Millares 13 4" xfId="1054" xr:uid="{E005D4CB-F0D3-4226-B4C5-4CB1B207EE09}"/>
    <cellStyle name="Millares 13 4 2" xfId="1236" xr:uid="{215CCEB2-77F9-404D-A9B8-7C05DDFB76D3}"/>
    <cellStyle name="Millares 13 4 2 2" xfId="1918" xr:uid="{C36DC4E0-2563-44F9-9E21-075960A16B8D}"/>
    <cellStyle name="Millares 13 4 2 3" xfId="2558" xr:uid="{B5B73A6D-8C90-4825-A3E1-8739A3F1C10A}"/>
    <cellStyle name="Millares 13 4 2 4" xfId="3205" xr:uid="{A73F958A-8A1C-4EDF-96AD-ABF290ABE738}"/>
    <cellStyle name="Millares 13 4 2 5" xfId="3860" xr:uid="{FB392426-F3E8-4E0D-A1CA-BDD428D24446}"/>
    <cellStyle name="Millares 13 4 2 6" xfId="4498" xr:uid="{EDCC0C70-D88C-4628-85AC-D44F6E82630B}"/>
    <cellStyle name="Millares 13 4 2 7" xfId="5136" xr:uid="{ED5E0578-828D-4A2E-88A4-70F0F2B28A95}"/>
    <cellStyle name="Millares 13 4 3" xfId="1480" xr:uid="{9AC65A05-9B52-4F97-95E8-5AB01452E669}"/>
    <cellStyle name="Millares 13 4 3 2" xfId="2152" xr:uid="{500B9B38-7FC4-4E55-891A-722F686DA3E6}"/>
    <cellStyle name="Millares 13 4 3 3" xfId="2795" xr:uid="{408AE3F7-CA4E-4B37-ADF7-E2D5EB199812}"/>
    <cellStyle name="Millares 13 4 3 4" xfId="3443" xr:uid="{AE913DC2-6B01-4FD0-A2D4-B4B767376DC1}"/>
    <cellStyle name="Millares 13 4 3 5" xfId="4097" xr:uid="{59EF327A-8F29-4A98-936C-CD32840D64DA}"/>
    <cellStyle name="Millares 13 4 3 6" xfId="4736" xr:uid="{F6880EDB-4A89-4A97-8214-E19FF7F93242}"/>
    <cellStyle name="Millares 13 4 3 7" xfId="5380" xr:uid="{785D7534-418C-4521-A5FB-7133F1E019C3}"/>
    <cellStyle name="Millares 13 4 4" xfId="1755" xr:uid="{57B0E9BB-4C6E-403F-8FC7-1225DF63DAAF}"/>
    <cellStyle name="Millares 13 4 5" xfId="2395" xr:uid="{5251C517-636B-4D8C-B766-D8E3FC6BDE70}"/>
    <cellStyle name="Millares 13 4 6" xfId="3042" xr:uid="{07FADEF8-0936-42E1-A794-C89CB078EA2B}"/>
    <cellStyle name="Millares 13 4 7" xfId="3697" xr:uid="{201ACF72-D616-4AE6-9B40-63D8768C64F3}"/>
    <cellStyle name="Millares 13 4 8" xfId="4335" xr:uid="{9F3F5A37-7B17-4303-AFD6-1727292988D9}"/>
    <cellStyle name="Millares 13 4 9" xfId="4973" xr:uid="{529FCEA4-DB10-4B63-965A-21858495216E}"/>
    <cellStyle name="Millares 13 5" xfId="1121" xr:uid="{93C7A2E9-394C-4D29-9531-BCCF8F56FD46}"/>
    <cellStyle name="Millares 13 5 2" xfId="1237" xr:uid="{1F35B4DE-A7B6-4C40-B267-968DC618E36C}"/>
    <cellStyle name="Millares 13 5 2 2" xfId="1919" xr:uid="{FA380270-D186-4BF9-AA72-FB743B18F9AA}"/>
    <cellStyle name="Millares 13 5 2 3" xfId="2559" xr:uid="{E393B4F8-0409-436C-8FF7-C7643A33CA3B}"/>
    <cellStyle name="Millares 13 5 2 4" xfId="3206" xr:uid="{7D4A4393-959E-4FD9-AFAE-D93FB0E851C6}"/>
    <cellStyle name="Millares 13 5 2 5" xfId="3861" xr:uid="{6C45F58B-B834-499C-895C-256CB9C867DE}"/>
    <cellStyle name="Millares 13 5 2 6" xfId="4499" xr:uid="{03BF8DCA-2507-4DB5-A823-62FC1A4E2113}"/>
    <cellStyle name="Millares 13 5 2 7" xfId="5137" xr:uid="{3DA0D038-A45E-438D-B380-D8E302C3B9B6}"/>
    <cellStyle name="Millares 13 5 3" xfId="1481" xr:uid="{F4D9B5D6-A565-46C4-9F41-EFDBCDAA96D2}"/>
    <cellStyle name="Millares 13 5 3 2" xfId="2153" xr:uid="{6CD30DAE-3FC3-4A85-9DD0-197DEB887E98}"/>
    <cellStyle name="Millares 13 5 3 3" xfId="2796" xr:uid="{9A5EC7AF-343F-461A-8D75-06DF64198464}"/>
    <cellStyle name="Millares 13 5 3 4" xfId="3444" xr:uid="{F1E2EC25-936D-40FB-A512-4CEEE029231D}"/>
    <cellStyle name="Millares 13 5 3 5" xfId="4098" xr:uid="{6436BDBF-0A15-4316-B576-7E4687CB069A}"/>
    <cellStyle name="Millares 13 5 3 6" xfId="4737" xr:uid="{8844D7A7-4410-4533-9FCD-CB1C91CB1D6D}"/>
    <cellStyle name="Millares 13 5 3 7" xfId="5381" xr:uid="{8A729821-C125-4F6E-9784-B90C11625E99}"/>
    <cellStyle name="Millares 13 5 4" xfId="1811" xr:uid="{D263B2FB-ABC1-4F8C-8004-7FCBB305B6F9}"/>
    <cellStyle name="Millares 13 5 5" xfId="2451" xr:uid="{3E721523-5167-40D9-B441-254730D54439}"/>
    <cellStyle name="Millares 13 5 6" xfId="3098" xr:uid="{F7264D43-BD20-4D0E-B1F0-A733A05B540F}"/>
    <cellStyle name="Millares 13 5 7" xfId="3753" xr:uid="{12D015E3-F575-4C01-9C34-623C7FB23395}"/>
    <cellStyle name="Millares 13 5 8" xfId="4391" xr:uid="{BCC225DC-1E54-4B4F-B1F7-A7334711AE79}"/>
    <cellStyle name="Millares 13 5 9" xfId="5029" xr:uid="{096CD738-09AF-47E7-A754-68A9E68F5287}"/>
    <cellStyle name="Millares 13 6" xfId="1179" xr:uid="{6D1D2B80-D40A-435E-BCD5-3B6F5EB60344}"/>
    <cellStyle name="Millares 13 6 2" xfId="1238" xr:uid="{02D26802-2DA3-4DA5-BBB4-6CDAD827EA24}"/>
    <cellStyle name="Millares 13 6 2 2" xfId="1920" xr:uid="{2210139D-F1B2-465D-936E-0B65A8BC91A1}"/>
    <cellStyle name="Millares 13 6 2 3" xfId="2560" xr:uid="{0AA84510-D588-45DE-925A-053CEDE38E5C}"/>
    <cellStyle name="Millares 13 6 2 4" xfId="3207" xr:uid="{1DB38F51-2B3C-4CF2-8D29-233E50AE33A6}"/>
    <cellStyle name="Millares 13 6 2 5" xfId="3862" xr:uid="{436AC53E-6D37-460D-B0FB-FB69283C0FDA}"/>
    <cellStyle name="Millares 13 6 2 6" xfId="4500" xr:uid="{698755CF-31F3-4F49-BE11-8F6401B2A58B}"/>
    <cellStyle name="Millares 13 6 2 7" xfId="5138" xr:uid="{47A99E8C-3A53-4959-B401-8720C5B5B480}"/>
    <cellStyle name="Millares 13 6 3" xfId="1482" xr:uid="{3070E142-49F8-4291-BE3D-7BFB8608C2CE}"/>
    <cellStyle name="Millares 13 6 3 2" xfId="2154" xr:uid="{80F2D383-64EF-49FD-9BFF-1B38806B2620}"/>
    <cellStyle name="Millares 13 6 3 3" xfId="2797" xr:uid="{D400A729-B48F-4FB1-9C1D-3DD581CEAD66}"/>
    <cellStyle name="Millares 13 6 3 4" xfId="3445" xr:uid="{D18F28DD-EE51-4226-BCF7-DE9E6A07E748}"/>
    <cellStyle name="Millares 13 6 3 5" xfId="4099" xr:uid="{E80F3DF3-EEB8-4A10-842B-CA88E167E238}"/>
    <cellStyle name="Millares 13 6 3 6" xfId="4738" xr:uid="{E30ADE03-15D9-4168-9F30-BEF755889129}"/>
    <cellStyle name="Millares 13 6 3 7" xfId="5382" xr:uid="{D8CFE3AD-F625-4E0D-87CA-4F7EEB6CCF6D}"/>
    <cellStyle name="Millares 13 6 4" xfId="1863" xr:uid="{13596CC6-1F1E-4F4C-8B0C-950D09B83908}"/>
    <cellStyle name="Millares 13 6 5" xfId="2503" xr:uid="{F67A1498-E4EF-4156-A1CF-A2CD59982C49}"/>
    <cellStyle name="Millares 13 6 6" xfId="3150" xr:uid="{93701BFE-870E-4A2E-84E9-D6F208854406}"/>
    <cellStyle name="Millares 13 6 7" xfId="3805" xr:uid="{30F7D981-0263-4A04-BC2F-7B8EE42C7BD2}"/>
    <cellStyle name="Millares 13 6 8" xfId="4443" xr:uid="{B823B3FE-A34D-41DD-9D35-831903D637D3}"/>
    <cellStyle name="Millares 13 6 9" xfId="5081" xr:uid="{651E4E5E-4DC3-48D6-B928-76E905752382}"/>
    <cellStyle name="Millares 13 7" xfId="1233" xr:uid="{BF170861-0EC5-484C-BB9B-03936233C8FC}"/>
    <cellStyle name="Millares 13 7 2" xfId="1915" xr:uid="{FA4042D2-6AD9-4B31-9F52-F0A9416A81DA}"/>
    <cellStyle name="Millares 13 7 3" xfId="2555" xr:uid="{6565BF07-C4A5-4578-8298-45DCB64597FE}"/>
    <cellStyle name="Millares 13 7 4" xfId="3202" xr:uid="{92F1C4CD-5994-4145-B4B3-2D2DAC00C400}"/>
    <cellStyle name="Millares 13 7 5" xfId="3857" xr:uid="{5164C253-0CB4-4138-B9C3-FCFF429B3747}"/>
    <cellStyle name="Millares 13 7 6" xfId="4495" xr:uid="{5AA6D465-60C8-4AAD-947B-C08843FCC306}"/>
    <cellStyle name="Millares 13 7 7" xfId="5133" xr:uid="{7C79B157-B2C6-4DB7-85ED-001743E8D353}"/>
    <cellStyle name="Millares 13 8" xfId="1406" xr:uid="{95F89CCE-72DD-477E-9DCE-B3E3C1595B8B}"/>
    <cellStyle name="Millares 13 8 2" xfId="2080" xr:uid="{77F7D160-9352-429F-A1BC-8D7EBA81BC68}"/>
    <cellStyle name="Millares 13 8 3" xfId="2723" xr:uid="{B5D90EF0-1A8B-4EAC-A2C9-409CD84DD581}"/>
    <cellStyle name="Millares 13 8 4" xfId="3371" xr:uid="{35ABB7A5-8F87-454C-93D4-68C0C0868C0B}"/>
    <cellStyle name="Millares 13 8 5" xfId="4025" xr:uid="{6E8B342A-1299-44B5-9A29-F794C52553C3}"/>
    <cellStyle name="Millares 13 8 6" xfId="4664" xr:uid="{AB4B709E-2220-402F-BBC6-3ABFD24F7CB7}"/>
    <cellStyle name="Millares 13 8 7" xfId="5308" xr:uid="{6009CB05-56A0-4955-A014-5F5E25F4C413}"/>
    <cellStyle name="Millares 13 9" xfId="1706" xr:uid="{DDC48B07-1527-4097-B28B-094256C1CF30}"/>
    <cellStyle name="Millares 130" xfId="2940" xr:uid="{2AD6D5C1-37CB-4163-9D0D-96733DF1941B}"/>
    <cellStyle name="Millares 131" xfId="2942" xr:uid="{8C031AD6-BACE-46ED-981C-5AB5D89CF84E}"/>
    <cellStyle name="Millares 132" xfId="2325" xr:uid="{E422E131-5AF0-47B6-9272-31D6D65D03B4}"/>
    <cellStyle name="Millares 133" xfId="2354" xr:uid="{544A9409-524F-4569-9F03-5A4489E22F84}"/>
    <cellStyle name="Millares 134" xfId="2938" xr:uid="{D78AF508-7653-49EF-8043-5320BD9656D1}"/>
    <cellStyle name="Millares 135" xfId="2300" xr:uid="{435CC82B-32DA-4679-B86D-C6F021A08F81}"/>
    <cellStyle name="Millares 136" xfId="2946" xr:uid="{821DC96D-2DDF-4B81-85F0-E3F716F4030A}"/>
    <cellStyle name="Millares 137" xfId="2939" xr:uid="{8C40E3FE-86C4-418B-B5D3-99226CBCC0E5}"/>
    <cellStyle name="Millares 138" xfId="2945" xr:uid="{8666971B-EF1C-4CB2-80CA-5576051D1AC2}"/>
    <cellStyle name="Millares 139" xfId="2948" xr:uid="{18BBDFE0-6A5C-43BB-8756-94CD4C750896}"/>
    <cellStyle name="Millares 14" xfId="187" xr:uid="{8D08CCCC-DAC0-4AE5-B2A4-E19F75DA2450}"/>
    <cellStyle name="Millares 14 10" xfId="2346" xr:uid="{C457D120-FB11-4752-AE86-B8F541F2E435}"/>
    <cellStyle name="Millares 14 11" xfId="2994" xr:uid="{286F3CC1-71D2-4FD8-ACEC-3882D54F98D4}"/>
    <cellStyle name="Millares 14 12" xfId="3649" xr:uid="{26A8588A-F288-4EEB-A18A-860676AC61FE}"/>
    <cellStyle name="Millares 14 13" xfId="4287" xr:uid="{BFEDC2EF-E22D-4EB3-AD08-07D2B5B92B53}"/>
    <cellStyle name="Millares 14 14" xfId="4925" xr:uid="{5DF59A73-BC10-4521-AE77-046079599D74}"/>
    <cellStyle name="Millares 14 15" xfId="5537" xr:uid="{DB74B98C-BE10-4ED3-9E0C-5F64E3FEC41C}"/>
    <cellStyle name="Millares 14 16" xfId="5555" xr:uid="{20132711-7F8D-413F-A75C-E92C8D47FA35}"/>
    <cellStyle name="Millares 14 17" xfId="854" xr:uid="{2348BA9A-95E0-4592-9118-0614D3B5F6AF}"/>
    <cellStyle name="Millares 14 18" xfId="5640" xr:uid="{F1030C9E-8F01-45F5-870C-FF0A603FA47C}"/>
    <cellStyle name="Millares 14 19" xfId="6709" xr:uid="{67E26C49-053A-4231-B62D-CDF95038B12F}"/>
    <cellStyle name="Millares 14 2" xfId="225" xr:uid="{85F43979-485E-492F-B6E9-ED1ADCE8B554}"/>
    <cellStyle name="Millares 14 2 10" xfId="4890" xr:uid="{14D9071E-9EF3-4241-85AC-CF7AC1BD175B}"/>
    <cellStyle name="Millares 14 2 11" xfId="5554" xr:uid="{7AB15934-81AB-4D60-802D-AC7B92C1A3CA}"/>
    <cellStyle name="Millares 14 2 12" xfId="768" xr:uid="{753E93FB-D022-4C90-A1F6-8FFF8DB2FBBE}"/>
    <cellStyle name="Millares 14 2 13" xfId="5677" xr:uid="{E955B876-0F50-4995-9381-1275C7BA45B7}"/>
    <cellStyle name="Millares 14 2 14" xfId="6746" xr:uid="{0B3A1B09-88DC-406D-BFAC-517BE33E32FC}"/>
    <cellStyle name="Millares 14 2 15" xfId="537" xr:uid="{269F876E-F71F-4873-BD33-B36FEE3B1EAB}"/>
    <cellStyle name="Millares 14 2 2" xfId="364" xr:uid="{7169A385-DFB7-4833-B02A-8BB7B3E836C3}"/>
    <cellStyle name="Millares 14 2 2 10" xfId="6862" xr:uid="{3AA3D993-AAC1-480E-9A03-5B9AC588A84B}"/>
    <cellStyle name="Millares 14 2 2 11" xfId="653" xr:uid="{8C38F702-51F0-4713-86B7-68BA943F939F}"/>
    <cellStyle name="Millares 14 2 2 2" xfId="1758" xr:uid="{43E45663-C573-45FF-AC3C-128191EC46F6}"/>
    <cellStyle name="Millares 14 2 2 2 2" xfId="6054" xr:uid="{B242E0FA-3867-4A0D-B0E6-D2A38110065D}"/>
    <cellStyle name="Millares 14 2 2 2 3" xfId="7123" xr:uid="{5243E49A-FF5D-4ED9-9FA7-E57933BF7571}"/>
    <cellStyle name="Millares 14 2 2 3" xfId="2398" xr:uid="{C727B27E-3D8F-4909-A654-D698351A8547}"/>
    <cellStyle name="Millares 14 2 2 3 2" xfId="6338" xr:uid="{3F2C4B10-C341-45F0-935C-C4699E128C22}"/>
    <cellStyle name="Millares 14 2 2 3 3" xfId="7385" xr:uid="{6895B463-7DA6-488E-96A2-07D18B4A9E8B}"/>
    <cellStyle name="Millares 14 2 2 4" xfId="3045" xr:uid="{DF20F2A2-A49E-4826-B305-24BFABB2557B}"/>
    <cellStyle name="Millares 14 2 2 4 2" xfId="6600" xr:uid="{229185CD-4793-4B7C-B632-0BF66C4AB522}"/>
    <cellStyle name="Millares 14 2 2 4 3" xfId="7647" xr:uid="{5AD0DFD9-DC93-41F1-96A2-DBEC3A0C07BA}"/>
    <cellStyle name="Millares 14 2 2 5" xfId="3700" xr:uid="{9C31B7BA-18F3-40B9-9B1B-60A536799BEB}"/>
    <cellStyle name="Millares 14 2 2 6" xfId="4338" xr:uid="{A13639AB-408D-448B-87E2-CC11BB080CC1}"/>
    <cellStyle name="Millares 14 2 2 7" xfId="4976" xr:uid="{425E7EE7-22EF-4BC7-8D06-410AE5EA4624}"/>
    <cellStyle name="Millares 14 2 2 8" xfId="1057" xr:uid="{1AE0F858-6B71-428A-A9EE-E5750F8D8EDC}"/>
    <cellStyle name="Millares 14 2 2 9" xfId="5793" xr:uid="{B842F28A-802D-407A-A9F9-D4D7756578E4}"/>
    <cellStyle name="Millares 14 2 3" xfId="1240" xr:uid="{1F0BDCC7-C285-4828-8177-0FDAE010CDA9}"/>
    <cellStyle name="Millares 14 2 3 2" xfId="1922" xr:uid="{A521ECB3-997D-48F2-9BD2-8F3AC2EAF2D8}"/>
    <cellStyle name="Millares 14 2 3 3" xfId="2562" xr:uid="{F22CDC86-F67C-4545-8763-E470E606FC2B}"/>
    <cellStyle name="Millares 14 2 3 4" xfId="3209" xr:uid="{5BF7FC30-6D6D-4A8A-B9EA-BBF22BCF9073}"/>
    <cellStyle name="Millares 14 2 3 5" xfId="3864" xr:uid="{C06B1BAA-B4FF-466E-8022-1E0D4801DD11}"/>
    <cellStyle name="Millares 14 2 3 6" xfId="4502" xr:uid="{C3077E3C-8DFB-4692-8417-6424FAF1964B}"/>
    <cellStyle name="Millares 14 2 3 7" xfId="5140" xr:uid="{8C68FA83-2742-49F6-8E92-F82DE73FAB6C}"/>
    <cellStyle name="Millares 14 2 3 8" xfId="5938" xr:uid="{6F43C993-8261-42CF-A059-89159F9E6B78}"/>
    <cellStyle name="Millares 14 2 3 9" xfId="7007" xr:uid="{B6A062F5-8164-4D7F-BC04-CFB4E006A524}"/>
    <cellStyle name="Millares 14 2 4" xfId="1409" xr:uid="{8A29D623-D720-4141-A3A1-F45E049122D6}"/>
    <cellStyle name="Millares 14 2 4 2" xfId="2083" xr:uid="{5CAA90D9-1658-40F6-8913-D027CD131CCC}"/>
    <cellStyle name="Millares 14 2 4 3" xfId="2726" xr:uid="{A0337A81-E042-4159-AE3A-35322E2AC938}"/>
    <cellStyle name="Millares 14 2 4 4" xfId="3374" xr:uid="{ECE84312-9255-4FA1-A543-7BDE25F981B7}"/>
    <cellStyle name="Millares 14 2 4 5" xfId="4028" xr:uid="{2A15C572-120B-44B5-9CE3-C52CDC65E2B0}"/>
    <cellStyle name="Millares 14 2 4 6" xfId="4667" xr:uid="{2B4521C4-8F29-47E7-A922-8EF718DBACDB}"/>
    <cellStyle name="Millares 14 2 4 7" xfId="5311" xr:uid="{35B815AC-A73D-4344-9E2D-42A5F5476AE4}"/>
    <cellStyle name="Millares 14 2 4 8" xfId="6222" xr:uid="{CF8668F0-F05B-453B-9A34-4C45F36C769C}"/>
    <cellStyle name="Millares 14 2 4 9" xfId="7269" xr:uid="{9F34B7E0-CD90-4AEE-8615-E45BFDB244FE}"/>
    <cellStyle name="Millares 14 2 5" xfId="1672" xr:uid="{BB337101-4CDF-4148-BF8A-A43FD46ED505}"/>
    <cellStyle name="Millares 14 2 5 2" xfId="6484" xr:uid="{D5B12FC4-A0DD-4883-A1C8-7F9C69800EBB}"/>
    <cellStyle name="Millares 14 2 5 3" xfId="7531" xr:uid="{75482DB3-7FB8-40A7-8380-08C081764B3E}"/>
    <cellStyle name="Millares 14 2 6" xfId="2310" xr:uid="{903E8AC5-E285-403F-ABB1-952B1C3F8EE6}"/>
    <cellStyle name="Millares 14 2 7" xfId="2959" xr:uid="{E0D76462-0B7B-4125-B608-DF2A3A7A8369}"/>
    <cellStyle name="Millares 14 2 8" xfId="3614" xr:uid="{D84E9634-48A0-48E1-9F6E-9B2E15EC1291}"/>
    <cellStyle name="Millares 14 2 9" xfId="4252" xr:uid="{93C3B997-B550-443E-A4B5-70D8A63731CB}"/>
    <cellStyle name="Millares 14 20" xfId="500" xr:uid="{F76572F0-C902-4304-8630-3CB5FE9627C7}"/>
    <cellStyle name="Millares 14 3" xfId="266" xr:uid="{FA27E967-C072-485B-B49D-C9A9973C33CE}"/>
    <cellStyle name="Millares 14 3 10" xfId="769" xr:uid="{CB2E0791-F4E3-46C5-BFA4-F70D0DAF9D61}"/>
    <cellStyle name="Millares 14 3 11" xfId="5700" xr:uid="{2185F557-3B07-4FAB-92EC-67AD67C21394}"/>
    <cellStyle name="Millares 14 3 12" xfId="6769" xr:uid="{7F6645C1-378D-4E23-B6F9-92D8EE6962F2}"/>
    <cellStyle name="Millares 14 3 13" xfId="560" xr:uid="{45A1E3D5-A142-4192-9F86-36E52336F91B}"/>
    <cellStyle name="Millares 14 3 2" xfId="387" xr:uid="{E9C90A6B-B22A-4FE7-96FA-95CC09DF63CF}"/>
    <cellStyle name="Millares 14 3 2 10" xfId="6885" xr:uid="{338807F2-F877-41A4-B944-EA33DCEDC138}"/>
    <cellStyle name="Millares 14 3 2 11" xfId="676" xr:uid="{9D557D75-74CB-444E-8F76-656EA145FCC7}"/>
    <cellStyle name="Millares 14 3 2 2" xfId="1923" xr:uid="{FED6292D-98DD-44FB-A506-2C225D6C71B2}"/>
    <cellStyle name="Millares 14 3 2 2 2" xfId="6077" xr:uid="{EE94374D-D6E3-4465-8796-CA2DB240C9E5}"/>
    <cellStyle name="Millares 14 3 2 2 3" xfId="7146" xr:uid="{47C69FF9-38CF-4DE2-A1E5-6B3EEC2DDCF2}"/>
    <cellStyle name="Millares 14 3 2 3" xfId="2563" xr:uid="{B222F484-33BC-4C66-A0AB-DD673BC2508C}"/>
    <cellStyle name="Millares 14 3 2 3 2" xfId="6361" xr:uid="{ED47FDB6-007A-4D9D-9DDA-FA3068A2D746}"/>
    <cellStyle name="Millares 14 3 2 3 3" xfId="7408" xr:uid="{A3D42189-6BD7-4F86-BF34-CC8863CD5D1B}"/>
    <cellStyle name="Millares 14 3 2 4" xfId="3210" xr:uid="{6C890B6F-5679-421F-9AB8-84483FE83802}"/>
    <cellStyle name="Millares 14 3 2 4 2" xfId="6623" xr:uid="{27E459AB-F3A4-4868-9BCA-EB6E64FF2A64}"/>
    <cellStyle name="Millares 14 3 2 4 3" xfId="7670" xr:uid="{3824AC55-B9BD-4953-93C5-C11DF4B2910A}"/>
    <cellStyle name="Millares 14 3 2 5" xfId="3865" xr:uid="{3A86FAE6-A078-4467-BCE2-79483F27E05D}"/>
    <cellStyle name="Millares 14 3 2 6" xfId="4503" xr:uid="{757A32BE-978F-4E60-B229-FF14D808654E}"/>
    <cellStyle name="Millares 14 3 2 7" xfId="5141" xr:uid="{524919F5-6384-4241-8320-FAF01EA54F26}"/>
    <cellStyle name="Millares 14 3 2 8" xfId="1241" xr:uid="{D1A2DFB8-DC0B-4D0E-A12D-5F4DEA65ADBA}"/>
    <cellStyle name="Millares 14 3 2 9" xfId="5816" xr:uid="{9F50B05D-EE87-4AD2-A6C2-1F1E060008EE}"/>
    <cellStyle name="Millares 14 3 3" xfId="1483" xr:uid="{9C49A321-43DE-4527-A886-DCF8DFE3056A}"/>
    <cellStyle name="Millares 14 3 3 2" xfId="2155" xr:uid="{B8021B96-06F7-4E5F-9C4D-EC30807AB232}"/>
    <cellStyle name="Millares 14 3 3 3" xfId="2798" xr:uid="{F0F127BF-8E80-4F02-AF35-B8E794E4F8C4}"/>
    <cellStyle name="Millares 14 3 3 4" xfId="3446" xr:uid="{E3F2F286-694B-478D-B950-97AFD919F015}"/>
    <cellStyle name="Millares 14 3 3 5" xfId="4100" xr:uid="{4D6E0095-DD82-4C65-8A8D-C69991606187}"/>
    <cellStyle name="Millares 14 3 3 6" xfId="4739" xr:uid="{C587B583-0543-4ADA-A45C-47737BFEBEAB}"/>
    <cellStyle name="Millares 14 3 3 7" xfId="5383" xr:uid="{DEA52989-822D-4975-ACA8-39D183471239}"/>
    <cellStyle name="Millares 14 3 3 8" xfId="5961" xr:uid="{23706CAF-95FF-4842-9D19-D376A5368BB7}"/>
    <cellStyle name="Millares 14 3 3 9" xfId="7030" xr:uid="{BA1DB065-28CD-4A81-816F-133A2B81207D}"/>
    <cellStyle name="Millares 14 3 4" xfId="1673" xr:uid="{E73BD0DA-F64C-4B76-9D8A-650C3F4D45AB}"/>
    <cellStyle name="Millares 14 3 4 2" xfId="6245" xr:uid="{4009447E-A378-4F90-B8D2-93124F7F774C}"/>
    <cellStyle name="Millares 14 3 4 3" xfId="7292" xr:uid="{A6D8FB4E-4255-4C34-BC9C-154316E923C2}"/>
    <cellStyle name="Millares 14 3 5" xfId="2311" xr:uid="{E49797FD-C7AF-4F98-BA09-2F5BC037123F}"/>
    <cellStyle name="Millares 14 3 5 2" xfId="6507" xr:uid="{986AC2CD-2438-4981-AE5E-EB2C490FBD71}"/>
    <cellStyle name="Millares 14 3 5 3" xfId="7554" xr:uid="{CDED424B-D17E-4385-A956-1A7B12090D29}"/>
    <cellStyle name="Millares 14 3 6" xfId="2960" xr:uid="{DF218359-7681-4C49-8C61-BDD5C17870E1}"/>
    <cellStyle name="Millares 14 3 7" xfId="3615" xr:uid="{BB6DB39A-9DC0-4484-B1AB-0843147D1608}"/>
    <cellStyle name="Millares 14 3 8" xfId="4253" xr:uid="{1FCB665C-D559-4324-95B9-6A46F2836E7F}"/>
    <cellStyle name="Millares 14 3 9" xfId="4891" xr:uid="{B0CEDD4F-6D21-4E9B-A9C7-55F79F0BBD56}"/>
    <cellStyle name="Millares 14 4" xfId="301" xr:uid="{882EE885-BB50-42A5-AFD7-6A07988D0BFF}"/>
    <cellStyle name="Millares 14 4 10" xfId="1056" xr:uid="{E96FD043-F0C3-4EEB-B654-6F73B4BEFB20}"/>
    <cellStyle name="Millares 14 4 11" xfId="5730" xr:uid="{CCD99E92-2E00-4798-BC56-5625A223BCD4}"/>
    <cellStyle name="Millares 14 4 12" xfId="6799" xr:uid="{141FE8FD-BCA3-4B75-B41F-22AE2D87F375}"/>
    <cellStyle name="Millares 14 4 13" xfId="590" xr:uid="{3240758D-B389-45DB-8008-54C96DD73363}"/>
    <cellStyle name="Millares 14 4 2" xfId="417" xr:uid="{AE4A1C97-2403-49DA-8332-6FB1A9DDA113}"/>
    <cellStyle name="Millares 14 4 2 10" xfId="6915" xr:uid="{71E7DE4B-E626-4C10-A681-A665F6C2E42A}"/>
    <cellStyle name="Millares 14 4 2 11" xfId="706" xr:uid="{3408D3EA-3977-48A2-98D1-6794D14661DD}"/>
    <cellStyle name="Millares 14 4 2 2" xfId="1924" xr:uid="{71877AD8-9B09-4F93-9A0F-A51BC5839E7E}"/>
    <cellStyle name="Millares 14 4 2 2 2" xfId="6107" xr:uid="{3A82B63B-1923-463B-88B0-DFBF5A1AC6D3}"/>
    <cellStyle name="Millares 14 4 2 2 3" xfId="7176" xr:uid="{D68211CF-D609-425E-905C-3FE8CECD7693}"/>
    <cellStyle name="Millares 14 4 2 3" xfId="2564" xr:uid="{1348C889-56CE-4C4B-9BD2-0A6C26E696C6}"/>
    <cellStyle name="Millares 14 4 2 3 2" xfId="6391" xr:uid="{7D8127BC-E5FA-439C-9540-AC6B860E25D6}"/>
    <cellStyle name="Millares 14 4 2 3 3" xfId="7438" xr:uid="{122BA6FF-33A1-4F17-A3F4-A6DE13F7A5EE}"/>
    <cellStyle name="Millares 14 4 2 4" xfId="3211" xr:uid="{5F895060-3EFD-412C-8F10-43B610444837}"/>
    <cellStyle name="Millares 14 4 2 4 2" xfId="6653" xr:uid="{F28C46E4-C74D-40AD-86C5-C3DDF54615D3}"/>
    <cellStyle name="Millares 14 4 2 4 3" xfId="7700" xr:uid="{FEB72484-FC47-45B8-A82F-E26925AC0B0A}"/>
    <cellStyle name="Millares 14 4 2 5" xfId="3866" xr:uid="{617247E0-7BD4-417A-AB8A-4F1489C01F7E}"/>
    <cellStyle name="Millares 14 4 2 6" xfId="4504" xr:uid="{C21D557D-4918-4484-8839-FBB2C96D22BE}"/>
    <cellStyle name="Millares 14 4 2 7" xfId="5142" xr:uid="{71656C2D-64A9-44B8-8324-583124A87E2B}"/>
    <cellStyle name="Millares 14 4 2 8" xfId="1242" xr:uid="{AFF423ED-8756-45D9-B3DA-FC8583E096C3}"/>
    <cellStyle name="Millares 14 4 2 9" xfId="5846" xr:uid="{5274214B-1F41-4548-8A10-C6B9844C3F46}"/>
    <cellStyle name="Millares 14 4 3" xfId="1484" xr:uid="{78E11584-028D-4EFE-BA93-171DAD72F591}"/>
    <cellStyle name="Millares 14 4 3 2" xfId="2156" xr:uid="{603579AB-8069-4C51-8E19-AD2088164615}"/>
    <cellStyle name="Millares 14 4 3 3" xfId="2799" xr:uid="{51CC14B0-FCEB-44F0-81BE-A14B929FA2DB}"/>
    <cellStyle name="Millares 14 4 3 4" xfId="3447" xr:uid="{6D4C9F73-2D5B-4E55-996B-23AD83FC01CD}"/>
    <cellStyle name="Millares 14 4 3 5" xfId="4101" xr:uid="{CC8C19D3-51FC-48A6-A4A7-6BD3890C187B}"/>
    <cellStyle name="Millares 14 4 3 6" xfId="4740" xr:uid="{241C2A7F-9BDD-444F-9556-DAC498292A2E}"/>
    <cellStyle name="Millares 14 4 3 7" xfId="5384" xr:uid="{3AD42577-AFB6-490A-BFBE-FD4C3083D882}"/>
    <cellStyle name="Millares 14 4 3 8" xfId="5991" xr:uid="{42AB30EE-E67C-4D55-8CDB-D73FD5CB094C}"/>
    <cellStyle name="Millares 14 4 3 9" xfId="7060" xr:uid="{447F9E97-A196-4159-AC78-C42AC3214260}"/>
    <cellStyle name="Millares 14 4 4" xfId="1757" xr:uid="{F2D9260E-22E9-494D-8E3F-9CA86D25160B}"/>
    <cellStyle name="Millares 14 4 4 2" xfId="6275" xr:uid="{7EB52DCB-9467-427B-AF07-68DB5817EC37}"/>
    <cellStyle name="Millares 14 4 4 3" xfId="7322" xr:uid="{F8EF1ACC-384C-4DCB-92E4-7C4818503134}"/>
    <cellStyle name="Millares 14 4 5" xfId="2397" xr:uid="{C9280B8B-1D8B-4BBC-9B29-C8EA7FBA31F2}"/>
    <cellStyle name="Millares 14 4 5 2" xfId="6537" xr:uid="{5A8DA8F7-D3C3-48C1-9F62-420D21BF1E09}"/>
    <cellStyle name="Millares 14 4 5 3" xfId="7584" xr:uid="{71B025FD-EDD4-4DEB-8D2F-D66DB102C783}"/>
    <cellStyle name="Millares 14 4 6" xfId="3044" xr:uid="{BEFD1A21-1E0E-4390-A7ED-89B9D21A05DA}"/>
    <cellStyle name="Millares 14 4 7" xfId="3699" xr:uid="{C9B65B9B-E719-44D2-A2D0-6ABEE6E7D91B}"/>
    <cellStyle name="Millares 14 4 8" xfId="4337" xr:uid="{DC76DC11-5195-43C6-A0F4-BAFC012AE189}"/>
    <cellStyle name="Millares 14 4 9" xfId="4975" xr:uid="{570C335E-3C46-4422-AF38-55898B76720F}"/>
    <cellStyle name="Millares 14 5" xfId="327" xr:uid="{D7ED11D9-6B53-4AED-9544-F08FCA22F9AF}"/>
    <cellStyle name="Millares 14 5 10" xfId="1122" xr:uid="{7AB89770-C475-4A0A-8341-3FFF1AA452F2}"/>
    <cellStyle name="Millares 14 5 11" xfId="5756" xr:uid="{6D534273-2A58-4CAC-AD46-BE7174E59E91}"/>
    <cellStyle name="Millares 14 5 12" xfId="6825" xr:uid="{0ED0AD28-CCF3-4C50-A882-21E952BD2896}"/>
    <cellStyle name="Millares 14 5 13" xfId="616" xr:uid="{A92D3D53-A253-48C4-84F6-5BABD39D1241}"/>
    <cellStyle name="Millares 14 5 2" xfId="1243" xr:uid="{AC05D044-678E-4DBE-8A15-E7C05FD48CF7}"/>
    <cellStyle name="Millares 14 5 2 2" xfId="1925" xr:uid="{C9FFDD6A-D44A-442E-8308-5528869227E5}"/>
    <cellStyle name="Millares 14 5 2 3" xfId="2565" xr:uid="{A1EF61D1-73E7-422A-ACB2-24B0E7A912A4}"/>
    <cellStyle name="Millares 14 5 2 4" xfId="3212" xr:uid="{71498C7A-8ECF-4692-AB29-E6B293EA9743}"/>
    <cellStyle name="Millares 14 5 2 5" xfId="3867" xr:uid="{2D51DC5A-0CEA-4773-8104-A128FF7FD270}"/>
    <cellStyle name="Millares 14 5 2 6" xfId="4505" xr:uid="{663DEB9D-5BF6-47DC-9CBA-303AE5A03E56}"/>
    <cellStyle name="Millares 14 5 2 7" xfId="5143" xr:uid="{CADC1AE3-FC1E-4796-8EBE-1C2A77BEB0A1}"/>
    <cellStyle name="Millares 14 5 2 8" xfId="6017" xr:uid="{E855FEA9-037F-483C-B0E5-BF7DE7A318FF}"/>
    <cellStyle name="Millares 14 5 2 9" xfId="7086" xr:uid="{3482B2AF-AEE1-4501-8685-82FF10B5A2D7}"/>
    <cellStyle name="Millares 14 5 3" xfId="1485" xr:uid="{F3B25E8F-3187-4523-8A1D-03189F34DE5A}"/>
    <cellStyle name="Millares 14 5 3 2" xfId="2157" xr:uid="{481C2FAF-3595-4635-A0E4-D1A3F5D0A9EA}"/>
    <cellStyle name="Millares 14 5 3 3" xfId="2800" xr:uid="{0367B4BA-2BC3-4C61-828C-6B97F6581A67}"/>
    <cellStyle name="Millares 14 5 3 4" xfId="3448" xr:uid="{3CBB43FA-ABD3-4E63-A17E-2AA5DF593E9E}"/>
    <cellStyle name="Millares 14 5 3 5" xfId="4102" xr:uid="{BAB52032-32BC-48DA-A618-FBE05CC60C5B}"/>
    <cellStyle name="Millares 14 5 3 6" xfId="4741" xr:uid="{9F81B665-FE12-40A4-8529-52342F5C766C}"/>
    <cellStyle name="Millares 14 5 3 7" xfId="5385" xr:uid="{51ACAF8A-7436-4D6E-9BC3-3CF64E2AC6C0}"/>
    <cellStyle name="Millares 14 5 3 8" xfId="6301" xr:uid="{4B3441CA-9497-40BC-969F-BD9C56116839}"/>
    <cellStyle name="Millares 14 5 3 9" xfId="7348" xr:uid="{4B747F4E-79FF-4A7E-8834-5B3EFCEB3110}"/>
    <cellStyle name="Millares 14 5 4" xfId="1812" xr:uid="{3FCC10DC-0FCE-4D80-9614-A5BA456D191D}"/>
    <cellStyle name="Millares 14 5 4 2" xfId="6563" xr:uid="{92D4E3E2-F6CE-4ED3-9D4B-574BE0C8B6E6}"/>
    <cellStyle name="Millares 14 5 4 3" xfId="7610" xr:uid="{62824260-BFF5-47C0-B1F2-6AE19914D5AF}"/>
    <cellStyle name="Millares 14 5 5" xfId="2452" xr:uid="{79D10487-E0EF-4C4C-9BA0-E818880AE41E}"/>
    <cellStyle name="Millares 14 5 6" xfId="3099" xr:uid="{09E263A3-3012-43FF-8FC1-F84431FE28BE}"/>
    <cellStyle name="Millares 14 5 7" xfId="3754" xr:uid="{3131B3F4-99EC-4DBE-B068-B56DD3194B17}"/>
    <cellStyle name="Millares 14 5 8" xfId="4392" xr:uid="{BF3E22E6-2490-42B7-A320-7DBD90C1B584}"/>
    <cellStyle name="Millares 14 5 9" xfId="5030" xr:uid="{072D147D-63A2-441D-B52F-C820D197FF89}"/>
    <cellStyle name="Millares 14 6" xfId="1180" xr:uid="{EC409EA7-179A-46C1-9273-12C351EFE9FD}"/>
    <cellStyle name="Millares 14 6 10" xfId="5901" xr:uid="{F0DB45ED-81B1-4D33-9DF2-61FFD9E01B0A}"/>
    <cellStyle name="Millares 14 6 11" xfId="6970" xr:uid="{45A8D590-985B-48FA-8760-49E26EB7B629}"/>
    <cellStyle name="Millares 14 6 2" xfId="1244" xr:uid="{0CEF09F8-239A-42CC-B7DC-9793CA067F4D}"/>
    <cellStyle name="Millares 14 6 2 2" xfId="1926" xr:uid="{F8D569BE-1067-46BD-95A0-218BC462009D}"/>
    <cellStyle name="Millares 14 6 2 3" xfId="2566" xr:uid="{DA8752E3-7699-47A7-9840-8C004373291F}"/>
    <cellStyle name="Millares 14 6 2 4" xfId="3213" xr:uid="{C79CC6AB-5A12-4E1A-86F5-3835E55310DB}"/>
    <cellStyle name="Millares 14 6 2 5" xfId="3868" xr:uid="{9BEF4161-DF46-4B0C-BBCE-7683E831BE54}"/>
    <cellStyle name="Millares 14 6 2 6" xfId="4506" xr:uid="{662A2AB1-FEF6-4B7C-B259-5A420D6C7C5E}"/>
    <cellStyle name="Millares 14 6 2 7" xfId="5144" xr:uid="{04296654-B72D-4848-A2CD-C10C3C9A33D8}"/>
    <cellStyle name="Millares 14 6 3" xfId="1486" xr:uid="{D9D32F60-C2B2-45CE-ABB1-7702DBC0AA9C}"/>
    <cellStyle name="Millares 14 6 3 2" xfId="2158" xr:uid="{6C7A06E4-EC80-4A2C-ACCE-DCBE7216FF73}"/>
    <cellStyle name="Millares 14 6 3 3" xfId="2801" xr:uid="{BE7A76A7-C9BE-437C-A334-43CA1D7C4664}"/>
    <cellStyle name="Millares 14 6 3 4" xfId="3449" xr:uid="{FA506FFF-12D6-4FC6-A101-9D65CA6E9792}"/>
    <cellStyle name="Millares 14 6 3 5" xfId="4103" xr:uid="{CB4F6220-4E97-42AA-8EB6-D4CB58EEE8C7}"/>
    <cellStyle name="Millares 14 6 3 6" xfId="4742" xr:uid="{C1C29703-FFE9-45FD-A939-A8F7B48171B6}"/>
    <cellStyle name="Millares 14 6 3 7" xfId="5386" xr:uid="{B9C4556C-1BB5-4E16-B735-D67F79460F73}"/>
    <cellStyle name="Millares 14 6 4" xfId="1864" xr:uid="{3D2D5A98-FA3A-46C5-A720-87442666976F}"/>
    <cellStyle name="Millares 14 6 5" xfId="2504" xr:uid="{7DD5D6AB-AF1D-4FE7-9ABA-23E4ABC27A4E}"/>
    <cellStyle name="Millares 14 6 6" xfId="3151" xr:uid="{5CEEF1F4-F071-4B5E-826D-04D7ADD8D670}"/>
    <cellStyle name="Millares 14 6 7" xfId="3806" xr:uid="{2C5E2656-03E4-47DC-B8C7-55C99BF64767}"/>
    <cellStyle name="Millares 14 6 8" xfId="4444" xr:uid="{BB8D994C-C5FB-4DCB-A60F-EE8F06ABABAF}"/>
    <cellStyle name="Millares 14 6 9" xfId="5082" xr:uid="{4259DBDF-087E-417B-83F4-ADFC6128CF40}"/>
    <cellStyle name="Millares 14 7" xfId="1239" xr:uid="{9659266A-54B8-4FAC-984B-59E7D85171FB}"/>
    <cellStyle name="Millares 14 7 2" xfId="1921" xr:uid="{4396C63F-7661-4B99-BEC9-87F614CE2A5C}"/>
    <cellStyle name="Millares 14 7 3" xfId="2561" xr:uid="{1E7D3B28-EA74-45AE-916D-6D2A6617E2BF}"/>
    <cellStyle name="Millares 14 7 4" xfId="3208" xr:uid="{0AE859F4-7BD6-410B-A4CD-F47554528B14}"/>
    <cellStyle name="Millares 14 7 5" xfId="3863" xr:uid="{6502E17C-5ED1-4B27-A4F2-E65F4E39704F}"/>
    <cellStyle name="Millares 14 7 6" xfId="4501" xr:uid="{57B44502-3D4E-4767-8568-DACEABA5B20A}"/>
    <cellStyle name="Millares 14 7 7" xfId="5139" xr:uid="{D5E22873-8F65-4549-9D26-0D09597E8798}"/>
    <cellStyle name="Millares 14 7 8" xfId="6185" xr:uid="{BD82F772-DAB0-4ED3-9144-BDC4F786F816}"/>
    <cellStyle name="Millares 14 7 9" xfId="7232" xr:uid="{DA709AAD-7480-4E2A-B312-9377FBFA89BB}"/>
    <cellStyle name="Millares 14 8" xfId="1408" xr:uid="{32CD6019-7955-41FB-80F5-36F4D4C0BBC1}"/>
    <cellStyle name="Millares 14 8 2" xfId="2082" xr:uid="{A1DF9DDE-B6D9-4BF7-87F6-5C61FA3705EA}"/>
    <cellStyle name="Millares 14 8 3" xfId="2725" xr:uid="{73434ED9-112F-4136-8553-F46FBA2BA84E}"/>
    <cellStyle name="Millares 14 8 4" xfId="3373" xr:uid="{AB410DE4-23B5-4B6F-8A72-C2173284D131}"/>
    <cellStyle name="Millares 14 8 5" xfId="4027" xr:uid="{4B97D615-24F3-46A6-BC4F-DC9628297E99}"/>
    <cellStyle name="Millares 14 8 6" xfId="4666" xr:uid="{205BE65C-F603-4865-BAE9-F0D21FF1001F}"/>
    <cellStyle name="Millares 14 8 7" xfId="5310" xr:uid="{53E06092-FB23-4578-8A83-5028B150107F}"/>
    <cellStyle name="Millares 14 8 8" xfId="6447" xr:uid="{E5F8B3EC-3C6D-46FA-BA73-E6F43E1FB0C0}"/>
    <cellStyle name="Millares 14 8 9" xfId="7494" xr:uid="{B739C0D4-0F63-405F-B2F6-12BAB90C1DB2}"/>
    <cellStyle name="Millares 14 9" xfId="1707" xr:uid="{438F57CC-3162-4231-B556-7A38B3804CF8}"/>
    <cellStyle name="Millares 140" xfId="2941" xr:uid="{3306E8BF-93BC-4772-915C-77F3305E90C2}"/>
    <cellStyle name="Millares 141" xfId="2947" xr:uid="{B5FE6288-3057-4D8B-A4E1-F640DB3EEBFF}"/>
    <cellStyle name="Millares 142" xfId="2943" xr:uid="{B00B6E45-0145-4F08-B6DB-D8C1E919176D}"/>
    <cellStyle name="Millares 143" xfId="2944" xr:uid="{127F1304-433F-423D-8402-0D24F3BA1C54}"/>
    <cellStyle name="Millares 144" xfId="3346" xr:uid="{29790EA1-9337-4239-92D3-2CA88637C895}"/>
    <cellStyle name="Millares 145" xfId="3595" xr:uid="{7C3775DC-21BC-4034-8F1B-08E477522A11}"/>
    <cellStyle name="Millares 146" xfId="3599" xr:uid="{57FCF58E-D0EF-435C-9B58-A7D9671B04AB}"/>
    <cellStyle name="Millares 147" xfId="3598" xr:uid="{6F08355D-3857-4D17-8ECA-50AFBE15DCB2}"/>
    <cellStyle name="Millares 148" xfId="3590" xr:uid="{5E2B7AA7-E709-4644-88CA-71C11A9D2E60}"/>
    <cellStyle name="Millares 149" xfId="3587" xr:uid="{E7ECB0CE-FFA3-4F50-B4CB-1316E4FE3ABF}"/>
    <cellStyle name="Millares 15" xfId="186" xr:uid="{C173D635-43E8-4715-966D-E2116155941D}"/>
    <cellStyle name="Millares 15 10" xfId="2347" xr:uid="{79D98EEE-2E0F-4A3A-AA05-4E9A8C522C53}"/>
    <cellStyle name="Millares 15 11" xfId="2995" xr:uid="{516A318D-CF2D-4F6A-9C77-3C69C3741003}"/>
    <cellStyle name="Millares 15 12" xfId="3650" xr:uid="{D3383299-0A14-4137-B4DB-502B87001C45}"/>
    <cellStyle name="Millares 15 13" xfId="4288" xr:uid="{F8FFF7D3-7DBE-4E21-AF93-ACA5A257B2F7}"/>
    <cellStyle name="Millares 15 14" xfId="4926" xr:uid="{3F36DF98-9CCD-4EA7-BC01-0838D1B5C9F5}"/>
    <cellStyle name="Millares 15 15" xfId="5538" xr:uid="{CC30A49A-1CE2-4357-96DE-312C9E33E212}"/>
    <cellStyle name="Millares 15 16" xfId="855" xr:uid="{A33123B7-7622-4964-A917-D46F66C2F082}"/>
    <cellStyle name="Millares 15 17" xfId="5639" xr:uid="{79A3DF49-C9B6-40DB-BE98-951336EB68C1}"/>
    <cellStyle name="Millares 15 18" xfId="6708" xr:uid="{8F1FF4FC-943B-4EF8-8A12-B0C74E3881AB}"/>
    <cellStyle name="Millares 15 19" xfId="499" xr:uid="{46132ECD-A270-474A-8952-6C565E69794A}"/>
    <cellStyle name="Millares 15 2" xfId="224" xr:uid="{AC8995AD-1377-4D4E-B11D-05FBC19A26CE}"/>
    <cellStyle name="Millares 15 2 10" xfId="4888" xr:uid="{AB9525CE-7459-4654-A677-F4B7D768A09E}"/>
    <cellStyle name="Millares 15 2 11" xfId="5574" xr:uid="{BAB8ABE2-5AB5-4A88-B22F-3FC13DF5A773}"/>
    <cellStyle name="Millares 15 2 12" xfId="766" xr:uid="{2A7D0820-F1FF-45C4-A11A-1B0686CF1892}"/>
    <cellStyle name="Millares 15 2 13" xfId="5676" xr:uid="{9148D844-F11B-4995-AAA7-6BF0B7E09A6A}"/>
    <cellStyle name="Millares 15 2 14" xfId="6745" xr:uid="{3F8EAEFF-C327-48EF-B25D-4378D892CC61}"/>
    <cellStyle name="Millares 15 2 15" xfId="536" xr:uid="{41E82691-8D8F-4369-B9FF-89AB54538581}"/>
    <cellStyle name="Millares 15 2 2" xfId="363" xr:uid="{9D7FF519-FD4A-4CA4-B025-E8DA2EF9A078}"/>
    <cellStyle name="Millares 15 2 2 10" xfId="6861" xr:uid="{A40990F2-C963-40BC-858D-812ECD35D6DE}"/>
    <cellStyle name="Millares 15 2 2 11" xfId="652" xr:uid="{43A51CC0-8A69-49CC-AC8B-C7115319D399}"/>
    <cellStyle name="Millares 15 2 2 2" xfId="1760" xr:uid="{6EEFB3B7-0D0C-4794-A26D-16D6863484F4}"/>
    <cellStyle name="Millares 15 2 2 2 2" xfId="6053" xr:uid="{257CD844-7045-4A38-BFE8-A731B50322BE}"/>
    <cellStyle name="Millares 15 2 2 2 3" xfId="7122" xr:uid="{CA7061DA-4128-4160-966D-9649BE2D6F67}"/>
    <cellStyle name="Millares 15 2 2 3" xfId="2400" xr:uid="{CA76F1F6-226E-462B-9A1E-A8B128C55EA2}"/>
    <cellStyle name="Millares 15 2 2 3 2" xfId="6337" xr:uid="{C1BC2A20-A022-4A18-8C1F-C7273E613FA1}"/>
    <cellStyle name="Millares 15 2 2 3 3" xfId="7384" xr:uid="{3EFE1726-08B3-4721-829F-F264D89B2653}"/>
    <cellStyle name="Millares 15 2 2 4" xfId="3047" xr:uid="{A57BE6A8-AF2C-4CB3-964F-38DCEF12E56A}"/>
    <cellStyle name="Millares 15 2 2 4 2" xfId="6599" xr:uid="{30A0DEEC-EB28-448D-B6D1-E5D8215053C6}"/>
    <cellStyle name="Millares 15 2 2 4 3" xfId="7646" xr:uid="{EDC895C4-CA85-4A6A-AFD3-F35383FDF4B4}"/>
    <cellStyle name="Millares 15 2 2 5" xfId="3702" xr:uid="{EEC3B584-125F-44A9-91CA-C3340C9A5CBC}"/>
    <cellStyle name="Millares 15 2 2 6" xfId="4340" xr:uid="{EB9B2855-809F-4C4F-833C-F1384D41C4F6}"/>
    <cellStyle name="Millares 15 2 2 7" xfId="4978" xr:uid="{2FBAABC3-1887-452B-A539-55B17E5EF8B5}"/>
    <cellStyle name="Millares 15 2 2 8" xfId="1059" xr:uid="{3DAA0519-A622-4661-955C-4FD69FE51564}"/>
    <cellStyle name="Millares 15 2 2 9" xfId="5792" xr:uid="{5BC475C1-B364-43D4-872B-0B86A61C3A7A}"/>
    <cellStyle name="Millares 15 2 3" xfId="1246" xr:uid="{438838B6-8C15-4CC0-9D16-6292C0987260}"/>
    <cellStyle name="Millares 15 2 3 2" xfId="1928" xr:uid="{94243AC1-7C51-484D-A213-FD925E825E53}"/>
    <cellStyle name="Millares 15 2 3 3" xfId="2568" xr:uid="{94BB93B1-E813-49E0-8742-B08B47F0576E}"/>
    <cellStyle name="Millares 15 2 3 4" xfId="3215" xr:uid="{6C1B8647-CD30-4A13-9C68-9FADAB42D63C}"/>
    <cellStyle name="Millares 15 2 3 5" xfId="3870" xr:uid="{87E7E90A-5721-442B-A08F-68D3BE5F6CEB}"/>
    <cellStyle name="Millares 15 2 3 6" xfId="4508" xr:uid="{80B9E5CD-B0AB-4411-BC66-1364E2B7DB97}"/>
    <cellStyle name="Millares 15 2 3 7" xfId="5146" xr:uid="{FF410F69-2A9A-45C3-9B66-43D0F61BB8D3}"/>
    <cellStyle name="Millares 15 2 3 8" xfId="5937" xr:uid="{84DC0CDE-B62A-4356-B584-AE1C43198896}"/>
    <cellStyle name="Millares 15 2 3 9" xfId="7006" xr:uid="{1C8E6DC1-0756-4C85-8791-B670F5198338}"/>
    <cellStyle name="Millares 15 2 4" xfId="1411" xr:uid="{0E786309-963F-4553-8DE9-48D81BF95058}"/>
    <cellStyle name="Millares 15 2 4 2" xfId="2085" xr:uid="{E781D700-217D-4EAD-AEB6-830E49C345F9}"/>
    <cellStyle name="Millares 15 2 4 3" xfId="2728" xr:uid="{A3FF410E-D95C-402C-8730-1A37E9BDA527}"/>
    <cellStyle name="Millares 15 2 4 4" xfId="3376" xr:uid="{1766C63B-7BD7-4BEE-BBAF-9866F97CEE06}"/>
    <cellStyle name="Millares 15 2 4 5" xfId="4030" xr:uid="{49494387-E64A-4BCE-8913-C279CBCFA25F}"/>
    <cellStyle name="Millares 15 2 4 6" xfId="4669" xr:uid="{44F45495-B2F5-44F9-9C86-334833604391}"/>
    <cellStyle name="Millares 15 2 4 7" xfId="5313" xr:uid="{EF4F6DFF-9E93-43E2-98AC-9841B3AE9249}"/>
    <cellStyle name="Millares 15 2 4 8" xfId="6221" xr:uid="{B642111A-6AAC-46B8-89DE-7659A6A6729A}"/>
    <cellStyle name="Millares 15 2 4 9" xfId="7268" xr:uid="{566A4FCB-6890-46B1-B0B5-AF5806DD818C}"/>
    <cellStyle name="Millares 15 2 5" xfId="1670" xr:uid="{579F2F35-AA70-4772-A48A-3BDA1C0F208F}"/>
    <cellStyle name="Millares 15 2 5 2" xfId="6483" xr:uid="{E37A5472-2693-4B17-8666-83A2C6DDBB5B}"/>
    <cellStyle name="Millares 15 2 5 3" xfId="7530" xr:uid="{21383B4A-AC51-4EF8-A745-C883F6BC89E8}"/>
    <cellStyle name="Millares 15 2 6" xfId="2308" xr:uid="{5FAE8B96-4FFA-45E0-AFB4-0120472BDA61}"/>
    <cellStyle name="Millares 15 2 7" xfId="2957" xr:uid="{CEF89ABE-BF0A-4D59-A5CB-F00308C90978}"/>
    <cellStyle name="Millares 15 2 8" xfId="3612" xr:uid="{350592A8-D117-408A-921B-A109F6B9A66E}"/>
    <cellStyle name="Millares 15 2 9" xfId="4250" xr:uid="{36337993-8D3B-42FF-B016-0B204C7D73D7}"/>
    <cellStyle name="Millares 15 3" xfId="265" xr:uid="{74CBB045-71E9-4518-BBCD-E68C1408E233}"/>
    <cellStyle name="Millares 15 3 10" xfId="767" xr:uid="{39DA9DF3-899B-4663-9A24-BEAD49BDA861}"/>
    <cellStyle name="Millares 15 3 11" xfId="5699" xr:uid="{453E354D-645C-48FE-A648-1A09C77C8D10}"/>
    <cellStyle name="Millares 15 3 12" xfId="6768" xr:uid="{7A0EECD9-24B2-4818-AF57-9C797A081551}"/>
    <cellStyle name="Millares 15 3 13" xfId="559" xr:uid="{64D7F284-F23C-44D7-AFEE-AC92808E4B6C}"/>
    <cellStyle name="Millares 15 3 2" xfId="386" xr:uid="{6A4B81B5-04E1-4C76-8D07-8336C6214E6C}"/>
    <cellStyle name="Millares 15 3 2 10" xfId="6884" xr:uid="{C4B6C748-46D6-49E7-B77B-8A8FDB9A9FBD}"/>
    <cellStyle name="Millares 15 3 2 11" xfId="675" xr:uid="{BA2CA2F2-0358-4397-97B4-8CF75F5D688A}"/>
    <cellStyle name="Millares 15 3 2 2" xfId="1929" xr:uid="{FA6B5E50-1998-4D26-B048-83806A6C2591}"/>
    <cellStyle name="Millares 15 3 2 2 2" xfId="6076" xr:uid="{84371EB8-354D-4881-BC32-92F25AB749E6}"/>
    <cellStyle name="Millares 15 3 2 2 3" xfId="7145" xr:uid="{F0B4D023-1DF2-421E-8DC9-FF8546D610C2}"/>
    <cellStyle name="Millares 15 3 2 3" xfId="2569" xr:uid="{59BBB8E1-DD2F-4F2F-B3C9-989C6869B933}"/>
    <cellStyle name="Millares 15 3 2 3 2" xfId="6360" xr:uid="{C8136E1E-C298-4AA6-9C28-94A80451C632}"/>
    <cellStyle name="Millares 15 3 2 3 3" xfId="7407" xr:uid="{A31982B0-9DD8-45DB-9CA0-ACDB1D1802C8}"/>
    <cellStyle name="Millares 15 3 2 4" xfId="3216" xr:uid="{1623F9F8-5A7C-4A75-BFC3-D9155F77DEB6}"/>
    <cellStyle name="Millares 15 3 2 4 2" xfId="6622" xr:uid="{AF859D5C-DD96-4313-87ED-75759D1AB3D3}"/>
    <cellStyle name="Millares 15 3 2 4 3" xfId="7669" xr:uid="{BD22F9BA-B8D6-408F-9586-DBC416C727CE}"/>
    <cellStyle name="Millares 15 3 2 5" xfId="3871" xr:uid="{B581672B-EEE5-4C6C-8642-3F31EA6C9F64}"/>
    <cellStyle name="Millares 15 3 2 6" xfId="4509" xr:uid="{6BC8CBBC-7221-4618-9C1B-8A421D22D152}"/>
    <cellStyle name="Millares 15 3 2 7" xfId="5147" xr:uid="{2A4F73CA-8509-4F59-8688-E4D43C068802}"/>
    <cellStyle name="Millares 15 3 2 8" xfId="1247" xr:uid="{38A90CED-B07E-4AC2-A390-1AAEF610D378}"/>
    <cellStyle name="Millares 15 3 2 9" xfId="5815" xr:uid="{FD25985E-5420-467B-B0E4-0B71CCEA37BE}"/>
    <cellStyle name="Millares 15 3 3" xfId="1487" xr:uid="{D5A9D356-06CD-42FA-B198-AF015ABF7409}"/>
    <cellStyle name="Millares 15 3 3 2" xfId="2159" xr:uid="{8738C31C-3F16-478C-BD6C-881EFFBBAC31}"/>
    <cellStyle name="Millares 15 3 3 3" xfId="2802" xr:uid="{AC91844C-CABE-41FD-BEF0-02BB0D2DBE55}"/>
    <cellStyle name="Millares 15 3 3 4" xfId="3450" xr:uid="{108A6765-99D5-42BC-BF2B-3BF6FCDB857E}"/>
    <cellStyle name="Millares 15 3 3 5" xfId="4104" xr:uid="{CFADC3D9-A41C-4D46-B68E-940CA84153AB}"/>
    <cellStyle name="Millares 15 3 3 6" xfId="4743" xr:uid="{945C1B1A-9338-42E6-86F8-9A1B9BDE8E0E}"/>
    <cellStyle name="Millares 15 3 3 7" xfId="5387" xr:uid="{33D4F5CC-AE3A-46A5-8336-F7AB4D71AC27}"/>
    <cellStyle name="Millares 15 3 3 8" xfId="5960" xr:uid="{F19C0A86-BAB5-4B01-99B9-C6590104E96F}"/>
    <cellStyle name="Millares 15 3 3 9" xfId="7029" xr:uid="{0B349984-1523-42EB-B1E5-96436FD776D2}"/>
    <cellStyle name="Millares 15 3 4" xfId="1671" xr:uid="{BB633480-8FD8-49D5-802C-9AEF26BE61E5}"/>
    <cellStyle name="Millares 15 3 4 2" xfId="6244" xr:uid="{E6659E35-A1BC-4608-8BDE-7D9319225B4B}"/>
    <cellStyle name="Millares 15 3 4 3" xfId="7291" xr:uid="{7A11149D-AB8C-4E39-AC97-4FDA6A271D8B}"/>
    <cellStyle name="Millares 15 3 5" xfId="2309" xr:uid="{C7B82C0D-4D4D-43C5-A986-5D4606889D8F}"/>
    <cellStyle name="Millares 15 3 5 2" xfId="6506" xr:uid="{0ED06BB6-E77C-4B58-833C-66607ED9FD0A}"/>
    <cellStyle name="Millares 15 3 5 3" xfId="7553" xr:uid="{B38DAEF2-1E37-4754-94FB-982F13F7ED2B}"/>
    <cellStyle name="Millares 15 3 6" xfId="2958" xr:uid="{6C4D31E3-F219-4789-9D92-78DF85A03FFC}"/>
    <cellStyle name="Millares 15 3 7" xfId="3613" xr:uid="{834C7682-FA11-4973-8A38-38751C589E3C}"/>
    <cellStyle name="Millares 15 3 8" xfId="4251" xr:uid="{B77092DC-65C9-4D32-B855-B80AC4C97DF1}"/>
    <cellStyle name="Millares 15 3 9" xfId="4889" xr:uid="{1AE4FF7B-3737-4D7D-A123-673D738F0502}"/>
    <cellStyle name="Millares 15 4" xfId="300" xr:uid="{C42B3AFE-ABC4-426A-B103-953E8B158C44}"/>
    <cellStyle name="Millares 15 4 10" xfId="1058" xr:uid="{963599E2-95A5-46FC-AE4E-EBEE65545E66}"/>
    <cellStyle name="Millares 15 4 11" xfId="5729" xr:uid="{37FF7073-FA57-497D-8896-1C3A197617BA}"/>
    <cellStyle name="Millares 15 4 12" xfId="6798" xr:uid="{8C2636C0-9778-449B-90C7-57504AF2D1B0}"/>
    <cellStyle name="Millares 15 4 13" xfId="589" xr:uid="{48BC69AC-EFC5-4A44-A8E2-FEF3751A33A2}"/>
    <cellStyle name="Millares 15 4 2" xfId="416" xr:uid="{E3A4D256-6449-4E08-AE8F-2B8FA2681584}"/>
    <cellStyle name="Millares 15 4 2 10" xfId="6914" xr:uid="{0CA1C766-E1F0-47EB-8D9B-552B4D95F215}"/>
    <cellStyle name="Millares 15 4 2 11" xfId="705" xr:uid="{75A5ED68-73BA-4482-96E0-E9DB3BF0000E}"/>
    <cellStyle name="Millares 15 4 2 2" xfId="1930" xr:uid="{19A32907-980F-4694-8ADC-44FFDE868DFD}"/>
    <cellStyle name="Millares 15 4 2 2 2" xfId="6106" xr:uid="{5D303F15-14D2-495B-AA93-3FFD4792A0CC}"/>
    <cellStyle name="Millares 15 4 2 2 3" xfId="7175" xr:uid="{539C18FB-11C0-45C4-997B-84723DCF97E3}"/>
    <cellStyle name="Millares 15 4 2 3" xfId="2570" xr:uid="{AE20A805-6B96-4D72-9208-0CB088403AC3}"/>
    <cellStyle name="Millares 15 4 2 3 2" xfId="6390" xr:uid="{783DE7AA-D04C-45D8-896F-6B097685AAC8}"/>
    <cellStyle name="Millares 15 4 2 3 3" xfId="7437" xr:uid="{72CE7614-DFDE-4B5A-81B2-F1080CF082D7}"/>
    <cellStyle name="Millares 15 4 2 4" xfId="3217" xr:uid="{2B5FF1E6-B4E5-4256-BE52-D281AD19468F}"/>
    <cellStyle name="Millares 15 4 2 4 2" xfId="6652" xr:uid="{4D5A5897-4BE6-4F90-B144-E72E336BD25C}"/>
    <cellStyle name="Millares 15 4 2 4 3" xfId="7699" xr:uid="{626B75E9-187B-4647-850A-E835B6EDD2D4}"/>
    <cellStyle name="Millares 15 4 2 5" xfId="3872" xr:uid="{9CCE5A0B-1712-4BA1-8FAA-93A4F3199B36}"/>
    <cellStyle name="Millares 15 4 2 6" xfId="4510" xr:uid="{6EC325C8-316F-4C00-A130-7F45AA93D5A3}"/>
    <cellStyle name="Millares 15 4 2 7" xfId="5148" xr:uid="{0C769736-0B9C-4A22-B47B-9B72DB112FA6}"/>
    <cellStyle name="Millares 15 4 2 8" xfId="1248" xr:uid="{EF1ED10D-BF01-49A3-827F-8112121F2CD5}"/>
    <cellStyle name="Millares 15 4 2 9" xfId="5845" xr:uid="{267F982E-27A2-466E-81F8-650CDF835154}"/>
    <cellStyle name="Millares 15 4 3" xfId="1488" xr:uid="{B0097C0D-FC6B-45C8-92DE-9C328B69FE20}"/>
    <cellStyle name="Millares 15 4 3 2" xfId="2160" xr:uid="{2F7B1F57-A643-4365-961E-69E1C5D811D8}"/>
    <cellStyle name="Millares 15 4 3 3" xfId="2803" xr:uid="{15DC9974-3E62-4897-BAA7-CE0461BB30F8}"/>
    <cellStyle name="Millares 15 4 3 4" xfId="3451" xr:uid="{E4A03EFD-A68A-41B4-AC48-BB638A24699F}"/>
    <cellStyle name="Millares 15 4 3 5" xfId="4105" xr:uid="{8C8D79FC-BBAC-4401-ABBD-4F1D36839ABF}"/>
    <cellStyle name="Millares 15 4 3 6" xfId="4744" xr:uid="{E57A5E57-4E9E-4094-B3A7-E47FFAD81F98}"/>
    <cellStyle name="Millares 15 4 3 7" xfId="5388" xr:uid="{B6B4B7F0-79C3-4AF9-A022-6AF9FF0FB408}"/>
    <cellStyle name="Millares 15 4 3 8" xfId="5990" xr:uid="{6D44A062-3407-4F33-895D-F3568BEEDA3C}"/>
    <cellStyle name="Millares 15 4 3 9" xfId="7059" xr:uid="{54683863-8450-4198-8F14-9CB8BC3C8895}"/>
    <cellStyle name="Millares 15 4 4" xfId="1759" xr:uid="{16678343-6D1C-4108-8951-B16088F0E42B}"/>
    <cellStyle name="Millares 15 4 4 2" xfId="6274" xr:uid="{E71ACC4B-5C9E-41AD-A8C7-CA38D7AD27CC}"/>
    <cellStyle name="Millares 15 4 4 3" xfId="7321" xr:uid="{01C1BB12-FA47-4453-9B86-03943A2F911D}"/>
    <cellStyle name="Millares 15 4 5" xfId="2399" xr:uid="{0F092875-DF8C-426D-A4C0-CE89FE52AEC5}"/>
    <cellStyle name="Millares 15 4 5 2" xfId="6536" xr:uid="{CBBB638F-044C-4632-866E-BAD19AC87055}"/>
    <cellStyle name="Millares 15 4 5 3" xfId="7583" xr:uid="{358DAB41-9A1B-4A71-B841-962BD260BA59}"/>
    <cellStyle name="Millares 15 4 6" xfId="3046" xr:uid="{697E8D21-AD28-4444-A0D7-9A4294498285}"/>
    <cellStyle name="Millares 15 4 7" xfId="3701" xr:uid="{8F3E3462-A431-4FE7-AC22-1E1EAD8E5836}"/>
    <cellStyle name="Millares 15 4 8" xfId="4339" xr:uid="{40E01473-98CF-4E36-A5ED-41F178220BB0}"/>
    <cellStyle name="Millares 15 4 9" xfId="4977" xr:uid="{ACD24E50-2C4D-4FD5-B21B-68F6C82EBC50}"/>
    <cellStyle name="Millares 15 5" xfId="326" xr:uid="{F1089755-14CF-418D-9AE0-F29487BBCA72}"/>
    <cellStyle name="Millares 15 5 10" xfId="1123" xr:uid="{19E39375-5A4B-4195-B002-AB2AA7B33648}"/>
    <cellStyle name="Millares 15 5 11" xfId="5755" xr:uid="{7F26ADAF-C827-4FDB-A1B6-FF47A28E589D}"/>
    <cellStyle name="Millares 15 5 12" xfId="6824" xr:uid="{4BAF18BA-523E-43A7-A9E9-096FC3A78B5D}"/>
    <cellStyle name="Millares 15 5 13" xfId="615" xr:uid="{6A099B2E-B6CD-44FF-84A6-B1C98D1E4AC6}"/>
    <cellStyle name="Millares 15 5 2" xfId="1249" xr:uid="{20FBC789-304F-467D-AA5D-2AA26FF4F66E}"/>
    <cellStyle name="Millares 15 5 2 2" xfId="1931" xr:uid="{24F6F24C-2303-4870-8748-266B030CC366}"/>
    <cellStyle name="Millares 15 5 2 3" xfId="2571" xr:uid="{72231E87-645B-40BA-A146-FFD20E894D38}"/>
    <cellStyle name="Millares 15 5 2 4" xfId="3218" xr:uid="{86F47CE6-23CF-48EB-8966-9CB0DDAC424C}"/>
    <cellStyle name="Millares 15 5 2 5" xfId="3873" xr:uid="{457F3B92-2006-4DF3-87CE-19D81DD11FA0}"/>
    <cellStyle name="Millares 15 5 2 6" xfId="4511" xr:uid="{D4230470-65DB-491A-A952-EB09B2B87407}"/>
    <cellStyle name="Millares 15 5 2 7" xfId="5149" xr:uid="{9D951F91-761E-4D5B-9311-CE1210C6EA1B}"/>
    <cellStyle name="Millares 15 5 2 8" xfId="6016" xr:uid="{8CA08977-7AF8-4DB6-AA86-13230B9BB5F4}"/>
    <cellStyle name="Millares 15 5 2 9" xfId="7085" xr:uid="{D4F1EC9E-B694-478C-A730-F7D0FF1F9B17}"/>
    <cellStyle name="Millares 15 5 3" xfId="1489" xr:uid="{304C1D6C-8BA9-4BCE-BF9D-4E2B215C81FE}"/>
    <cellStyle name="Millares 15 5 3 2" xfId="2161" xr:uid="{B5A09B1F-DE73-4F7F-A948-C12517CB57BE}"/>
    <cellStyle name="Millares 15 5 3 3" xfId="2804" xr:uid="{C13C4751-22B4-4624-896A-872FDB7599E3}"/>
    <cellStyle name="Millares 15 5 3 4" xfId="3452" xr:uid="{70F3314C-7159-445A-8EA0-A0D1076E1D93}"/>
    <cellStyle name="Millares 15 5 3 5" xfId="4106" xr:uid="{1578A71F-4C9D-4DFF-B668-EEE352FB4451}"/>
    <cellStyle name="Millares 15 5 3 6" xfId="4745" xr:uid="{80E1AF5F-1076-4E7F-AFA4-8F77CB28FAA2}"/>
    <cellStyle name="Millares 15 5 3 7" xfId="5389" xr:uid="{B4C57809-7A48-4182-BBDD-28C827E82541}"/>
    <cellStyle name="Millares 15 5 3 8" xfId="6300" xr:uid="{94211FEE-045F-48A6-98BF-2119E03CCEF3}"/>
    <cellStyle name="Millares 15 5 3 9" xfId="7347" xr:uid="{F31032AB-1B0B-46FB-8190-B1B0F598375B}"/>
    <cellStyle name="Millares 15 5 4" xfId="1813" xr:uid="{5BD7CDFA-36DC-4F4C-92D4-17957E231FC6}"/>
    <cellStyle name="Millares 15 5 4 2" xfId="6562" xr:uid="{2D33EAC3-AD17-41CA-A81B-41F17C0F8A10}"/>
    <cellStyle name="Millares 15 5 4 3" xfId="7609" xr:uid="{5EAE3AB4-4EFA-436E-ACDE-38B56A289B1D}"/>
    <cellStyle name="Millares 15 5 5" xfId="2453" xr:uid="{9AC201EF-93E3-4D63-976C-866DF401EC6B}"/>
    <cellStyle name="Millares 15 5 6" xfId="3100" xr:uid="{624EA416-A278-494E-A786-B52DF09D59C5}"/>
    <cellStyle name="Millares 15 5 7" xfId="3755" xr:uid="{A977CAE5-92DC-498B-B5CA-FAD1E3D63681}"/>
    <cellStyle name="Millares 15 5 8" xfId="4393" xr:uid="{75AD67C3-F9A5-4D98-9183-602EC65860CF}"/>
    <cellStyle name="Millares 15 5 9" xfId="5031" xr:uid="{482C2C86-6AB4-48EA-9096-D95FCE230C99}"/>
    <cellStyle name="Millares 15 6" xfId="1181" xr:uid="{501FDD77-04F8-4C2E-904E-D2ABACE940E9}"/>
    <cellStyle name="Millares 15 6 10" xfId="5900" xr:uid="{05352ED7-BA70-4DD4-BEE2-294049A74F37}"/>
    <cellStyle name="Millares 15 6 11" xfId="6969" xr:uid="{DA4384C3-095C-4436-AF69-4BA964EB5077}"/>
    <cellStyle name="Millares 15 6 2" xfId="1250" xr:uid="{F5482FF4-56DE-4CA0-86E7-9807607D49EA}"/>
    <cellStyle name="Millares 15 6 2 2" xfId="1932" xr:uid="{DD5C10F7-2CBC-4DC5-BFDB-952B569C19F6}"/>
    <cellStyle name="Millares 15 6 2 3" xfId="2572" xr:uid="{41AAD68A-C9B9-475F-AC31-E0C6BA50BDFB}"/>
    <cellStyle name="Millares 15 6 2 4" xfId="3219" xr:uid="{EF8397E7-8718-40F0-AAC5-79BB864E6877}"/>
    <cellStyle name="Millares 15 6 2 5" xfId="3874" xr:uid="{BD04F92E-00CA-4188-88FA-4AD0E661C41C}"/>
    <cellStyle name="Millares 15 6 2 6" xfId="4512" xr:uid="{7F7AFE90-91C0-437F-85AF-854060620611}"/>
    <cellStyle name="Millares 15 6 2 7" xfId="5150" xr:uid="{97D02884-4D78-4512-8720-47DA79FE1504}"/>
    <cellStyle name="Millares 15 6 3" xfId="1490" xr:uid="{E50AE9A0-AF48-48BA-9B56-9114B6C42328}"/>
    <cellStyle name="Millares 15 6 3 2" xfId="2162" xr:uid="{6C3DFD69-B5F9-4947-8A23-D6E0C15AEA49}"/>
    <cellStyle name="Millares 15 6 3 3" xfId="2805" xr:uid="{49DECE63-7FC7-4FFC-B70F-748BAD240BFE}"/>
    <cellStyle name="Millares 15 6 3 4" xfId="3453" xr:uid="{E6BBFC6B-7E9A-4549-BE1F-EFC3725964CB}"/>
    <cellStyle name="Millares 15 6 3 5" xfId="4107" xr:uid="{CA19F406-1316-454F-BFBC-B19F92DCBF0D}"/>
    <cellStyle name="Millares 15 6 3 6" xfId="4746" xr:uid="{70AE430B-926F-4042-8064-242F64B923E1}"/>
    <cellStyle name="Millares 15 6 3 7" xfId="5390" xr:uid="{372D8B39-A17E-463D-9E35-BB09E58D0679}"/>
    <cellStyle name="Millares 15 6 4" xfId="1865" xr:uid="{5EDE22EC-22B9-4C34-B9B8-ACA04C69DA4C}"/>
    <cellStyle name="Millares 15 6 5" xfId="2505" xr:uid="{1ED51AC6-F0E9-4C9C-93F1-84E62584A816}"/>
    <cellStyle name="Millares 15 6 6" xfId="3152" xr:uid="{36EE52CD-E942-4568-A957-54ED1B4746CF}"/>
    <cellStyle name="Millares 15 6 7" xfId="3807" xr:uid="{419BC920-B687-48CE-BB45-048D7C93D834}"/>
    <cellStyle name="Millares 15 6 8" xfId="4445" xr:uid="{F29F0978-35DF-4281-913E-D37CC5E0201A}"/>
    <cellStyle name="Millares 15 6 9" xfId="5083" xr:uid="{73893CE0-A32C-4F54-9E0B-10C7FC7419D0}"/>
    <cellStyle name="Millares 15 7" xfId="1245" xr:uid="{2F77C251-4228-407D-B011-5042EF9D484C}"/>
    <cellStyle name="Millares 15 7 2" xfId="1927" xr:uid="{50F92FDD-2427-4D98-BCF8-74E639AAB0B2}"/>
    <cellStyle name="Millares 15 7 3" xfId="2567" xr:uid="{7BC7B543-918C-4318-A49A-88C91E9B14C6}"/>
    <cellStyle name="Millares 15 7 4" xfId="3214" xr:uid="{5240D605-1147-4EE2-8C35-9B4EA13BFCB1}"/>
    <cellStyle name="Millares 15 7 5" xfId="3869" xr:uid="{5994F509-AAF8-4060-AAEF-6C6CDECA68A9}"/>
    <cellStyle name="Millares 15 7 6" xfId="4507" xr:uid="{AE99D01D-B74E-432F-B41B-6C5CB555C711}"/>
    <cellStyle name="Millares 15 7 7" xfId="5145" xr:uid="{1F15F36A-F144-454D-AE6B-D014B02B3B50}"/>
    <cellStyle name="Millares 15 7 8" xfId="6184" xr:uid="{743931F5-8492-4278-A3E4-B1D11C192A80}"/>
    <cellStyle name="Millares 15 7 9" xfId="7231" xr:uid="{83444BC6-645C-48A5-BD55-DE4FCF6A0052}"/>
    <cellStyle name="Millares 15 8" xfId="1410" xr:uid="{5077A321-6D39-4162-838D-0DE0D8D29B21}"/>
    <cellStyle name="Millares 15 8 2" xfId="2084" xr:uid="{3E619E71-2567-4A20-963A-A4B7E77C713C}"/>
    <cellStyle name="Millares 15 8 3" xfId="2727" xr:uid="{33D9051A-DB6A-4103-85D3-0DD16DC2F91A}"/>
    <cellStyle name="Millares 15 8 4" xfId="3375" xr:uid="{3638AF1A-4E70-41C3-AC3D-957A3D26508B}"/>
    <cellStyle name="Millares 15 8 5" xfId="4029" xr:uid="{FD2C1BBF-1874-4898-9BB1-885DFFFD4369}"/>
    <cellStyle name="Millares 15 8 6" xfId="4668" xr:uid="{3D70751D-EE1E-4FB5-BBAA-84C6EA9E4422}"/>
    <cellStyle name="Millares 15 8 7" xfId="5312" xr:uid="{5260D3A1-7282-4C1A-B44B-BD8DBCC9C003}"/>
    <cellStyle name="Millares 15 8 8" xfId="6446" xr:uid="{C93D6A63-F58A-435E-A8AB-8A9A8F7F4728}"/>
    <cellStyle name="Millares 15 8 9" xfId="7493" xr:uid="{A0054798-590A-4AB9-9B38-9FEFF0FCCA85}"/>
    <cellStyle name="Millares 15 9" xfId="1708" xr:uid="{47802677-50E9-4E06-855C-2BF863F42307}"/>
    <cellStyle name="Millares 150" xfId="3588" xr:uid="{8D01E04D-623F-4218-90F8-896CB7B76B9C}"/>
    <cellStyle name="Millares 151" xfId="3602" xr:uid="{00915F1F-318F-4CBE-B8B6-3513F52D8556}"/>
    <cellStyle name="Millares 152" xfId="3593" xr:uid="{3D9D5540-3C35-43A1-96D6-4A0658B8DEDE}"/>
    <cellStyle name="Millares 153" xfId="3600" xr:uid="{27F6A624-5646-4B59-8878-7AA14BCB1F07}"/>
    <cellStyle name="Millares 154" xfId="3596" xr:uid="{EF022EF1-9925-418E-82DF-A5577E398ED5}"/>
    <cellStyle name="Millares 155" xfId="3597" xr:uid="{D70E4C59-5C2A-426B-802C-143C8243560E}"/>
    <cellStyle name="Millares 156" xfId="3603" xr:uid="{F4498FDE-2443-48C1-89B8-0D6D521E0CF1}"/>
    <cellStyle name="Millares 157" xfId="3344" xr:uid="{E8BEFE5A-20E3-4D20-8C0B-6797AE9C8A60}"/>
    <cellStyle name="Millares 158" xfId="3594" xr:uid="{2DB47637-221C-4C04-828E-8247DF909C6E}"/>
    <cellStyle name="Millares 159" xfId="3591" xr:uid="{F9115472-21E7-4E4A-A9C5-34B61FB3B403}"/>
    <cellStyle name="Millares 16" xfId="204" xr:uid="{173BFBB6-41CB-4E81-A7E4-87B0DB168E25}"/>
    <cellStyle name="Millares 16 10" xfId="856" xr:uid="{3B7B9763-0E72-4EAC-B3D0-43F0B67BA28A}"/>
    <cellStyle name="Millares 16 11" xfId="5656" xr:uid="{B6B72896-289C-4C09-AD62-D693B4B32552}"/>
    <cellStyle name="Millares 16 12" xfId="6725" xr:uid="{F4C3B55F-F758-4431-91E2-24117B5D7037}"/>
    <cellStyle name="Millares 16 13" xfId="516" xr:uid="{F6D79651-22CB-4742-A8E4-916DAAB2D3BC}"/>
    <cellStyle name="Millares 16 2" xfId="241" xr:uid="{13DC26A4-FE37-4FC3-940B-4D43463A0A1A}"/>
    <cellStyle name="Millares 16 2 10" xfId="4886" xr:uid="{5291E5F0-6C7C-4DA4-A9D3-4676382B20EC}"/>
    <cellStyle name="Millares 16 2 11" xfId="5575" xr:uid="{AEA3DD9F-69BF-48DE-964D-FA5127EE0FEC}"/>
    <cellStyle name="Millares 16 2 12" xfId="752" xr:uid="{B6EEF1E9-3DA2-45F2-A799-9875CA22323D}"/>
    <cellStyle name="Millares 16 2 13" xfId="5693" xr:uid="{4281900A-B3E2-45F0-9564-F73A725069B0}"/>
    <cellStyle name="Millares 16 2 14" xfId="6762" xr:uid="{D1AC2E4C-1BB4-4768-A0DE-2F1EDC95C85C}"/>
    <cellStyle name="Millares 16 2 15" xfId="553" xr:uid="{493047D8-6B3A-4398-81F2-E651268787BB}"/>
    <cellStyle name="Millares 16 2 2" xfId="380" xr:uid="{86F72039-39B8-40AB-ADED-CA273F16D79F}"/>
    <cellStyle name="Millares 16 2 2 10" xfId="6878" xr:uid="{89C756B8-13B2-413A-8BF7-49767383737D}"/>
    <cellStyle name="Millares 16 2 2 11" xfId="669" xr:uid="{DA32FC60-BD65-44E2-B2E9-529702F7E15A}"/>
    <cellStyle name="Millares 16 2 2 2" xfId="1762" xr:uid="{00459E31-82ED-4051-A4CE-00A207A67F7B}"/>
    <cellStyle name="Millares 16 2 2 2 2" xfId="6070" xr:uid="{8A64E654-7DCF-4341-AD65-E5F4A238B0C8}"/>
    <cellStyle name="Millares 16 2 2 2 3" xfId="7139" xr:uid="{AD6FBD0B-13C2-414D-A247-3A64593291A3}"/>
    <cellStyle name="Millares 16 2 2 3" xfId="2402" xr:uid="{B4C51494-4190-4D6C-9E4A-16348A179A61}"/>
    <cellStyle name="Millares 16 2 2 3 2" xfId="6354" xr:uid="{FC5F77C6-98CF-46CC-B764-4AEA9D4B0DD4}"/>
    <cellStyle name="Millares 16 2 2 3 3" xfId="7401" xr:uid="{D3C27491-C04A-455A-B105-E851C93614BC}"/>
    <cellStyle name="Millares 16 2 2 4" xfId="3049" xr:uid="{86C1631F-82A0-4CCE-A954-0797977BD102}"/>
    <cellStyle name="Millares 16 2 2 4 2" xfId="6616" xr:uid="{C75B33BC-B93A-4DF1-9585-25F5CF3DB26A}"/>
    <cellStyle name="Millares 16 2 2 4 3" xfId="7663" xr:uid="{866945AD-CC54-4E0E-A990-AB0768C9AB05}"/>
    <cellStyle name="Millares 16 2 2 5" xfId="3704" xr:uid="{C74FDB5A-1E2B-4D38-B188-AE9A5C2B7698}"/>
    <cellStyle name="Millares 16 2 2 6" xfId="4342" xr:uid="{24C86628-AFB2-4DF6-BB48-E112CD14665F}"/>
    <cellStyle name="Millares 16 2 2 7" xfId="4980" xr:uid="{12CF23D9-BA42-484A-BA39-91635D0FE013}"/>
    <cellStyle name="Millares 16 2 2 8" xfId="1061" xr:uid="{9A8F741E-935B-47B3-81C0-3BF4AF001BFE}"/>
    <cellStyle name="Millares 16 2 2 9" xfId="5809" xr:uid="{6B4EBE96-6569-4BE6-886C-888EA2631974}"/>
    <cellStyle name="Millares 16 2 3" xfId="1252" xr:uid="{410119CD-7418-4E85-8CD6-041781FE4330}"/>
    <cellStyle name="Millares 16 2 3 2" xfId="1934" xr:uid="{FEFB8500-BA54-4B10-B307-2B26378699CB}"/>
    <cellStyle name="Millares 16 2 3 3" xfId="2574" xr:uid="{727F5729-BD03-45E5-8CB0-260CA6906EAF}"/>
    <cellStyle name="Millares 16 2 3 4" xfId="3221" xr:uid="{C5D110C0-4CF0-4C18-BFFE-47C5A8BFD6D1}"/>
    <cellStyle name="Millares 16 2 3 5" xfId="3876" xr:uid="{AC36D1C7-9BCB-4DED-BE55-443D5E1443B9}"/>
    <cellStyle name="Millares 16 2 3 6" xfId="4514" xr:uid="{0D6198BF-55BD-4375-AB83-E0FCA08ECE19}"/>
    <cellStyle name="Millares 16 2 3 7" xfId="5152" xr:uid="{5381BE09-B927-4DDB-87B0-A695DF188E69}"/>
    <cellStyle name="Millares 16 2 3 8" xfId="5954" xr:uid="{668803C6-5290-4791-A05D-163BCBF0DFE3}"/>
    <cellStyle name="Millares 16 2 3 9" xfId="7023" xr:uid="{7BCD59FB-D648-407F-8987-0CB175342CBD}"/>
    <cellStyle name="Millares 16 2 4" xfId="1413" xr:uid="{AF0984ED-166D-4F96-B404-3D12815B8958}"/>
    <cellStyle name="Millares 16 2 4 2" xfId="2087" xr:uid="{47668EB6-8BC6-4C2B-BE4B-9B719241FAD8}"/>
    <cellStyle name="Millares 16 2 4 3" xfId="2730" xr:uid="{5F8AB7E5-BC92-4C1D-AB4C-14FFC3CB89C3}"/>
    <cellStyle name="Millares 16 2 4 4" xfId="3378" xr:uid="{A7C71D6E-F6D4-4583-B6AC-63E0CF56737E}"/>
    <cellStyle name="Millares 16 2 4 5" xfId="4032" xr:uid="{1ABA4BBE-DE59-493E-875F-E8930D7E8F2D}"/>
    <cellStyle name="Millares 16 2 4 6" xfId="4671" xr:uid="{F5B71A81-673C-410D-851E-0AB5EA1B170B}"/>
    <cellStyle name="Millares 16 2 4 7" xfId="5315" xr:uid="{71B5E3E2-46A9-49AF-994B-66CADFAA96C9}"/>
    <cellStyle name="Millares 16 2 4 8" xfId="6238" xr:uid="{B6BD31D4-2520-491B-A789-0FD67E71701F}"/>
    <cellStyle name="Millares 16 2 4 9" xfId="7285" xr:uid="{AA9B1652-7D80-4ED8-BEDD-A321A9EF9C75}"/>
    <cellStyle name="Millares 16 2 5" xfId="1668" xr:uid="{9A0B9300-5C60-4A0D-9CD1-2C2D8792FDE2}"/>
    <cellStyle name="Millares 16 2 5 2" xfId="6500" xr:uid="{CA8C50D2-F170-4543-B50A-FF550C5BEC9D}"/>
    <cellStyle name="Millares 16 2 5 3" xfId="7547" xr:uid="{73635FBE-E844-4C77-9F9C-F02067B17F27}"/>
    <cellStyle name="Millares 16 2 6" xfId="2306" xr:uid="{F42250FE-BBBB-4C3A-8A6E-9785EBDCD6FD}"/>
    <cellStyle name="Millares 16 2 7" xfId="2955" xr:uid="{1892CF03-D168-4C3C-8259-786AF85D232B}"/>
    <cellStyle name="Millares 16 2 8" xfId="3610" xr:uid="{23D97673-33F5-4759-937D-88185453E512}"/>
    <cellStyle name="Millares 16 2 9" xfId="4248" xr:uid="{C949ACAF-7A44-43D6-A512-A2ED4D879C89}"/>
    <cellStyle name="Millares 16 3" xfId="282" xr:uid="{A9F85C72-9A8A-4C47-B58D-3637E9AC7670}"/>
    <cellStyle name="Millares 16 3 10" xfId="765" xr:uid="{87AB490D-7A55-4080-AE64-C0AF3500AE03}"/>
    <cellStyle name="Millares 16 3 11" xfId="5716" xr:uid="{F70F1A97-DC6B-4826-A808-591D0D5B9D77}"/>
    <cellStyle name="Millares 16 3 12" xfId="6785" xr:uid="{4DBCDA05-F698-43B5-B037-BE3481060AA8}"/>
    <cellStyle name="Millares 16 3 13" xfId="576" xr:uid="{9357000C-888C-4984-98A3-E8069E729CD5}"/>
    <cellStyle name="Millares 16 3 2" xfId="403" xr:uid="{CCB813A4-1755-422C-9DD2-E07342D03DC1}"/>
    <cellStyle name="Millares 16 3 2 10" xfId="6901" xr:uid="{7A0E09E2-CB74-4931-8682-CC7977A09504}"/>
    <cellStyle name="Millares 16 3 2 11" xfId="692" xr:uid="{2B74DB96-F40E-4C8F-BDC9-7B9177991E14}"/>
    <cellStyle name="Millares 16 3 2 2" xfId="1935" xr:uid="{6A502A4A-7909-45E2-8794-FBF41A00459D}"/>
    <cellStyle name="Millares 16 3 2 2 2" xfId="6093" xr:uid="{5F88BCBE-F6A1-495B-AC7B-E22AC9BF0C74}"/>
    <cellStyle name="Millares 16 3 2 2 3" xfId="7162" xr:uid="{A5EE4630-5562-4192-91F2-6CE418EA80FE}"/>
    <cellStyle name="Millares 16 3 2 3" xfId="2575" xr:uid="{D317694D-6D21-4D0E-9F12-90D3AD010A51}"/>
    <cellStyle name="Millares 16 3 2 3 2" xfId="6377" xr:uid="{CD7C6A3A-3DD5-429E-A431-C28B211BE927}"/>
    <cellStyle name="Millares 16 3 2 3 3" xfId="7424" xr:uid="{11712B4F-40F0-40DC-8230-6EEAA7E4582E}"/>
    <cellStyle name="Millares 16 3 2 4" xfId="3222" xr:uid="{82071582-D691-4B19-AD1E-92D4A8A48DA0}"/>
    <cellStyle name="Millares 16 3 2 4 2" xfId="6639" xr:uid="{DB12404B-F63B-487B-8A09-141FC0A027A1}"/>
    <cellStyle name="Millares 16 3 2 4 3" xfId="7686" xr:uid="{3F750D1B-93C3-4EAE-BA84-F49D61F958C9}"/>
    <cellStyle name="Millares 16 3 2 5" xfId="3877" xr:uid="{30A1C262-CB65-4DBF-B0EF-A85A48CEB672}"/>
    <cellStyle name="Millares 16 3 2 6" xfId="4515" xr:uid="{D2623EAD-8B1C-490D-BE05-48338B4389B3}"/>
    <cellStyle name="Millares 16 3 2 7" xfId="5153" xr:uid="{132D46A0-258A-4886-BD5A-B1EB089EC9BA}"/>
    <cellStyle name="Millares 16 3 2 8" xfId="1253" xr:uid="{0D5DF612-27CB-4514-87C7-51CC341E6BAA}"/>
    <cellStyle name="Millares 16 3 2 9" xfId="5832" xr:uid="{CF0291F9-AC6C-49A2-88EE-352B7AD87012}"/>
    <cellStyle name="Millares 16 3 3" xfId="1491" xr:uid="{311838A9-C4B2-45CC-9004-9DFBCB4D10A3}"/>
    <cellStyle name="Millares 16 3 3 2" xfId="2163" xr:uid="{3689EC7C-CFAD-4C10-8FF6-EA3EE69FF06D}"/>
    <cellStyle name="Millares 16 3 3 3" xfId="2806" xr:uid="{49AC34B5-FD2D-4DB3-B49F-136EFDB1D730}"/>
    <cellStyle name="Millares 16 3 3 4" xfId="3454" xr:uid="{9D0746EF-BCC5-4E02-9AC5-930EB6E1A169}"/>
    <cellStyle name="Millares 16 3 3 5" xfId="4108" xr:uid="{E77BC070-A0E7-433A-B0B3-06D68BCB646A}"/>
    <cellStyle name="Millares 16 3 3 6" xfId="4747" xr:uid="{D5DA8FB7-89C2-45B5-9B1B-0C25A2985C96}"/>
    <cellStyle name="Millares 16 3 3 7" xfId="5391" xr:uid="{F0DE74C0-71E7-446C-965D-B46325EACE11}"/>
    <cellStyle name="Millares 16 3 3 8" xfId="5977" xr:uid="{5BD27C01-0F91-48C6-923D-D7B799EF08A5}"/>
    <cellStyle name="Millares 16 3 3 9" xfId="7046" xr:uid="{79F26890-A042-4D23-8D08-958284738608}"/>
    <cellStyle name="Millares 16 3 4" xfId="1669" xr:uid="{D1EA3C98-989E-4BCB-8BB7-43D27FB069E1}"/>
    <cellStyle name="Millares 16 3 4 2" xfId="6261" xr:uid="{F78DCEE9-5EAF-4BB8-9FCC-B211849B14A2}"/>
    <cellStyle name="Millares 16 3 4 3" xfId="7308" xr:uid="{F870C5CA-7719-4AC8-8B4B-7CA4A9109BCE}"/>
    <cellStyle name="Millares 16 3 5" xfId="2307" xr:uid="{358CC9E9-01B9-4546-9F37-846169E7F44F}"/>
    <cellStyle name="Millares 16 3 5 2" xfId="6523" xr:uid="{E97FC6F0-4B7E-444C-92F5-7B274C2B70E9}"/>
    <cellStyle name="Millares 16 3 5 3" xfId="7570" xr:uid="{59686103-F2E0-459D-8B3C-AC16A485208F}"/>
    <cellStyle name="Millares 16 3 6" xfId="2956" xr:uid="{1EBC8118-03E2-459E-898B-3028030EB695}"/>
    <cellStyle name="Millares 16 3 7" xfId="3611" xr:uid="{8CC33D7E-68DF-42DD-BC0E-E2CAE48EEE15}"/>
    <cellStyle name="Millares 16 3 8" xfId="4249" xr:uid="{201E1247-30C6-4FE5-AFF8-BCC22DB17E46}"/>
    <cellStyle name="Millares 16 3 9" xfId="4887" xr:uid="{850CADC9-44F3-45A4-BF13-5D54ED825C34}"/>
    <cellStyle name="Millares 16 4" xfId="317" xr:uid="{6B265E6E-7A13-4108-9C37-BB0FDC1F9528}"/>
    <cellStyle name="Millares 16 4 10" xfId="1060" xr:uid="{3DE00B95-3A03-4B54-BDAF-D55054BBFC9F}"/>
    <cellStyle name="Millares 16 4 11" xfId="5746" xr:uid="{763FA5AF-4AA3-4893-9BE1-344DB03B60EA}"/>
    <cellStyle name="Millares 16 4 12" xfId="6815" xr:uid="{C55CA273-FF18-4ABC-865D-9E4E892123D8}"/>
    <cellStyle name="Millares 16 4 13" xfId="606" xr:uid="{CB35BAAC-ABC4-4850-88B6-A0FD9B5EA59F}"/>
    <cellStyle name="Millares 16 4 2" xfId="433" xr:uid="{3EB1F07C-B6D6-48F1-8253-519F90995F5C}"/>
    <cellStyle name="Millares 16 4 2 10" xfId="6931" xr:uid="{3D974300-3833-447F-BFF6-183495806FB1}"/>
    <cellStyle name="Millares 16 4 2 11" xfId="722" xr:uid="{9C52F05B-7FE0-4157-B218-45CB446F5FB2}"/>
    <cellStyle name="Millares 16 4 2 2" xfId="1936" xr:uid="{9A371BB4-2D96-4C5C-8B46-19855175FE39}"/>
    <cellStyle name="Millares 16 4 2 2 2" xfId="6123" xr:uid="{DC95DCEF-A6ED-47D3-ABD4-E3E96DAC1234}"/>
    <cellStyle name="Millares 16 4 2 2 3" xfId="7192" xr:uid="{698E82C4-D464-480F-A516-ED7D562CCF86}"/>
    <cellStyle name="Millares 16 4 2 3" xfId="2576" xr:uid="{DDF8FB5C-A79A-4D6B-B646-ADF4FD970172}"/>
    <cellStyle name="Millares 16 4 2 3 2" xfId="6407" xr:uid="{B62C3881-48B4-4752-B142-C2593A961693}"/>
    <cellStyle name="Millares 16 4 2 3 3" xfId="7454" xr:uid="{B5D0BC8A-6A54-44E9-A9D2-651C0CE938F8}"/>
    <cellStyle name="Millares 16 4 2 4" xfId="3223" xr:uid="{4B27B50D-A07C-451C-A9F4-8483BED44EA0}"/>
    <cellStyle name="Millares 16 4 2 4 2" xfId="6669" xr:uid="{959865EC-BBE1-4932-BEE0-B0B9FC1F0E20}"/>
    <cellStyle name="Millares 16 4 2 4 3" xfId="7716" xr:uid="{66B8EB05-73D5-4E0E-B394-7025C2925FAE}"/>
    <cellStyle name="Millares 16 4 2 5" xfId="3878" xr:uid="{DA800720-5159-44AA-B416-E40F57BAB0E3}"/>
    <cellStyle name="Millares 16 4 2 6" xfId="4516" xr:uid="{82017E84-1C35-4247-A7C3-F9BC13E911E6}"/>
    <cellStyle name="Millares 16 4 2 7" xfId="5154" xr:uid="{9DC93EFA-56AA-46B2-AC36-6EE1B11973F6}"/>
    <cellStyle name="Millares 16 4 2 8" xfId="1254" xr:uid="{1A37ECAF-8F50-4BA7-9AB9-0B6E5042486E}"/>
    <cellStyle name="Millares 16 4 2 9" xfId="5862" xr:uid="{2FE7F005-F0DE-4004-BDF4-3DD4DE15D626}"/>
    <cellStyle name="Millares 16 4 3" xfId="1492" xr:uid="{DADEE217-A18B-4118-AE65-F2E07BBDB3B3}"/>
    <cellStyle name="Millares 16 4 3 2" xfId="2164" xr:uid="{67895429-5A2F-4EB9-A582-EAFBD27E555A}"/>
    <cellStyle name="Millares 16 4 3 3" xfId="2807" xr:uid="{7096F382-CB3A-4F2E-875A-ACEAB3AFC55E}"/>
    <cellStyle name="Millares 16 4 3 4" xfId="3455" xr:uid="{E1187782-513F-47BC-99DA-2C7B61F30C0D}"/>
    <cellStyle name="Millares 16 4 3 5" xfId="4109" xr:uid="{E301D775-08EB-4F30-818B-D406ACD31AC0}"/>
    <cellStyle name="Millares 16 4 3 6" xfId="4748" xr:uid="{6DB85670-8AA7-49B2-BD83-B438AB4A7AD6}"/>
    <cellStyle name="Millares 16 4 3 7" xfId="5392" xr:uid="{570EF0CB-7B32-4CFB-A15E-81F43FAE5308}"/>
    <cellStyle name="Millares 16 4 3 8" xfId="6007" xr:uid="{69D41D12-1789-4EF4-A3B2-9E4DF753BD39}"/>
    <cellStyle name="Millares 16 4 3 9" xfId="7076" xr:uid="{F3BEB989-79F1-4486-A7F0-79B385729E2A}"/>
    <cellStyle name="Millares 16 4 4" xfId="1761" xr:uid="{A7F2CED2-657E-47A8-9A25-267451FBD86D}"/>
    <cellStyle name="Millares 16 4 4 2" xfId="6291" xr:uid="{AFC14686-2F80-4B45-8744-9AD34406D627}"/>
    <cellStyle name="Millares 16 4 4 3" xfId="7338" xr:uid="{F006D0B2-B9FB-4A31-88EC-7507F30F2619}"/>
    <cellStyle name="Millares 16 4 5" xfId="2401" xr:uid="{40D0E826-631F-48C4-BC34-8C3276722F5E}"/>
    <cellStyle name="Millares 16 4 5 2" xfId="6553" xr:uid="{0B4C892F-3E6C-4EC2-BDC8-ACAA8CB5A159}"/>
    <cellStyle name="Millares 16 4 5 3" xfId="7600" xr:uid="{D9472C5B-EC5B-4BF4-96C5-592FA5AA91A7}"/>
    <cellStyle name="Millares 16 4 6" xfId="3048" xr:uid="{62DF427F-CDAC-4DDF-A0EE-DDED5C0419C3}"/>
    <cellStyle name="Millares 16 4 7" xfId="3703" xr:uid="{1E3F7395-E628-44CC-B0B3-2DBB26C6CC15}"/>
    <cellStyle name="Millares 16 4 8" xfId="4341" xr:uid="{D7FCCEC7-05EB-4945-8A60-C74457188566}"/>
    <cellStyle name="Millares 16 4 9" xfId="4979" xr:uid="{4EA796FB-26E0-47FD-8503-E35DB0EE5343}"/>
    <cellStyle name="Millares 16 5" xfId="343" xr:uid="{7666F91B-BE71-4F57-8F5B-681B0C3BF960}"/>
    <cellStyle name="Millares 16 5 10" xfId="5772" xr:uid="{0D00EBB6-FD6E-4570-8F3D-F8C3AA835118}"/>
    <cellStyle name="Millares 16 5 11" xfId="6841" xr:uid="{D260F58A-84A6-440E-8B9F-1D8FF211740B}"/>
    <cellStyle name="Millares 16 5 12" xfId="632" xr:uid="{3E978B33-2C82-4C80-AFCB-D0AEA7225E89}"/>
    <cellStyle name="Millares 16 5 2" xfId="1493" xr:uid="{0B41022B-E05E-4DEB-BE9E-0B7A3A2448CD}"/>
    <cellStyle name="Millares 16 5 2 2" xfId="2165" xr:uid="{EF5D8961-BABD-4406-BDCE-A1037CB74D2D}"/>
    <cellStyle name="Millares 16 5 2 3" xfId="2808" xr:uid="{5CCAAA8F-D0D8-4EB0-B66B-F07033AF4984}"/>
    <cellStyle name="Millares 16 5 2 4" xfId="3456" xr:uid="{FA75C477-4223-46F7-83F2-57CB2FF256C0}"/>
    <cellStyle name="Millares 16 5 2 5" xfId="4110" xr:uid="{01A18482-0F6F-40BD-8D26-E4D23D779ED2}"/>
    <cellStyle name="Millares 16 5 2 6" xfId="4749" xr:uid="{35AEC3EC-9838-4F2C-984B-A89F8FF400E1}"/>
    <cellStyle name="Millares 16 5 2 7" xfId="5393" xr:uid="{ABC5D6FD-19C7-48E2-82CF-ADDE639072F5}"/>
    <cellStyle name="Millares 16 5 2 8" xfId="6033" xr:uid="{9C081555-17DE-4B6C-950F-701113B8B095}"/>
    <cellStyle name="Millares 16 5 2 9" xfId="7102" xr:uid="{2C1660F9-45E9-45F1-A819-642972C14E45}"/>
    <cellStyle name="Millares 16 5 3" xfId="1937" xr:uid="{4EB13F51-F35A-4169-8F25-38AF4E1CB359}"/>
    <cellStyle name="Millares 16 5 3 2" xfId="6317" xr:uid="{CF31E670-1F83-4F73-9AE4-CA17643AA5B5}"/>
    <cellStyle name="Millares 16 5 3 3" xfId="7364" xr:uid="{9996C209-6488-499B-81C8-0F46344486A9}"/>
    <cellStyle name="Millares 16 5 4" xfId="2577" xr:uid="{743C0112-76AA-4DB4-BE5D-D46365D6200F}"/>
    <cellStyle name="Millares 16 5 4 2" xfId="6579" xr:uid="{F693ECF8-24CA-44D5-A34C-A288277F3795}"/>
    <cellStyle name="Millares 16 5 4 3" xfId="7626" xr:uid="{0BAF5757-2670-4E3E-9AC1-63473A9E4DD2}"/>
    <cellStyle name="Millares 16 5 5" xfId="3224" xr:uid="{496FE072-2C1C-4182-B7C3-1C41DDDD84D1}"/>
    <cellStyle name="Millares 16 5 6" xfId="3879" xr:uid="{67D1240B-475E-4E11-B2CC-D46514F9FB02}"/>
    <cellStyle name="Millares 16 5 7" xfId="4517" xr:uid="{B1267BA1-5F58-4535-838F-E4955E30E59A}"/>
    <cellStyle name="Millares 16 5 8" xfId="5155" xr:uid="{D0768845-628A-40FB-8B0C-CB0E06410807}"/>
    <cellStyle name="Millares 16 5 9" xfId="1255" xr:uid="{DDC501A5-A407-45ED-8323-B6CFE1D3FFA8}"/>
    <cellStyle name="Millares 16 6" xfId="1256" xr:uid="{FE94ADA9-F58D-483F-A2AA-C5B996ADC258}"/>
    <cellStyle name="Millares 16 6 10" xfId="6986" xr:uid="{7564D80C-5027-49BA-9F3C-F107A379E0AB}"/>
    <cellStyle name="Millares 16 6 2" xfId="1494" xr:uid="{6D4CFE59-1EDB-4C9A-B44A-22BBE2262A71}"/>
    <cellStyle name="Millares 16 6 2 2" xfId="2166" xr:uid="{EA829C93-9BE9-4DEF-84B5-E87E0AE26883}"/>
    <cellStyle name="Millares 16 6 2 3" xfId="2809" xr:uid="{88E90084-C1BE-42C0-BED6-7D97549075F7}"/>
    <cellStyle name="Millares 16 6 2 4" xfId="3457" xr:uid="{BB56D878-362F-4E11-97E4-063E1CA95EEB}"/>
    <cellStyle name="Millares 16 6 2 5" xfId="4111" xr:uid="{3F3D153F-3E07-422A-8C32-B3F507BDB113}"/>
    <cellStyle name="Millares 16 6 2 6" xfId="4750" xr:uid="{74D6D6D2-5794-488E-80A2-2D573B88E37B}"/>
    <cellStyle name="Millares 16 6 2 7" xfId="5394" xr:uid="{3A613F39-7B7D-4AB5-AEF9-9D9CAA22B63E}"/>
    <cellStyle name="Millares 16 6 3" xfId="1938" xr:uid="{DE813E07-34AD-4C8E-A5B3-C5B4D0688CAA}"/>
    <cellStyle name="Millares 16 6 4" xfId="2578" xr:uid="{8E6D3A26-56B3-4FCF-AE5F-3AC34C641DFB}"/>
    <cellStyle name="Millares 16 6 5" xfId="3225" xr:uid="{B54BD985-0011-46A5-A1A5-4F0AAC1399C8}"/>
    <cellStyle name="Millares 16 6 6" xfId="3880" xr:uid="{ECEBF38B-1282-437C-98DF-F8607E18D8DE}"/>
    <cellStyle name="Millares 16 6 7" xfId="4518" xr:uid="{12B7B5D1-A4F2-4AB5-9FB3-43345A205A87}"/>
    <cellStyle name="Millares 16 6 8" xfId="5156" xr:uid="{3F71FFC6-B971-4F22-9898-77DD4A0BB444}"/>
    <cellStyle name="Millares 16 6 9" xfId="5917" xr:uid="{9B2B7FBA-B677-4319-9C4E-1806B8363890}"/>
    <cellStyle name="Millares 16 7" xfId="1251" xr:uid="{DE472795-2EE7-46E5-B8E2-A0DE2950BEE4}"/>
    <cellStyle name="Millares 16 7 2" xfId="1933" xr:uid="{37589EBE-94F2-423D-958F-DFEEBA6EE83D}"/>
    <cellStyle name="Millares 16 7 3" xfId="2573" xr:uid="{06333D07-99A4-4D41-A6A1-BD71AFC1DD11}"/>
    <cellStyle name="Millares 16 7 4" xfId="3220" xr:uid="{77CEB01A-DF13-4F35-B805-1DD0D5B24496}"/>
    <cellStyle name="Millares 16 7 5" xfId="3875" xr:uid="{A2A9F3F3-DEAF-472D-BD21-0C54EEB2259B}"/>
    <cellStyle name="Millares 16 7 6" xfId="4513" xr:uid="{3A030B68-9014-42B7-980A-2B7C9E14FE26}"/>
    <cellStyle name="Millares 16 7 7" xfId="5151" xr:uid="{DBB52378-AEAE-4A8C-9E52-4DE408941C51}"/>
    <cellStyle name="Millares 16 7 8" xfId="6201" xr:uid="{451FE5B0-3136-4259-8F3E-F6A3CE161AC5}"/>
    <cellStyle name="Millares 16 7 9" xfId="7248" xr:uid="{008CCC44-746D-4C49-A978-6D8F6EEDB444}"/>
    <cellStyle name="Millares 16 8" xfId="1412" xr:uid="{BE5FC918-79E1-4B80-8729-C89C0A68A883}"/>
    <cellStyle name="Millares 16 8 2" xfId="2086" xr:uid="{826D082D-5CAC-4E82-9AF3-E0C2786D9B09}"/>
    <cellStyle name="Millares 16 8 3" xfId="2729" xr:uid="{98F4A21D-EA0A-4D4C-811E-B17811AA6072}"/>
    <cellStyle name="Millares 16 8 4" xfId="3377" xr:uid="{9C843181-53B6-4EBA-9DCF-D3E0D85FC52D}"/>
    <cellStyle name="Millares 16 8 5" xfId="4031" xr:uid="{DC43E6C4-4203-47DF-A179-A32CB3ABD07D}"/>
    <cellStyle name="Millares 16 8 6" xfId="4670" xr:uid="{522AD647-64C8-4FBF-898C-1D6B3E0B2BB0}"/>
    <cellStyle name="Millares 16 8 7" xfId="5314" xr:uid="{D34B5823-23E9-483B-AE86-6D849742F7AF}"/>
    <cellStyle name="Millares 16 8 8" xfId="6463" xr:uid="{88731A10-1145-45C4-AF2A-3A5642906826}"/>
    <cellStyle name="Millares 16 8 9" xfId="7510" xr:uid="{5BF7A24C-0944-4299-A13A-96AE0D450A72}"/>
    <cellStyle name="Millares 16 9" xfId="5539" xr:uid="{1090D9AF-BDCD-44E2-90FA-587315041E7A}"/>
    <cellStyle name="Millares 160" xfId="3601" xr:uid="{CA408F76-F311-40C2-8BE3-0B345EBF26C2}"/>
    <cellStyle name="Millares 161" xfId="3589" xr:uid="{78AB4F22-DE38-419C-AF79-F5CE014CA15B}"/>
    <cellStyle name="Millares 162" xfId="3592" xr:uid="{47A21A13-0694-4281-9A09-2D1E20CE31BF}"/>
    <cellStyle name="Millares 163" xfId="4000" xr:uid="{EF3F3D65-B414-49BA-8DCA-C39CC2E007BD}"/>
    <cellStyle name="Millares 164" xfId="4241" xr:uid="{55973EE7-51C4-4E28-8787-B08E545845F3}"/>
    <cellStyle name="Millares 165" xfId="4639" xr:uid="{1D8CFAF3-BE99-4332-87B2-37F2AD6DAC51}"/>
    <cellStyle name="Millares 166" xfId="5283" xr:uid="{3582265D-6700-47A1-A888-CFC3A9E22AF1}"/>
    <cellStyle name="Millares 167" xfId="5525" xr:uid="{8C2C7FED-AD4E-402D-8F4D-091205F01C10}"/>
    <cellStyle name="Millares 168" xfId="5527" xr:uid="{5FB6CE1B-014D-4E47-9B96-5830938F1D74}"/>
    <cellStyle name="Millares 169" xfId="5526" xr:uid="{7319A3BB-4066-445D-8242-CB595DCB3E89}"/>
    <cellStyle name="Millares 17" xfId="208" xr:uid="{DCE06122-82F5-4ABF-A7AC-BB7B8588E351}"/>
    <cellStyle name="Millares 17 10" xfId="857" xr:uid="{A6C45F58-D7D5-4DF7-9D1D-50D30D38403B}"/>
    <cellStyle name="Millares 17 11" xfId="5660" xr:uid="{5F9613E6-0CD7-4DBF-8DB3-E9836C57C0F8}"/>
    <cellStyle name="Millares 17 12" xfId="6729" xr:uid="{F7D88A2D-025B-4DD8-89B9-59DB70D842C7}"/>
    <cellStyle name="Millares 17 13" xfId="520" xr:uid="{AFF4BD6C-9701-4C10-A077-B8CF6583F149}"/>
    <cellStyle name="Millares 17 2" xfId="347" xr:uid="{FA5D0686-A78D-4B15-89AF-FFFC6C71A69C}"/>
    <cellStyle name="Millares 17 2 10" xfId="4884" xr:uid="{4A1BD659-2C8D-4941-8AAA-9CD6FB82DA4F}"/>
    <cellStyle name="Millares 17 2 11" xfId="5576" xr:uid="{73161606-9D96-4C4C-9EFC-E9CAF73E876A}"/>
    <cellStyle name="Millares 17 2 12" xfId="750" xr:uid="{75A6F82C-26E1-46CC-B263-C718EF5DEC92}"/>
    <cellStyle name="Millares 17 2 13" xfId="5776" xr:uid="{C4897C9D-DCB8-4267-9408-C39C24FCA5C8}"/>
    <cellStyle name="Millares 17 2 14" xfId="6845" xr:uid="{E15C6AD5-B03B-4E32-B8E0-392A49263883}"/>
    <cellStyle name="Millares 17 2 15" xfId="636" xr:uid="{8EACB7C5-07A3-4E07-A4BD-5611223C9B22}"/>
    <cellStyle name="Millares 17 2 2" xfId="1063" xr:uid="{EE6C9DE4-2099-4CD4-A7DF-9F1514500722}"/>
    <cellStyle name="Millares 17 2 2 2" xfId="1764" xr:uid="{85626771-14B3-4587-92E4-6C87F7EBF470}"/>
    <cellStyle name="Millares 17 2 2 3" xfId="2404" xr:uid="{67ADD5FE-DED3-4A06-A2E4-801ADFA21BBE}"/>
    <cellStyle name="Millares 17 2 2 4" xfId="3051" xr:uid="{E92997CF-41BB-467E-BA93-E7A6E8475FED}"/>
    <cellStyle name="Millares 17 2 2 5" xfId="3706" xr:uid="{E3FAF597-1AB6-4F62-96D4-7ABFE9341ADD}"/>
    <cellStyle name="Millares 17 2 2 6" xfId="4344" xr:uid="{036D6731-E5A9-452C-8342-B5F2C3B592C1}"/>
    <cellStyle name="Millares 17 2 2 7" xfId="4982" xr:uid="{C989B7C1-7CA1-423B-9ECE-33EE46B6047F}"/>
    <cellStyle name="Millares 17 2 2 8" xfId="6037" xr:uid="{251458F8-E751-4ABF-841A-524432C6E730}"/>
    <cellStyle name="Millares 17 2 2 9" xfId="7106" xr:uid="{8A3084CA-BF13-4687-B3B9-4D5716558DBF}"/>
    <cellStyle name="Millares 17 2 3" xfId="1258" xr:uid="{8B7F270C-7A95-49E4-9C3D-03B4E856C510}"/>
    <cellStyle name="Millares 17 2 3 2" xfId="1940" xr:uid="{640938EE-201E-4BC4-BEA8-BEACC88DD636}"/>
    <cellStyle name="Millares 17 2 3 3" xfId="2580" xr:uid="{E640AD3A-29AB-4FC1-9580-A9BD665ABCF2}"/>
    <cellStyle name="Millares 17 2 3 4" xfId="3227" xr:uid="{8132316B-C0A7-489A-9012-8B9AB1BD33D5}"/>
    <cellStyle name="Millares 17 2 3 5" xfId="3882" xr:uid="{C2F4D5F9-A9F7-408D-96E6-2C23834266FB}"/>
    <cellStyle name="Millares 17 2 3 6" xfId="4520" xr:uid="{968D7651-599D-4CBF-A44E-8FFC39EDC1BF}"/>
    <cellStyle name="Millares 17 2 3 7" xfId="5158" xr:uid="{2609616E-9D25-404C-83E1-1EAF254D5E25}"/>
    <cellStyle name="Millares 17 2 3 8" xfId="6321" xr:uid="{678E380E-1133-48A7-B073-DF74F4A59787}"/>
    <cellStyle name="Millares 17 2 3 9" xfId="7368" xr:uid="{90BBB6B3-3713-4706-898A-F46259E1C3CE}"/>
    <cellStyle name="Millares 17 2 4" xfId="1415" xr:uid="{BBB89D53-794F-43E6-B96C-C71783EC8F5B}"/>
    <cellStyle name="Millares 17 2 4 2" xfId="2089" xr:uid="{BC4E170B-206E-4CE0-913C-A3317D534875}"/>
    <cellStyle name="Millares 17 2 4 3" xfId="2732" xr:uid="{14CEAE04-213F-407F-A766-62F8EFEA52F3}"/>
    <cellStyle name="Millares 17 2 4 4" xfId="3380" xr:uid="{1D9076EA-5AD8-4D1A-A532-3AA80DE3E4D5}"/>
    <cellStyle name="Millares 17 2 4 5" xfId="4034" xr:uid="{2769C422-8E74-48AD-BC1C-25CEB9E9F5A5}"/>
    <cellStyle name="Millares 17 2 4 6" xfId="4673" xr:uid="{56F0522C-3243-472E-8CF5-0B458F03473B}"/>
    <cellStyle name="Millares 17 2 4 7" xfId="5317" xr:uid="{0E0ECE94-19BA-4058-9956-275C5A9488F6}"/>
    <cellStyle name="Millares 17 2 4 8" xfId="6583" xr:uid="{5CC2840E-FB4C-475A-86DF-386647C3C65C}"/>
    <cellStyle name="Millares 17 2 4 9" xfId="7630" xr:uid="{1C78C7C9-2687-4BDA-B26E-18E139DA7BE4}"/>
    <cellStyle name="Millares 17 2 5" xfId="1666" xr:uid="{A39B4E33-FC66-4DEE-95CE-B28F5EB0A6AF}"/>
    <cellStyle name="Millares 17 2 6" xfId="2304" xr:uid="{2A51F425-1AB4-4FBE-BE73-5F5AB77A1334}"/>
    <cellStyle name="Millares 17 2 7" xfId="2953" xr:uid="{9E5C169D-665E-44FC-A76B-1ED5E2B1BD6D}"/>
    <cellStyle name="Millares 17 2 8" xfId="3608" xr:uid="{6D15FAFB-5E01-4B08-885F-2F1D22CDC8DA}"/>
    <cellStyle name="Millares 17 2 9" xfId="4246" xr:uid="{B31E41C6-4E89-4DF7-B755-8AD5867C95E6}"/>
    <cellStyle name="Millares 17 3" xfId="751" xr:uid="{4D52466F-5916-49E0-BA8C-001837564749}"/>
    <cellStyle name="Millares 17 3 10" xfId="5921" xr:uid="{C15F720B-F484-468D-BB3B-77F889CF6838}"/>
    <cellStyle name="Millares 17 3 11" xfId="6990" xr:uid="{B727E804-563B-4419-84BD-EC51AE62B87A}"/>
    <cellStyle name="Millares 17 3 2" xfId="1259" xr:uid="{B86B2111-913B-4D46-95F2-B2932FD4BF6F}"/>
    <cellStyle name="Millares 17 3 2 2" xfId="1941" xr:uid="{C2DC9079-6D1F-41C6-BB66-583ECE8C845D}"/>
    <cellStyle name="Millares 17 3 2 3" xfId="2581" xr:uid="{28985A6B-2774-4CB9-BAA0-B18FAE0696DC}"/>
    <cellStyle name="Millares 17 3 2 4" xfId="3228" xr:uid="{FE57220B-35B1-4CC9-AFA6-40DB990CFC82}"/>
    <cellStyle name="Millares 17 3 2 5" xfId="3883" xr:uid="{62CE1F18-9412-477D-B96C-6BF5EF2E3E3E}"/>
    <cellStyle name="Millares 17 3 2 6" xfId="4521" xr:uid="{6B1DD0E5-7769-427A-93F4-504093B1ED80}"/>
    <cellStyle name="Millares 17 3 2 7" xfId="5159" xr:uid="{9789C958-F36E-4007-8BA8-09D5CA24C237}"/>
    <cellStyle name="Millares 17 3 3" xfId="1495" xr:uid="{74B62E4C-D12E-4E9B-87D8-4A1F4F329584}"/>
    <cellStyle name="Millares 17 3 3 2" xfId="2167" xr:uid="{7D7C52AF-23CE-43E2-A6DE-BF22F4BC5CD3}"/>
    <cellStyle name="Millares 17 3 3 3" xfId="2810" xr:uid="{A942C115-358E-4710-93D6-F14B994C15DE}"/>
    <cellStyle name="Millares 17 3 3 4" xfId="3458" xr:uid="{D63F44D2-C1DB-40A5-B60C-41BB311FBAB3}"/>
    <cellStyle name="Millares 17 3 3 5" xfId="4112" xr:uid="{CFE820E5-245E-469E-B29F-07E2F1484B58}"/>
    <cellStyle name="Millares 17 3 3 6" xfId="4751" xr:uid="{49C46C7D-7D75-4A89-8770-7D1B3FC13F1C}"/>
    <cellStyle name="Millares 17 3 3 7" xfId="5395" xr:uid="{0B990701-844B-4247-939E-F9E82233035A}"/>
    <cellStyle name="Millares 17 3 4" xfId="1667" xr:uid="{D020EB56-11F4-4BC8-BDEE-3297294C659A}"/>
    <cellStyle name="Millares 17 3 5" xfId="2305" xr:uid="{21A70A8A-AC0E-42F8-A762-ABE19E31683C}"/>
    <cellStyle name="Millares 17 3 6" xfId="2954" xr:uid="{EDEB6C6D-CFA5-4B5D-8165-FFB187477CFF}"/>
    <cellStyle name="Millares 17 3 7" xfId="3609" xr:uid="{08BEB9F0-0E31-409B-AE30-3271CECC45B1}"/>
    <cellStyle name="Millares 17 3 8" xfId="4247" xr:uid="{731AB8F6-1F29-4E5C-A103-CAFF3F210A17}"/>
    <cellStyle name="Millares 17 3 9" xfId="4885" xr:uid="{C576EFE3-0680-4408-8573-B1FBA95A9AA5}"/>
    <cellStyle name="Millares 17 4" xfId="1062" xr:uid="{C991418B-F0DE-4A0C-83D1-847748D813C0}"/>
    <cellStyle name="Millares 17 4 10" xfId="6205" xr:uid="{666B4ACC-AA10-4CC5-B30A-4A0B2FF66124}"/>
    <cellStyle name="Millares 17 4 11" xfId="7252" xr:uid="{5D982B62-1DF0-4CA3-A3C5-69B256A5B976}"/>
    <cellStyle name="Millares 17 4 2" xfId="1260" xr:uid="{6C4056E8-39C6-498D-8489-BC8A1F814749}"/>
    <cellStyle name="Millares 17 4 2 2" xfId="1942" xr:uid="{8499FE9A-5CC1-409B-85EB-A2DC11DB0C66}"/>
    <cellStyle name="Millares 17 4 2 3" xfId="2582" xr:uid="{4EF15E9F-E66C-4C58-91E7-CF3438FD8813}"/>
    <cellStyle name="Millares 17 4 2 4" xfId="3229" xr:uid="{2365F201-C378-479C-9835-3974A25D2044}"/>
    <cellStyle name="Millares 17 4 2 5" xfId="3884" xr:uid="{F2384919-D771-4A21-931A-00457F38F370}"/>
    <cellStyle name="Millares 17 4 2 6" xfId="4522" xr:uid="{32A06A45-CF42-45DB-B928-95AB60BE39D6}"/>
    <cellStyle name="Millares 17 4 2 7" xfId="5160" xr:uid="{BDDD20F2-AEAC-412F-88C2-2146B3AD00DE}"/>
    <cellStyle name="Millares 17 4 3" xfId="1496" xr:uid="{DEE8B7D2-BEE6-4B03-8C25-E0A9FF31374B}"/>
    <cellStyle name="Millares 17 4 3 2" xfId="2168" xr:uid="{71ADBA40-07A0-429C-8653-F8D8D115FA3D}"/>
    <cellStyle name="Millares 17 4 3 3" xfId="2811" xr:uid="{5BE0C8C9-21A1-4BE8-9910-05F03AC4C7FB}"/>
    <cellStyle name="Millares 17 4 3 4" xfId="3459" xr:uid="{B78787FA-24F0-4F80-88BA-E0B73D71FCAC}"/>
    <cellStyle name="Millares 17 4 3 5" xfId="4113" xr:uid="{842EDCD5-3F0F-49E7-9D4A-C37DF432B92C}"/>
    <cellStyle name="Millares 17 4 3 6" xfId="4752" xr:uid="{A4D44618-213E-4642-974C-81DA0249D4FC}"/>
    <cellStyle name="Millares 17 4 3 7" xfId="5396" xr:uid="{C50CC8C1-954C-4CD3-AD6A-9C14128B38C0}"/>
    <cellStyle name="Millares 17 4 4" xfId="1763" xr:uid="{1C76B0BE-E192-4E7C-A17F-3AB46406FD79}"/>
    <cellStyle name="Millares 17 4 5" xfId="2403" xr:uid="{AB24A351-01A6-43D1-ADE6-273528B89720}"/>
    <cellStyle name="Millares 17 4 6" xfId="3050" xr:uid="{9655FFBC-D964-43E4-8476-175E7DBB349E}"/>
    <cellStyle name="Millares 17 4 7" xfId="3705" xr:uid="{276D2CF9-86FE-4C2B-B507-B2872DA0DB5D}"/>
    <cellStyle name="Millares 17 4 8" xfId="4343" xr:uid="{F7BDC507-FCD7-472A-9C61-90279C18746B}"/>
    <cellStyle name="Millares 17 4 9" xfId="4981" xr:uid="{68DDF359-C6AB-4F2A-AAFB-2329FE5B858B}"/>
    <cellStyle name="Millares 17 5" xfId="1261" xr:uid="{D2C8A27D-70E9-44E8-BCD3-B66F43BB69CC}"/>
    <cellStyle name="Millares 17 5 10" xfId="7514" xr:uid="{3937AF4C-D050-4209-B739-F7462A556E2B}"/>
    <cellStyle name="Millares 17 5 2" xfId="1497" xr:uid="{2E5D3A1F-3D92-4F94-9B10-3D3A36AD16E3}"/>
    <cellStyle name="Millares 17 5 2 2" xfId="2169" xr:uid="{D4D147DF-684B-4051-B0AA-23EE6D8A0FFA}"/>
    <cellStyle name="Millares 17 5 2 3" xfId="2812" xr:uid="{94312973-EF4B-44B1-ABEB-5B2A62E0E630}"/>
    <cellStyle name="Millares 17 5 2 4" xfId="3460" xr:uid="{14AAF9A9-E2F2-4B01-9F74-B7C23F35A630}"/>
    <cellStyle name="Millares 17 5 2 5" xfId="4114" xr:uid="{8183ED2C-A141-4EFE-989C-0332425D0C15}"/>
    <cellStyle name="Millares 17 5 2 6" xfId="4753" xr:uid="{659198D9-FD0E-490C-AA4C-B6A4026BA0EC}"/>
    <cellStyle name="Millares 17 5 2 7" xfId="5397" xr:uid="{9F7A1920-85F7-4BA7-A31B-E982C5E1AAA3}"/>
    <cellStyle name="Millares 17 5 3" xfId="1943" xr:uid="{B9204FFD-6BDA-47C3-AF53-3C17C526E614}"/>
    <cellStyle name="Millares 17 5 4" xfId="2583" xr:uid="{4D9E01FA-F9E4-487E-B032-801991E6CE31}"/>
    <cellStyle name="Millares 17 5 5" xfId="3230" xr:uid="{3C0148F2-20D1-48F6-9347-E518AED11099}"/>
    <cellStyle name="Millares 17 5 6" xfId="3885" xr:uid="{90486DC4-A942-4CAE-AD75-5ACC1E39FFA5}"/>
    <cellStyle name="Millares 17 5 7" xfId="4523" xr:uid="{28953737-D70A-481E-BE48-61894D379B74}"/>
    <cellStyle name="Millares 17 5 8" xfId="5161" xr:uid="{8A5807C2-8568-40F2-99BE-CC8D1F346BDE}"/>
    <cellStyle name="Millares 17 5 9" xfId="6467" xr:uid="{4079ED4F-9B41-47A1-B28C-F55226D5B016}"/>
    <cellStyle name="Millares 17 6" xfId="1262" xr:uid="{708A882C-91E5-4420-A7E6-F528223096FD}"/>
    <cellStyle name="Millares 17 6 2" xfId="1498" xr:uid="{87E8F7C6-DEEC-48DA-8951-FE6008430C20}"/>
    <cellStyle name="Millares 17 6 2 2" xfId="2170" xr:uid="{4FD8BD64-1419-457C-8082-5F8D4345341B}"/>
    <cellStyle name="Millares 17 6 2 3" xfId="2813" xr:uid="{2C50BD8B-DC16-4118-8603-CF3BDFF0BF6C}"/>
    <cellStyle name="Millares 17 6 2 4" xfId="3461" xr:uid="{A83DE1C0-91F3-430F-90EC-7FCF60DDE694}"/>
    <cellStyle name="Millares 17 6 2 5" xfId="4115" xr:uid="{B80A3A7A-A2E2-4E3F-BFC4-5810656B33E4}"/>
    <cellStyle name="Millares 17 6 2 6" xfId="4754" xr:uid="{B35947FE-7A93-4DF7-BAB9-2FFA53083E48}"/>
    <cellStyle name="Millares 17 6 2 7" xfId="5398" xr:uid="{C1AF7463-C6F2-4EFE-803D-1F90DDF2B306}"/>
    <cellStyle name="Millares 17 6 3" xfId="1944" xr:uid="{AD81EC1E-F068-48CE-968C-875351657377}"/>
    <cellStyle name="Millares 17 6 4" xfId="2584" xr:uid="{787E0067-79F0-43F8-900C-382D365C6247}"/>
    <cellStyle name="Millares 17 6 5" xfId="3231" xr:uid="{9DA0D948-0E21-4A5D-813B-B9EDF057B311}"/>
    <cellStyle name="Millares 17 6 6" xfId="3886" xr:uid="{52F6721E-639B-4AF7-9668-9589EDFBA826}"/>
    <cellStyle name="Millares 17 6 7" xfId="4524" xr:uid="{D5B31E02-39A0-41BF-8C89-EDEF935FDC39}"/>
    <cellStyle name="Millares 17 6 8" xfId="5162" xr:uid="{B9AA9CDC-0C14-44D5-B8CC-95DFDFE0099F}"/>
    <cellStyle name="Millares 17 7" xfId="1257" xr:uid="{3C31B604-521B-45A8-8F7A-64D68DB2E9E5}"/>
    <cellStyle name="Millares 17 7 2" xfId="1939" xr:uid="{11663100-83EE-4D72-B3F1-D3B092AC6138}"/>
    <cellStyle name="Millares 17 7 3" xfId="2579" xr:uid="{C0183ABE-A915-4737-A956-2B4FC54C23DE}"/>
    <cellStyle name="Millares 17 7 4" xfId="3226" xr:uid="{C9BFE1AC-DB7F-4440-922F-8AD52A601765}"/>
    <cellStyle name="Millares 17 7 5" xfId="3881" xr:uid="{00EFECD0-17D8-4722-8D8A-2DFF58947BDA}"/>
    <cellStyle name="Millares 17 7 6" xfId="4519" xr:uid="{466BB539-6A14-4B7A-B748-B73BEBFDE046}"/>
    <cellStyle name="Millares 17 7 7" xfId="5157" xr:uid="{670A86E0-564E-4CF0-A15E-6E8B69763982}"/>
    <cellStyle name="Millares 17 8" xfId="1414" xr:uid="{8BC9B99E-736C-4F4B-8058-DFFAFC25010A}"/>
    <cellStyle name="Millares 17 8 2" xfId="2088" xr:uid="{CF0E57C9-5D45-42E5-BFAF-C6E5D664A6A0}"/>
    <cellStyle name="Millares 17 8 3" xfId="2731" xr:uid="{43514894-4A6A-4262-86B0-0498AEB7770F}"/>
    <cellStyle name="Millares 17 8 4" xfId="3379" xr:uid="{557881C1-FD4E-421A-B555-9B5DE88F436F}"/>
    <cellStyle name="Millares 17 8 5" xfId="4033" xr:uid="{4F41AF37-7C59-4DCF-B4C5-E85D702AA1F7}"/>
    <cellStyle name="Millares 17 8 6" xfId="4672" xr:uid="{FC636E3C-0A94-4AF5-87CD-25B4F0BD808B}"/>
    <cellStyle name="Millares 17 8 7" xfId="5316" xr:uid="{784D20BD-DE66-4BA2-9FD5-D3CA4BAE6FC5}"/>
    <cellStyle name="Millares 17 9" xfId="5540" xr:uid="{8D3D34C8-B1BC-416F-B466-A4FF51675864}"/>
    <cellStyle name="Millares 170" xfId="5524" xr:uid="{6B12E1D9-66C0-4F42-94D2-4B4C7350F01A}"/>
    <cellStyle name="Millares 171" xfId="5529" xr:uid="{D854857E-284C-4267-BAF2-60E567458B86}"/>
    <cellStyle name="Millares 172" xfId="5552" xr:uid="{65D0550C-BD15-428E-8759-E6E4EAEA0952}"/>
    <cellStyle name="Millares 173" xfId="5570" xr:uid="{DDCB502D-3AD4-4AB8-B587-142D01E34A60}"/>
    <cellStyle name="Millares 174" xfId="5572" xr:uid="{A6EF3AD1-1FD1-49E8-9EC0-024F796BAB90}"/>
    <cellStyle name="Millares 174 2" xfId="86" xr:uid="{00000000-0005-0000-0000-000006000000}"/>
    <cellStyle name="Millares 174 2 2" xfId="196" xr:uid="{0125D446-0DAB-4188-BB61-557D9C9F425C}"/>
    <cellStyle name="Millares 174 2 2 2" xfId="234" xr:uid="{C0D6DA90-F1E4-4CC4-BC65-888E923F3201}"/>
    <cellStyle name="Millares 174 2 2 2 2" xfId="373" xr:uid="{C4112BD0-8760-495E-B661-5C72CBDCAF48}"/>
    <cellStyle name="Millares 174 2 2 2 2 2" xfId="6063" xr:uid="{E67F9496-3AA7-4DE0-AA21-68CCDF7018AC}"/>
    <cellStyle name="Millares 174 2 2 2 2 2 2" xfId="7132" xr:uid="{295F0302-52B2-47EA-B675-3DD3B1BC58CD}"/>
    <cellStyle name="Millares 174 2 2 2 2 3" xfId="6347" xr:uid="{1E391F77-AC31-4392-93DF-58AB517689D1}"/>
    <cellStyle name="Millares 174 2 2 2 2 3 2" xfId="7394" xr:uid="{4863F3EA-5A25-4EFA-B31B-FCB55F7333ED}"/>
    <cellStyle name="Millares 174 2 2 2 2 4" xfId="6609" xr:uid="{80BD0E11-7830-4DAC-959B-8EDF7A3B61DE}"/>
    <cellStyle name="Millares 174 2 2 2 2 4 2" xfId="7656" xr:uid="{D06576ED-9A72-492E-8B4F-517B045C371D}"/>
    <cellStyle name="Millares 174 2 2 2 2 5" xfId="5802" xr:uid="{954101D7-E4F5-44E3-8691-620782872D38}"/>
    <cellStyle name="Millares 174 2 2 2 2 6" xfId="6871" xr:uid="{48A5087B-0CEE-4C77-9081-59990D7D6A2B}"/>
    <cellStyle name="Millares 174 2 2 2 2 7" xfId="662" xr:uid="{4B4AF43B-8871-4184-B23C-B6575B7F8702}"/>
    <cellStyle name="Millares 174 2 2 2 3" xfId="5947" xr:uid="{9D3AA2C3-BEE9-461A-9BA9-DA1E841CF421}"/>
    <cellStyle name="Millares 174 2 2 2 3 2" xfId="7016" xr:uid="{8F9D6FC8-1360-4F56-91F5-3133F97873FE}"/>
    <cellStyle name="Millares 174 2 2 2 4" xfId="6231" xr:uid="{3B8C4590-E411-4E63-AA60-5539A9F16A6A}"/>
    <cellStyle name="Millares 174 2 2 2 4 2" xfId="7278" xr:uid="{4251D9D9-FE47-4F22-B421-A6A6D6767CBF}"/>
    <cellStyle name="Millares 174 2 2 2 5" xfId="6493" xr:uid="{A16AB8C0-B998-4DB4-B3A6-E4F9A730451A}"/>
    <cellStyle name="Millares 174 2 2 2 5 2" xfId="7540" xr:uid="{2A8D1A5F-7BB1-4A6F-907D-A4348E607445}"/>
    <cellStyle name="Millares 174 2 2 2 6" xfId="5686" xr:uid="{BCB9CE99-5D86-4A87-9D1B-84AD5E4D35D8}"/>
    <cellStyle name="Millares 174 2 2 2 7" xfId="6755" xr:uid="{CB5F9EBA-C517-4B13-9A6D-9685A13981CA}"/>
    <cellStyle name="Millares 174 2 2 2 8" xfId="546" xr:uid="{0A2F4679-B024-4EE8-BA60-2CDD5E9D9D18}"/>
    <cellStyle name="Millares 174 2 2 3" xfId="336" xr:uid="{BBE02C9E-973C-439A-99ED-81DBA8505FE1}"/>
    <cellStyle name="Millares 174 2 2 3 2" xfId="6026" xr:uid="{C2C7D7CE-EC61-449F-AC9D-B02F0514B2DC}"/>
    <cellStyle name="Millares 174 2 2 3 2 2" xfId="7095" xr:uid="{43E1518E-4343-47DE-A74B-3E8788864D60}"/>
    <cellStyle name="Millares 174 2 2 3 3" xfId="6310" xr:uid="{AE51097E-6461-4E16-A3C0-AECDA7515659}"/>
    <cellStyle name="Millares 174 2 2 3 3 2" xfId="7357" xr:uid="{5A9A1CAC-85EA-4CF7-BC16-24704F9AB399}"/>
    <cellStyle name="Millares 174 2 2 3 4" xfId="6572" xr:uid="{66C71236-2BAB-467D-A856-FF23F4B811C1}"/>
    <cellStyle name="Millares 174 2 2 3 4 2" xfId="7619" xr:uid="{080B3454-40AC-443E-8C2C-60F513BAE560}"/>
    <cellStyle name="Millares 174 2 2 3 5" xfId="5765" xr:uid="{8BE046C8-8885-4AA4-99D5-FD8AF4B445E1}"/>
    <cellStyle name="Millares 174 2 2 3 6" xfId="6834" xr:uid="{52B02634-3D92-4F1E-A6EB-5836D3823583}"/>
    <cellStyle name="Millares 174 2 2 3 7" xfId="625" xr:uid="{76C6E02F-C758-4584-A763-77E6D234A4F6}"/>
    <cellStyle name="Millares 174 2 2 4" xfId="5910" xr:uid="{1B4BCF8F-D5E9-4416-8355-EE4619C955F5}"/>
    <cellStyle name="Millares 174 2 2 4 2" xfId="6979" xr:uid="{514B0277-B9B6-4468-86C7-F6BC5D6A3D0F}"/>
    <cellStyle name="Millares 174 2 2 5" xfId="6194" xr:uid="{8BE3B5D5-CCAE-4E53-BE8A-39E5FD9D4722}"/>
    <cellStyle name="Millares 174 2 2 5 2" xfId="7241" xr:uid="{B37D7ABE-FEE4-4A9D-9BD1-D340C4FE3F2C}"/>
    <cellStyle name="Millares 174 2 2 6" xfId="6456" xr:uid="{E635E34A-476D-40F7-82EF-E167AA2AB7EA}"/>
    <cellStyle name="Millares 174 2 2 6 2" xfId="7503" xr:uid="{9943B893-9605-4F3B-A59B-AEDA5148CAF4}"/>
    <cellStyle name="Millares 174 2 2 7" xfId="5649" xr:uid="{692C20CB-2B87-451C-8BFF-19890EABF351}"/>
    <cellStyle name="Millares 174 2 2 8" xfId="6718" xr:uid="{090DCE38-12B9-4076-85C1-321AF800191B}"/>
    <cellStyle name="Millares 174 2 2 9" xfId="509" xr:uid="{15F2B4FD-08FE-4182-8467-DF5382CD357E}"/>
    <cellStyle name="Millares 174 2 3" xfId="216" xr:uid="{96FFAB44-7DBC-4F02-AF8D-EF125C99EE52}"/>
    <cellStyle name="Millares 174 2 3 2" xfId="355" xr:uid="{AAC59865-E98D-428D-B883-E5107A0288F1}"/>
    <cellStyle name="Millares 174 2 3 2 2" xfId="6045" xr:uid="{28E24744-D83F-44A1-B6AB-59095B7CAE98}"/>
    <cellStyle name="Millares 174 2 3 2 2 2" xfId="7114" xr:uid="{6BB3F59C-1E5C-40BD-9EFE-C9826C588BC4}"/>
    <cellStyle name="Millares 174 2 3 2 3" xfId="6329" xr:uid="{141CC0C5-4658-4355-AE44-A071B90F9E34}"/>
    <cellStyle name="Millares 174 2 3 2 3 2" xfId="7376" xr:uid="{90A04405-77F2-4723-AD93-5BA63DB77974}"/>
    <cellStyle name="Millares 174 2 3 2 4" xfId="6591" xr:uid="{EE6056D9-6031-48E4-B994-2764B525EF1E}"/>
    <cellStyle name="Millares 174 2 3 2 4 2" xfId="7638" xr:uid="{B8FCC7EE-8138-454E-A369-4682614FC6EB}"/>
    <cellStyle name="Millares 174 2 3 2 5" xfId="5784" xr:uid="{3401FF5A-7DF2-47C8-A358-B5E14C58BC1A}"/>
    <cellStyle name="Millares 174 2 3 2 6" xfId="6853" xr:uid="{DE05E75D-1239-48FE-B6EF-56821ACFCC09}"/>
    <cellStyle name="Millares 174 2 3 2 7" xfId="644" xr:uid="{FAE1FC45-F8AB-442F-A14B-51DFDABF87A9}"/>
    <cellStyle name="Millares 174 2 3 3" xfId="5929" xr:uid="{5C5EA009-4EB4-4E2A-9915-ACA04A2D43AD}"/>
    <cellStyle name="Millares 174 2 3 3 2" xfId="6998" xr:uid="{C4EC8176-C3B6-466F-80A4-E871054C429E}"/>
    <cellStyle name="Millares 174 2 3 4" xfId="6213" xr:uid="{F5E970F0-13DC-4C00-A301-0083AB063FB7}"/>
    <cellStyle name="Millares 174 2 3 4 2" xfId="7260" xr:uid="{9E21E5A7-422E-4F01-B8C2-3F35C695201A}"/>
    <cellStyle name="Millares 174 2 3 5" xfId="6475" xr:uid="{2F8D6F13-F7A3-4B73-A50D-E079A374B79C}"/>
    <cellStyle name="Millares 174 2 3 5 2" xfId="7522" xr:uid="{6D54EEEC-D629-4D0F-8BB8-0FE09CFA5B2E}"/>
    <cellStyle name="Millares 174 2 3 6" xfId="5668" xr:uid="{BFD4934F-9898-4A68-977C-49988EC7DE27}"/>
    <cellStyle name="Millares 174 2 3 7" xfId="6737" xr:uid="{42EBD0D8-035D-4783-BC7F-34269BB6EDCC}"/>
    <cellStyle name="Millares 174 2 3 8" xfId="528" xr:uid="{D26A1A46-B02D-415F-8B3B-1169F2AD9055}"/>
    <cellStyle name="Millares 174 2 4" xfId="275" xr:uid="{A7482B8F-F0F3-4EAC-B122-18EF8B0D1684}"/>
    <cellStyle name="Millares 174 2 4 2" xfId="396" xr:uid="{C0751E2F-EA8C-4D3E-81A0-97399408351D}"/>
    <cellStyle name="Millares 174 2 4 2 2" xfId="6086" xr:uid="{4737D034-801F-46C2-A98D-6F0C6F7525EF}"/>
    <cellStyle name="Millares 174 2 4 2 2 2" xfId="7155" xr:uid="{924CE3A4-0F0F-40D6-9849-1634A5F8A00A}"/>
    <cellStyle name="Millares 174 2 4 2 3" xfId="6370" xr:uid="{F2D657D2-20B6-4599-BCE0-DC2503F72863}"/>
    <cellStyle name="Millares 174 2 4 2 3 2" xfId="7417" xr:uid="{203F7136-1269-42CE-96B1-00EF5981CA11}"/>
    <cellStyle name="Millares 174 2 4 2 4" xfId="6632" xr:uid="{046B3476-151C-4E93-A2F6-C8B81F1E30E0}"/>
    <cellStyle name="Millares 174 2 4 2 4 2" xfId="7679" xr:uid="{F5547AF9-CD79-4D78-A3B7-F06FFE6DE439}"/>
    <cellStyle name="Millares 174 2 4 2 5" xfId="5825" xr:uid="{4D23ED0B-6057-4F06-9BA3-B9B7238139DD}"/>
    <cellStyle name="Millares 174 2 4 2 6" xfId="6894" xr:uid="{92458080-4A5E-421F-94A1-F3DFF3CC90B7}"/>
    <cellStyle name="Millares 174 2 4 2 7" xfId="685" xr:uid="{ED22FC60-4C11-48B9-81EB-3C7F587880E7}"/>
    <cellStyle name="Millares 174 2 4 3" xfId="5970" xr:uid="{CD6E2EF8-9C5D-4433-A9FD-6D35E34B9236}"/>
    <cellStyle name="Millares 174 2 4 3 2" xfId="7039" xr:uid="{1FD2AD71-0F6E-4FAB-8554-167CF631010F}"/>
    <cellStyle name="Millares 174 2 4 4" xfId="6254" xr:uid="{B94A0EAB-F263-4E86-8B7E-8EAF7B008CF4}"/>
    <cellStyle name="Millares 174 2 4 4 2" xfId="7301" xr:uid="{2A48BB7A-1AEB-4B83-842A-6A8188F7AF0F}"/>
    <cellStyle name="Millares 174 2 4 5" xfId="6516" xr:uid="{EC5940C1-A8EB-4448-A65E-28035CBC8B89}"/>
    <cellStyle name="Millares 174 2 4 5 2" xfId="7563" xr:uid="{D18184B5-EBA4-4B42-A7F2-9584AC29087A}"/>
    <cellStyle name="Millares 174 2 4 6" xfId="5709" xr:uid="{7ED4D21B-A589-4EFF-A8F4-77468CEA1750}"/>
    <cellStyle name="Millares 174 2 4 7" xfId="6778" xr:uid="{795A9626-0B73-428F-A3A5-D34FFD913B90}"/>
    <cellStyle name="Millares 174 2 4 8" xfId="569" xr:uid="{09541AA6-FAA3-4B82-BEF5-69C24FCCDF69}"/>
    <cellStyle name="Millares 174 2 5" xfId="310" xr:uid="{1157B81A-6470-45D9-85BE-72EF9E9C3F31}"/>
    <cellStyle name="Millares 174 2 5 2" xfId="426" xr:uid="{73AA7C9D-489F-4407-8BA6-D7529E715C8B}"/>
    <cellStyle name="Millares 174 2 5 2 2" xfId="6116" xr:uid="{F6215784-42EB-40BE-ABF5-82D2E1428DFD}"/>
    <cellStyle name="Millares 174 2 5 2 2 2" xfId="7185" xr:uid="{1FDAEB30-970F-44CA-8D88-F929504465E0}"/>
    <cellStyle name="Millares 174 2 5 2 3" xfId="6400" xr:uid="{135A7A63-763C-443D-92B9-695BA5DA6265}"/>
    <cellStyle name="Millares 174 2 5 2 3 2" xfId="7447" xr:uid="{12C330E6-80AD-4DAB-B1DA-6C7C54DFA899}"/>
    <cellStyle name="Millares 174 2 5 2 4" xfId="6662" xr:uid="{D6BBD046-F64A-4617-ACA8-705046CF66AE}"/>
    <cellStyle name="Millares 174 2 5 2 4 2" xfId="7709" xr:uid="{85A5B537-FBBA-4815-93F4-6A6729C651CC}"/>
    <cellStyle name="Millares 174 2 5 2 5" xfId="5855" xr:uid="{68401B48-C70E-4828-993A-ED4048BB9289}"/>
    <cellStyle name="Millares 174 2 5 2 6" xfId="6924" xr:uid="{A25417F2-B415-4C51-8A25-311DFCC3F4D3}"/>
    <cellStyle name="Millares 174 2 5 2 7" xfId="715" xr:uid="{EE9B9185-005B-4239-89ED-50A58BC8A529}"/>
    <cellStyle name="Millares 174 2 5 3" xfId="6000" xr:uid="{D17C3513-B0EE-43C5-A449-1BCDD3ADE336}"/>
    <cellStyle name="Millares 174 2 5 3 2" xfId="7069" xr:uid="{268ADB54-2FD2-434F-83A5-324DD774D7AB}"/>
    <cellStyle name="Millares 174 2 5 4" xfId="6284" xr:uid="{07AFDD28-76FD-4944-A22E-9818E1D6638B}"/>
    <cellStyle name="Millares 174 2 5 4 2" xfId="7331" xr:uid="{2D47DF60-2720-4353-B195-4A9891B73874}"/>
    <cellStyle name="Millares 174 2 5 5" xfId="6546" xr:uid="{25667261-8CE6-4C30-A9D3-E3FF7A2BB65F}"/>
    <cellStyle name="Millares 174 2 5 5 2" xfId="7593" xr:uid="{F630FADA-FE3D-4F57-B4FB-C45BD6E03656}"/>
    <cellStyle name="Millares 174 2 5 6" xfId="5739" xr:uid="{FD04178E-7338-4A94-BE2F-B4395FB089EF}"/>
    <cellStyle name="Millares 174 2 5 7" xfId="6808" xr:uid="{59BE80C2-9CB8-4054-9E29-6FC8BAD08B7C}"/>
    <cellStyle name="Millares 174 2 5 8" xfId="599" xr:uid="{8B1024E3-4A92-46D8-A2A4-5BEFE061AB4F}"/>
    <cellStyle name="Millares 174 2 6" xfId="156" xr:uid="{BE458864-506E-4753-8859-0E08ABB3A93C}"/>
    <cellStyle name="Millares 174 2 6 2" xfId="5892" xr:uid="{BD63EDF8-D218-449E-A8C5-CAE865C5A7EC}"/>
    <cellStyle name="Millares 174 2 6 2 2" xfId="6961" xr:uid="{F6D4CC5D-53ED-46FF-95A8-94B5D76F4C79}"/>
    <cellStyle name="Millares 174 2 6 3" xfId="6176" xr:uid="{0B6182E0-8C77-4CAF-95E5-CCA72C1CAB0C}"/>
    <cellStyle name="Millares 174 2 6 3 2" xfId="7223" xr:uid="{15C8A3CD-8A6E-4806-93A0-ABA0EE017C57}"/>
    <cellStyle name="Millares 174 2 6 4" xfId="6438" xr:uid="{078E4424-10DF-4FC1-A493-258C7E603D0E}"/>
    <cellStyle name="Millares 174 2 6 4 2" xfId="7485" xr:uid="{BD51D777-0026-4395-9637-99D81ABE4AD6}"/>
    <cellStyle name="Millares 174 2 6 5" xfId="5631" xr:uid="{93EE04AF-D5F8-4BD4-9972-5A73BFE3715C}"/>
    <cellStyle name="Millares 174 2 6 6" xfId="6700" xr:uid="{E498265D-25EB-4818-A5A7-06A943870030}"/>
    <cellStyle name="Millares 174 2 6 7" xfId="491" xr:uid="{EEC923BB-7442-47CD-BFE9-C55FC55150EC}"/>
    <cellStyle name="Millares 174 2 7" xfId="143" xr:uid="{102B5DC6-D680-42F7-AA98-0F348A933572}"/>
    <cellStyle name="Millares 174 2 7 2" xfId="5880" xr:uid="{FB21FD15-E038-40E8-8A87-D17154173584}"/>
    <cellStyle name="Millares 174 2 7 2 2" xfId="6949" xr:uid="{DEB00ADF-CD80-4D36-ADCB-1E31B00F8B39}"/>
    <cellStyle name="Millares 174 2 7 3" xfId="6164" xr:uid="{0E6B0E80-E5C4-4296-9F13-5C31B1513635}"/>
    <cellStyle name="Millares 174 2 7 3 2" xfId="7211" xr:uid="{227692D6-1DF7-4F0C-AAEE-E8D25453B07A}"/>
    <cellStyle name="Millares 174 2 7 4" xfId="6426" xr:uid="{4FE22F4B-DE9C-4593-B1C9-6AA56A6790BC}"/>
    <cellStyle name="Millares 174 2 7 4 2" xfId="7473" xr:uid="{7CE3422E-7C7D-431B-94B2-01137FEBE90A}"/>
    <cellStyle name="Millares 174 2 7 5" xfId="5619" xr:uid="{2C8D26B9-DD84-44BD-B441-23511E4AE3FB}"/>
    <cellStyle name="Millares 174 2 7 6" xfId="6688" xr:uid="{90D648B4-A081-477A-85FD-D7391EF1CB39}"/>
    <cellStyle name="Millares 174 2 7 7" xfId="479" xr:uid="{F9F01A82-EABC-477B-AA8B-65F000B2050E}"/>
    <cellStyle name="Millares 174 2 8" xfId="5281" xr:uid="{EA602764-D0E7-4F09-8956-9639CEEBFC7D}"/>
    <cellStyle name="Millares 175" xfId="5568" xr:uid="{103E09F9-3878-414E-B699-A73BA6B64D2B}"/>
    <cellStyle name="Millares 176" xfId="5605" xr:uid="{85B4A7B0-6563-44AF-BB89-D7734746359B}"/>
    <cellStyle name="Millares 177" xfId="5608" xr:uid="{B9AA968C-F6D5-4BA7-AE1A-6A5AB23A5A8A}"/>
    <cellStyle name="Millares 178" xfId="6674" xr:uid="{AF6E6B3E-2E32-401F-8A5B-AE4E0B12BFD7}"/>
    <cellStyle name="Millares 179" xfId="6677" xr:uid="{666344F7-8454-4833-8B81-22D76B88EEEA}"/>
    <cellStyle name="Millares 18" xfId="207" xr:uid="{8ACC2453-777D-4660-9A9F-89A4A197062D}"/>
    <cellStyle name="Millares 18 10" xfId="858" xr:uid="{C07669B6-195A-4059-BD86-920F783EF7E3}"/>
    <cellStyle name="Millares 18 11" xfId="5659" xr:uid="{63F0708E-2F6D-453A-B17B-A18D8630546C}"/>
    <cellStyle name="Millares 18 12" xfId="6728" xr:uid="{0D0190D0-04A1-4AB3-ABBE-2BC55A173F62}"/>
    <cellStyle name="Millares 18 13" xfId="519" xr:uid="{38CE7797-8986-4E9A-9533-91F0B0124594}"/>
    <cellStyle name="Millares 18 2" xfId="346" xr:uid="{6E1D567D-910C-4B41-929B-D8CDA6B9B765}"/>
    <cellStyle name="Millares 18 2 10" xfId="4882" xr:uid="{86C07AE3-CF09-4D1D-8D4F-92C11A385333}"/>
    <cellStyle name="Millares 18 2 11" xfId="5577" xr:uid="{DD9D49B5-135A-4846-AE14-5EFA21DB8F76}"/>
    <cellStyle name="Millares 18 2 12" xfId="748" xr:uid="{6F20F682-9F1B-4ABE-B82D-36E0A88850E8}"/>
    <cellStyle name="Millares 18 2 13" xfId="5775" xr:uid="{74906ACA-909D-4BE6-A0DC-3721007142B5}"/>
    <cellStyle name="Millares 18 2 14" xfId="6844" xr:uid="{AF248CFF-32A3-4392-9043-ADD729B4FE72}"/>
    <cellStyle name="Millares 18 2 15" xfId="635" xr:uid="{662F3D28-864E-4778-BDF8-3E22FCBA333E}"/>
    <cellStyle name="Millares 18 2 2" xfId="1065" xr:uid="{C8124C0E-C1B9-4F4E-A0FB-6EEE7DEBD478}"/>
    <cellStyle name="Millares 18 2 2 2" xfId="1766" xr:uid="{BF65F8EF-ECF6-4BDF-9A3B-18FA8D32AE05}"/>
    <cellStyle name="Millares 18 2 2 3" xfId="2406" xr:uid="{49C236B3-6265-4766-B995-067498558DD4}"/>
    <cellStyle name="Millares 18 2 2 4" xfId="3053" xr:uid="{0F96A3B0-90AE-4C83-9B32-4BB8968EDC47}"/>
    <cellStyle name="Millares 18 2 2 5" xfId="3708" xr:uid="{B4F012A5-BBE9-47AB-9FED-44295CEE74CD}"/>
    <cellStyle name="Millares 18 2 2 6" xfId="4346" xr:uid="{414A7BA1-ACAC-4362-AF49-36FC74F51807}"/>
    <cellStyle name="Millares 18 2 2 7" xfId="4984" xr:uid="{9CD729CA-E007-498C-B829-9218D4BC0B0B}"/>
    <cellStyle name="Millares 18 2 2 8" xfId="6036" xr:uid="{F7D67AFE-8968-442F-97DE-732FA633D7C0}"/>
    <cellStyle name="Millares 18 2 2 9" xfId="7105" xr:uid="{FB7AC61E-DB2F-4C9D-A7D9-F16DC6729AF3}"/>
    <cellStyle name="Millares 18 2 3" xfId="1264" xr:uid="{F8C0FA17-86D4-4944-A8AC-3E25E052DF57}"/>
    <cellStyle name="Millares 18 2 3 2" xfId="1946" xr:uid="{3124473A-3027-4931-86EB-9CDDFDECEE2A}"/>
    <cellStyle name="Millares 18 2 3 3" xfId="2586" xr:uid="{12D398D3-850E-4C06-9814-A94A3233427B}"/>
    <cellStyle name="Millares 18 2 3 4" xfId="3233" xr:uid="{BEA5107C-681C-428E-A42E-3E761CC4FE80}"/>
    <cellStyle name="Millares 18 2 3 5" xfId="3888" xr:uid="{6F4346F1-D02C-4C70-A85B-470F60631206}"/>
    <cellStyle name="Millares 18 2 3 6" xfId="4526" xr:uid="{426421C3-97C7-4D2D-8ACB-3C4323D78C0B}"/>
    <cellStyle name="Millares 18 2 3 7" xfId="5164" xr:uid="{7B3A7AF4-78A9-4211-B504-E4E41BA7C696}"/>
    <cellStyle name="Millares 18 2 3 8" xfId="6320" xr:uid="{C85F96D6-885F-4713-BFBB-35C9109BC52B}"/>
    <cellStyle name="Millares 18 2 3 9" xfId="7367" xr:uid="{03D98EC4-B111-431E-BB4A-8D281B603F8E}"/>
    <cellStyle name="Millares 18 2 4" xfId="1417" xr:uid="{B56F6955-7F9A-49F7-9983-65B4F733A0FB}"/>
    <cellStyle name="Millares 18 2 4 2" xfId="2091" xr:uid="{6E9E1D4F-3409-43AA-AD17-34CB7709DD75}"/>
    <cellStyle name="Millares 18 2 4 3" xfId="2734" xr:uid="{52FB4588-C71C-4E9A-BE23-6E877557F360}"/>
    <cellStyle name="Millares 18 2 4 4" xfId="3382" xr:uid="{B00F2482-F316-4D56-B12A-547912F74B03}"/>
    <cellStyle name="Millares 18 2 4 5" xfId="4036" xr:uid="{F677D426-C018-4D83-BB51-E65ECFCEA4AF}"/>
    <cellStyle name="Millares 18 2 4 6" xfId="4675" xr:uid="{5A47D571-3FD7-4018-BE17-CBEBA0C84E60}"/>
    <cellStyle name="Millares 18 2 4 7" xfId="5319" xr:uid="{35A04E12-1C4D-49D9-87C6-432789E57477}"/>
    <cellStyle name="Millares 18 2 4 8" xfId="6582" xr:uid="{4890B843-F4F8-4387-BD74-B8D2E7D9060A}"/>
    <cellStyle name="Millares 18 2 4 9" xfId="7629" xr:uid="{DCE744E4-B35C-44C1-A71C-995E9AEFB34E}"/>
    <cellStyle name="Millares 18 2 5" xfId="1664" xr:uid="{B9513C27-62BF-48FE-8D8C-F1A009AD2327}"/>
    <cellStyle name="Millares 18 2 6" xfId="2302" xr:uid="{C7528CDC-8E6E-4F2D-8A0B-20C10D141348}"/>
    <cellStyle name="Millares 18 2 7" xfId="2951" xr:uid="{ECB8B632-C10C-4ABA-8B67-5C43ACAC03DA}"/>
    <cellStyle name="Millares 18 2 8" xfId="3606" xr:uid="{A44C9D8D-7838-430C-AB00-2347BEFC8DAF}"/>
    <cellStyle name="Millares 18 2 9" xfId="4244" xr:uid="{F0BC774E-936C-4044-90C2-874C9B5C74B6}"/>
    <cellStyle name="Millares 18 3" xfId="749" xr:uid="{5175A08D-1003-4AEA-A720-D22D38CDB1C1}"/>
    <cellStyle name="Millares 18 3 10" xfId="5920" xr:uid="{8CFAC252-13F8-4249-9488-538F0D8BA888}"/>
    <cellStyle name="Millares 18 3 11" xfId="6989" xr:uid="{910B801F-711F-48D2-BD91-9081519F6F19}"/>
    <cellStyle name="Millares 18 3 2" xfId="1265" xr:uid="{4F73FA5F-3592-495B-BC75-2D9C7B67BC2B}"/>
    <cellStyle name="Millares 18 3 2 2" xfId="1947" xr:uid="{45F59463-28D1-4F6E-80F5-8405F4EE807F}"/>
    <cellStyle name="Millares 18 3 2 3" xfId="2587" xr:uid="{913057D1-1637-4B73-BDA1-934B76C7E316}"/>
    <cellStyle name="Millares 18 3 2 4" xfId="3234" xr:uid="{A26697E8-B76A-4D3F-BB5E-BD220AD91620}"/>
    <cellStyle name="Millares 18 3 2 5" xfId="3889" xr:uid="{9E82A739-20F1-4109-A9EF-C54C5DC37740}"/>
    <cellStyle name="Millares 18 3 2 6" xfId="4527" xr:uid="{E5CA4688-764A-4463-B611-1F2075B12EBE}"/>
    <cellStyle name="Millares 18 3 2 7" xfId="5165" xr:uid="{7B5CB990-CA85-4821-AF8A-44DA90901645}"/>
    <cellStyle name="Millares 18 3 3" xfId="1499" xr:uid="{7FB71DCA-E407-4B2A-B6F6-9BB8EA485A28}"/>
    <cellStyle name="Millares 18 3 3 2" xfId="2171" xr:uid="{05129E7A-460D-4420-9E1A-353FFE3D3269}"/>
    <cellStyle name="Millares 18 3 3 3" xfId="2814" xr:uid="{A6A4D2AC-61C4-4A55-A7C8-804C88180A1A}"/>
    <cellStyle name="Millares 18 3 3 4" xfId="3462" xr:uid="{38CF1187-874B-4C52-9210-D232EEF814A8}"/>
    <cellStyle name="Millares 18 3 3 5" xfId="4116" xr:uid="{794901DB-98D5-4252-A209-61DE6FBD8342}"/>
    <cellStyle name="Millares 18 3 3 6" xfId="4755" xr:uid="{BFEB2A63-4FB8-4647-8A08-176FFC149FE8}"/>
    <cellStyle name="Millares 18 3 3 7" xfId="5399" xr:uid="{A52BB0EF-AD9D-4601-8085-796C9E081CAE}"/>
    <cellStyle name="Millares 18 3 4" xfId="1665" xr:uid="{2B1F4C2A-9A3D-40BC-B7A3-5BED0C41255E}"/>
    <cellStyle name="Millares 18 3 5" xfId="2303" xr:uid="{0A4F2BB5-6CF8-455A-B96A-AA6C9730A12E}"/>
    <cellStyle name="Millares 18 3 6" xfId="2952" xr:uid="{6778B5A1-D602-471D-9A72-3AF4D605B9BC}"/>
    <cellStyle name="Millares 18 3 7" xfId="3607" xr:uid="{6607C7A1-0EDE-4D29-B634-4C8EEAA99B5E}"/>
    <cellStyle name="Millares 18 3 8" xfId="4245" xr:uid="{32F869FC-AA6E-4386-A5A2-88D0CBC42ECF}"/>
    <cellStyle name="Millares 18 3 9" xfId="4883" xr:uid="{614391CE-1E29-4555-942D-CCB618F32CB6}"/>
    <cellStyle name="Millares 18 4" xfId="1064" xr:uid="{7D3C1E19-FFD4-4126-A2C0-509002175817}"/>
    <cellStyle name="Millares 18 4 10" xfId="6204" xr:uid="{D527997C-CFF6-4F9E-893B-BFE07EF8D482}"/>
    <cellStyle name="Millares 18 4 11" xfId="7251" xr:uid="{9BAAB435-561B-4445-A9FE-AD03BB1EB6E5}"/>
    <cellStyle name="Millares 18 4 2" xfId="1266" xr:uid="{ACCCB950-4A79-44F9-8BF3-91DF43E703D5}"/>
    <cellStyle name="Millares 18 4 2 2" xfId="1948" xr:uid="{73ADB63A-08B4-4073-987C-37812A0C8E85}"/>
    <cellStyle name="Millares 18 4 2 3" xfId="2588" xr:uid="{AF0F4988-059C-44B1-968D-EEBBCC20529E}"/>
    <cellStyle name="Millares 18 4 2 4" xfId="3235" xr:uid="{97C0EC4E-7A69-4E81-98ED-102F0BEBBC46}"/>
    <cellStyle name="Millares 18 4 2 5" xfId="3890" xr:uid="{D7F31B19-0DF5-4C01-A190-8DF7DFF385AF}"/>
    <cellStyle name="Millares 18 4 2 6" xfId="4528" xr:uid="{485EEE55-6703-4846-885C-E3CB7B9ACF08}"/>
    <cellStyle name="Millares 18 4 2 7" xfId="5166" xr:uid="{748EB112-10A6-41DC-AFA4-07D43188AE33}"/>
    <cellStyle name="Millares 18 4 3" xfId="1500" xr:uid="{AEED2F8D-A007-4023-AA89-CFA81047BC25}"/>
    <cellStyle name="Millares 18 4 3 2" xfId="2172" xr:uid="{0ED172B6-AF18-4F35-AC8B-69DDD26E466C}"/>
    <cellStyle name="Millares 18 4 3 3" xfId="2815" xr:uid="{49B34B46-2207-41D5-A2F6-754229A0E1B2}"/>
    <cellStyle name="Millares 18 4 3 4" xfId="3463" xr:uid="{38CD511B-2CBB-42B7-9C7B-8C118B65E1F9}"/>
    <cellStyle name="Millares 18 4 3 5" xfId="4117" xr:uid="{24285082-982D-4E69-BAE9-4594E930C85B}"/>
    <cellStyle name="Millares 18 4 3 6" xfId="4756" xr:uid="{5C706118-96F3-4E74-A152-55E1C61A6F63}"/>
    <cellStyle name="Millares 18 4 3 7" xfId="5400" xr:uid="{B752C56E-1AE7-465F-AB87-3F3E70C1A9F8}"/>
    <cellStyle name="Millares 18 4 4" xfId="1765" xr:uid="{24FBBE47-33BF-4A83-926E-25B53924F22B}"/>
    <cellStyle name="Millares 18 4 5" xfId="2405" xr:uid="{184B6873-2120-4FBA-9AE5-D678AF80EB47}"/>
    <cellStyle name="Millares 18 4 6" xfId="3052" xr:uid="{B350FDC7-FAB8-4726-9974-0F12EA6A2EF6}"/>
    <cellStyle name="Millares 18 4 7" xfId="3707" xr:uid="{62A73C2C-E4A7-4980-9607-D66549E114C8}"/>
    <cellStyle name="Millares 18 4 8" xfId="4345" xr:uid="{5476D505-51E9-46FD-82AD-41866398F1CA}"/>
    <cellStyle name="Millares 18 4 9" xfId="4983" xr:uid="{23DA8F52-EFDF-4FFA-8EB1-CAFD0040914D}"/>
    <cellStyle name="Millares 18 5" xfId="1267" xr:uid="{2E692802-DE70-4DEE-B923-A272462639BD}"/>
    <cellStyle name="Millares 18 5 10" xfId="7513" xr:uid="{34BB0481-D799-4926-AAFC-6CB6032A274E}"/>
    <cellStyle name="Millares 18 5 2" xfId="1501" xr:uid="{330A2379-959E-48B3-B40E-559E03424036}"/>
    <cellStyle name="Millares 18 5 2 2" xfId="2173" xr:uid="{93E42516-76CA-4DDB-9E4D-27A9FEFFC91E}"/>
    <cellStyle name="Millares 18 5 2 3" xfId="2816" xr:uid="{ECD31A31-D378-4E5C-AD9C-A0E91FB0B9BB}"/>
    <cellStyle name="Millares 18 5 2 4" xfId="3464" xr:uid="{630EA7D3-13D6-4240-AFA2-8FD8EAA4CC76}"/>
    <cellStyle name="Millares 18 5 2 5" xfId="4118" xr:uid="{42278E57-7181-407E-9225-DF55971109E6}"/>
    <cellStyle name="Millares 18 5 2 6" xfId="4757" xr:uid="{C6FC77B0-C778-4113-99A8-2EA424076743}"/>
    <cellStyle name="Millares 18 5 2 7" xfId="5401" xr:uid="{16C21ABB-94C4-4C03-9BB1-0A89390AF305}"/>
    <cellStyle name="Millares 18 5 3" xfId="1949" xr:uid="{E896E063-4722-4B56-AFE2-F2A6E54734CF}"/>
    <cellStyle name="Millares 18 5 4" xfId="2589" xr:uid="{C4A73D29-059F-46F1-A01F-469CF9691F22}"/>
    <cellStyle name="Millares 18 5 5" xfId="3236" xr:uid="{F9A840DC-0CD8-4F99-A3AD-5908D1626D6E}"/>
    <cellStyle name="Millares 18 5 6" xfId="3891" xr:uid="{ABC8A0F9-0093-415E-9831-69579E014782}"/>
    <cellStyle name="Millares 18 5 7" xfId="4529" xr:uid="{318AC8C6-3EF1-4EC3-AC19-1EF45E8A8059}"/>
    <cellStyle name="Millares 18 5 8" xfId="5167" xr:uid="{01BC0454-0FC0-42B6-A361-8D8D7F7500F3}"/>
    <cellStyle name="Millares 18 5 9" xfId="6466" xr:uid="{B5C24B59-4C8E-49B3-BCAD-74D684C00309}"/>
    <cellStyle name="Millares 18 6" xfId="1268" xr:uid="{6F8E4A51-C2D4-40D2-9505-B1F5AF166D84}"/>
    <cellStyle name="Millares 18 6 2" xfId="1502" xr:uid="{94292AB1-76B9-4652-A873-3D208743D421}"/>
    <cellStyle name="Millares 18 6 2 2" xfId="2174" xr:uid="{8A35B6E7-A3FC-43B2-A1AC-9F3A9507580C}"/>
    <cellStyle name="Millares 18 6 2 3" xfId="2817" xr:uid="{77B8A435-F64A-4196-97DB-823947382D83}"/>
    <cellStyle name="Millares 18 6 2 4" xfId="3465" xr:uid="{CCB59356-0E56-4DFB-BABB-3A8F236D6FDB}"/>
    <cellStyle name="Millares 18 6 2 5" xfId="4119" xr:uid="{AB62A7DD-531B-42FE-BBFB-B6000DE7E61E}"/>
    <cellStyle name="Millares 18 6 2 6" xfId="4758" xr:uid="{C6289859-B691-4C15-BF1B-995311506BB2}"/>
    <cellStyle name="Millares 18 6 2 7" xfId="5402" xr:uid="{588E5065-9127-4ACA-BA27-1C8026914974}"/>
    <cellStyle name="Millares 18 6 3" xfId="1950" xr:uid="{92938EDB-AFF3-4067-9032-B5F1F359DE56}"/>
    <cellStyle name="Millares 18 6 4" xfId="2590" xr:uid="{F4C226E7-94D6-460C-94D2-0414A8021F35}"/>
    <cellStyle name="Millares 18 6 5" xfId="3237" xr:uid="{DB1189DF-4C6C-4595-88A6-4A37F9361611}"/>
    <cellStyle name="Millares 18 6 6" xfId="3892" xr:uid="{C0D58536-7438-4168-A953-1FE95DDBD093}"/>
    <cellStyle name="Millares 18 6 7" xfId="4530" xr:uid="{FEC061F8-B16B-4495-9729-CF9426B59E53}"/>
    <cellStyle name="Millares 18 6 8" xfId="5168" xr:uid="{B5BA088E-7C7C-4F9C-A228-0A75AE989366}"/>
    <cellStyle name="Millares 18 7" xfId="1263" xr:uid="{3D2BBB86-4014-459E-B0F3-E71584E566CF}"/>
    <cellStyle name="Millares 18 7 2" xfId="1945" xr:uid="{DD638FA1-4CE0-45B6-BA1D-F4B92DD4B384}"/>
    <cellStyle name="Millares 18 7 3" xfId="2585" xr:uid="{B19DB3E9-36A3-49FE-9E8A-EE2F43956AD8}"/>
    <cellStyle name="Millares 18 7 4" xfId="3232" xr:uid="{84A38F25-7620-43AC-A71F-6E2FC7862AF0}"/>
    <cellStyle name="Millares 18 7 5" xfId="3887" xr:uid="{994A8DB2-F69B-4F70-ACE9-A66DE06A39B6}"/>
    <cellStyle name="Millares 18 7 6" xfId="4525" xr:uid="{6F6B9494-BF69-418E-9408-99257F61361D}"/>
    <cellStyle name="Millares 18 7 7" xfId="5163" xr:uid="{A8BB9DE6-E185-4C8D-860A-A319BD407092}"/>
    <cellStyle name="Millares 18 8" xfId="1416" xr:uid="{7627B596-27F8-4E90-B83C-3A4953E6D74E}"/>
    <cellStyle name="Millares 18 8 2" xfId="2090" xr:uid="{F82A66BA-4786-4F8B-8E19-5A9678CFD567}"/>
    <cellStyle name="Millares 18 8 3" xfId="2733" xr:uid="{CAC99833-5359-4E9D-9A9E-846D1976A611}"/>
    <cellStyle name="Millares 18 8 4" xfId="3381" xr:uid="{A73F74D1-C139-4C32-BCD5-1260B237445A}"/>
    <cellStyle name="Millares 18 8 5" xfId="4035" xr:uid="{31F7E9F9-328A-4A78-A0CC-A631CC94C898}"/>
    <cellStyle name="Millares 18 8 6" xfId="4674" xr:uid="{496AFEFC-F85F-45D9-8E0D-021B9CCC7DEA}"/>
    <cellStyle name="Millares 18 8 7" xfId="5318" xr:uid="{049E7AF7-F038-4810-AE32-713CFF16C89A}"/>
    <cellStyle name="Millares 18 9" xfId="5541" xr:uid="{56F07689-3626-447A-B21E-FA57E970797C}"/>
    <cellStyle name="Millares 180" xfId="465" xr:uid="{3268978E-6531-40F6-BD8E-90D7362DA163}"/>
    <cellStyle name="Millares 181" xfId="468" xr:uid="{7C63C144-79B7-4D14-B806-A0397E8A32AF}"/>
    <cellStyle name="Millares 19" xfId="242" xr:uid="{70F39472-5DC7-4CFB-8EFF-FC2AA52AF6FB}"/>
    <cellStyle name="Millares 19 10" xfId="2327" xr:uid="{FE30DA78-9941-476D-94A0-C0A250E58BF8}"/>
    <cellStyle name="Millares 19 11" xfId="2975" xr:uid="{0DD34354-DD61-4881-A9D7-359DCCF9D2E6}"/>
    <cellStyle name="Millares 19 12" xfId="3630" xr:uid="{A44263CB-5DFC-45DB-B9DA-9B17687B828C}"/>
    <cellStyle name="Millares 19 13" xfId="4268" xr:uid="{7A18A087-A098-4261-8EBF-96345CA024FB}"/>
    <cellStyle name="Millares 19 14" xfId="4906" xr:uid="{9FC31BF9-A469-4823-B2B3-6E0969B074BD}"/>
    <cellStyle name="Millares 19 15" xfId="5542" xr:uid="{0F56AAEE-7A9C-426E-B715-2FA266596307}"/>
    <cellStyle name="Millares 19 16" xfId="828" xr:uid="{B261B257-75C6-4A44-89FA-FA980CB5F95A}"/>
    <cellStyle name="Millares 19 17" xfId="5694" xr:uid="{B2F2B43B-6FD3-407A-BDE4-7703871F3ECD}"/>
    <cellStyle name="Millares 19 18" xfId="6763" xr:uid="{DE301AFD-68EF-418F-AA61-50DB12063481}"/>
    <cellStyle name="Millares 19 19" xfId="554" xr:uid="{DA0F855B-945B-4D95-9D5C-D17578DF14E9}"/>
    <cellStyle name="Millares 19 2" xfId="381" xr:uid="{B60EC4ED-7D5A-4FF4-BF24-A7793DD4235A}"/>
    <cellStyle name="Millares 19 2 10" xfId="4943" xr:uid="{748AD36B-7CE6-498C-AB96-5CBE7A981F79}"/>
    <cellStyle name="Millares 19 2 11" xfId="5578" xr:uid="{83E959E8-EFC4-41BB-89A6-36291C07A655}"/>
    <cellStyle name="Millares 19 2 12" xfId="1022" xr:uid="{2D36D435-5CDA-458E-A9D9-5BD02BEA724B}"/>
    <cellStyle name="Millares 19 2 13" xfId="5810" xr:uid="{55692163-F716-41D3-B289-FFEBFCB36CFB}"/>
    <cellStyle name="Millares 19 2 14" xfId="6879" xr:uid="{7FDDA419-3954-44FF-A55C-E767017EEB29}"/>
    <cellStyle name="Millares 19 2 15" xfId="670" xr:uid="{2FA7B70C-83CE-46DF-A1BC-B1ADC53E17E7}"/>
    <cellStyle name="Millares 19 2 2" xfId="1067" xr:uid="{5B9EF947-856A-46BD-805C-9A883FF43458}"/>
    <cellStyle name="Millares 19 2 2 2" xfId="1768" xr:uid="{D24F505A-E3B6-4765-ABB0-E14B78AD0FC1}"/>
    <cellStyle name="Millares 19 2 2 3" xfId="2408" xr:uid="{AF1379ED-3D69-4023-8DC1-FCEC0C936695}"/>
    <cellStyle name="Millares 19 2 2 4" xfId="3055" xr:uid="{A2A423E0-515E-40F0-A641-500F1A318A23}"/>
    <cellStyle name="Millares 19 2 2 5" xfId="3710" xr:uid="{174DCB16-D478-44CD-873A-59B35361C160}"/>
    <cellStyle name="Millares 19 2 2 6" xfId="4348" xr:uid="{75371422-AAB9-41E7-B504-58A65F984C4C}"/>
    <cellStyle name="Millares 19 2 2 7" xfId="4986" xr:uid="{807A8506-EDC5-4B9E-99AB-19759F214AC4}"/>
    <cellStyle name="Millares 19 2 2 8" xfId="6071" xr:uid="{77EFC0E8-EDC9-43DB-B66D-F3F16181A258}"/>
    <cellStyle name="Millares 19 2 2 9" xfId="7140" xr:uid="{E40EC23D-F7E3-43EC-8EB6-7EFDDF56C271}"/>
    <cellStyle name="Millares 19 2 3" xfId="1270" xr:uid="{0CF208E0-3C6A-429A-896A-CB761900ED2E}"/>
    <cellStyle name="Millares 19 2 3 2" xfId="1952" xr:uid="{D3B65314-2B5E-43B4-BEEC-A52819FA1D87}"/>
    <cellStyle name="Millares 19 2 3 3" xfId="2592" xr:uid="{B479B91D-01CB-4406-A866-05386C34B757}"/>
    <cellStyle name="Millares 19 2 3 4" xfId="3239" xr:uid="{AB43E033-2D8E-452C-AF57-E7DAD1CDE61F}"/>
    <cellStyle name="Millares 19 2 3 5" xfId="3894" xr:uid="{A89A5B8F-379C-438F-A3AF-9921242EF404}"/>
    <cellStyle name="Millares 19 2 3 6" xfId="4532" xr:uid="{79DA08A0-E906-4588-A7C1-C8128C9D73CE}"/>
    <cellStyle name="Millares 19 2 3 7" xfId="5170" xr:uid="{73D9ECBE-9677-41D1-ABB9-EEF1B50AFBE7}"/>
    <cellStyle name="Millares 19 2 3 8" xfId="6355" xr:uid="{F9B1195B-A03D-4E70-809B-1AF267688F45}"/>
    <cellStyle name="Millares 19 2 3 9" xfId="7402" xr:uid="{55D1B052-53A0-46EF-8D0B-437ABF179E17}"/>
    <cellStyle name="Millares 19 2 4" xfId="1419" xr:uid="{6C77BABA-FC59-4C9F-BC98-724ABD25816E}"/>
    <cellStyle name="Millares 19 2 4 2" xfId="2093" xr:uid="{E8C473FA-C8C5-405D-9563-136BBB7612BD}"/>
    <cellStyle name="Millares 19 2 4 3" xfId="2736" xr:uid="{0B9A38BB-9154-42E6-B59E-6596A9D72357}"/>
    <cellStyle name="Millares 19 2 4 4" xfId="3384" xr:uid="{44B3EEDE-E130-4EF3-9348-D2F074A6C3E8}"/>
    <cellStyle name="Millares 19 2 4 5" xfId="4038" xr:uid="{24354BE9-4145-4438-B3D7-15C354F23B7E}"/>
    <cellStyle name="Millares 19 2 4 6" xfId="4677" xr:uid="{8B86CBF7-1194-4B77-8EB3-1F3784037D78}"/>
    <cellStyle name="Millares 19 2 4 7" xfId="5321" xr:uid="{86BEFBBD-1510-4BCA-AD4D-5081CE8F31F0}"/>
    <cellStyle name="Millares 19 2 4 8" xfId="6617" xr:uid="{9952722E-76F0-4003-8E1A-5D5A8447B3A6}"/>
    <cellStyle name="Millares 19 2 4 9" xfId="7664" xr:uid="{31DBC652-ABAB-4D2A-A8CC-D66240E00811}"/>
    <cellStyle name="Millares 19 2 5" xfId="1725" xr:uid="{6EA76994-FED4-4848-A48A-09E8E4AB659C}"/>
    <cellStyle name="Millares 19 2 6" xfId="2365" xr:uid="{66E0A592-D50B-412A-B9ED-53881831B880}"/>
    <cellStyle name="Millares 19 2 7" xfId="3012" xr:uid="{7226F78E-5EAD-45BE-9868-030141538D08}"/>
    <cellStyle name="Millares 19 2 8" xfId="3667" xr:uid="{B25BCB38-9025-4560-A8C3-C9B1FF9C5B66}"/>
    <cellStyle name="Millares 19 2 9" xfId="4305" xr:uid="{6CD8477D-9220-4E0C-A0A8-653C480BC31D}"/>
    <cellStyle name="Millares 19 3" xfId="747" xr:uid="{A0E0984B-F4F1-480F-84A5-A888C824FFE6}"/>
    <cellStyle name="Millares 19 3 10" xfId="5955" xr:uid="{DC37D2D9-550F-456C-8B19-3225951B789A}"/>
    <cellStyle name="Millares 19 3 11" xfId="7024" xr:uid="{6CF72A78-9E70-4C57-8C59-95CDE7982CEF}"/>
    <cellStyle name="Millares 19 3 2" xfId="1271" xr:uid="{62514344-EAA5-4326-8A6D-F264939FBCBA}"/>
    <cellStyle name="Millares 19 3 2 2" xfId="1953" xr:uid="{7D48AE68-F985-4656-8E66-B11ADE10E84F}"/>
    <cellStyle name="Millares 19 3 2 3" xfId="2593" xr:uid="{B79D01BD-AC38-4D32-B197-1D1E0C788E5B}"/>
    <cellStyle name="Millares 19 3 2 4" xfId="3240" xr:uid="{3E6EFDF0-1380-472E-84C2-DD972E0BD7BE}"/>
    <cellStyle name="Millares 19 3 2 5" xfId="3895" xr:uid="{AB55D6A6-C95E-43CB-9A7E-7D170E72FD15}"/>
    <cellStyle name="Millares 19 3 2 6" xfId="4533" xr:uid="{F42E7C4C-FABE-4181-B8A3-5A1C30E4D11B}"/>
    <cellStyle name="Millares 19 3 2 7" xfId="5171" xr:uid="{1FDA8EBD-9C6D-45C4-B122-DFC2AC16E733}"/>
    <cellStyle name="Millares 19 3 3" xfId="1503" xr:uid="{B3B982AF-113B-4727-AF0E-ABDD4F5E15BE}"/>
    <cellStyle name="Millares 19 3 3 2" xfId="2175" xr:uid="{BA3ED62A-E78F-4BA6-B7A6-D724939194CA}"/>
    <cellStyle name="Millares 19 3 3 3" xfId="2818" xr:uid="{AE4BD615-3E41-4566-9EC3-DAEECA5C71F0}"/>
    <cellStyle name="Millares 19 3 3 4" xfId="3466" xr:uid="{484C279C-4DE5-4117-BC1A-5BDFBCC3683C}"/>
    <cellStyle name="Millares 19 3 3 5" xfId="4120" xr:uid="{19D2DBEA-899A-44D9-9EEE-EBBC0CF8E6DB}"/>
    <cellStyle name="Millares 19 3 3 6" xfId="4759" xr:uid="{9C94F047-62BC-4CA6-A1D4-A3A02EC71197}"/>
    <cellStyle name="Millares 19 3 3 7" xfId="5403" xr:uid="{D6A484BA-9738-4C1C-B270-F4170BCC589B}"/>
    <cellStyle name="Millares 19 3 4" xfId="1663" xr:uid="{5CFAF5FA-E396-40C7-8218-455F8E0485D4}"/>
    <cellStyle name="Millares 19 3 5" xfId="2301" xr:uid="{5CB8C638-077C-483A-816A-E333B3F24245}"/>
    <cellStyle name="Millares 19 3 6" xfId="2950" xr:uid="{9D456814-5B03-4039-AA88-03E5B16D12D9}"/>
    <cellStyle name="Millares 19 3 7" xfId="3605" xr:uid="{607937B0-7AB0-4893-8894-6FC61360AD49}"/>
    <cellStyle name="Millares 19 3 8" xfId="4243" xr:uid="{679EB463-AA10-4321-9F22-FC13C1C6AB7B}"/>
    <cellStyle name="Millares 19 3 9" xfId="4881" xr:uid="{47C9A915-8B02-4196-81E8-175E20E4BB98}"/>
    <cellStyle name="Millares 19 4" xfId="1066" xr:uid="{D7D38521-DC67-4322-B2C6-10D3F85B4523}"/>
    <cellStyle name="Millares 19 4 10" xfId="6239" xr:uid="{548A3520-5F5A-49DF-B391-9F7A0586A154}"/>
    <cellStyle name="Millares 19 4 11" xfId="7286" xr:uid="{36EB9D4F-9051-4C06-A838-D6433321871F}"/>
    <cellStyle name="Millares 19 4 2" xfId="1272" xr:uid="{7DDF07F4-D65D-4788-973A-5AFAE99DD1CD}"/>
    <cellStyle name="Millares 19 4 2 2" xfId="1954" xr:uid="{EE3DA7D3-AA93-4F84-B3CB-713DD1C5AAEB}"/>
    <cellStyle name="Millares 19 4 2 3" xfId="2594" xr:uid="{14779C37-7C01-4063-9FE0-058B8CD1C3CD}"/>
    <cellStyle name="Millares 19 4 2 4" xfId="3241" xr:uid="{BC28850C-4E21-4187-91F3-EF7B17AFAD36}"/>
    <cellStyle name="Millares 19 4 2 5" xfId="3896" xr:uid="{BA451ABB-8778-43DF-8E44-315BDA399DE2}"/>
    <cellStyle name="Millares 19 4 2 6" xfId="4534" xr:uid="{3A54AC0B-67D0-45B3-A53A-1787D53D271F}"/>
    <cellStyle name="Millares 19 4 2 7" xfId="5172" xr:uid="{7BA79A19-4971-4584-B345-C4C2364A15C7}"/>
    <cellStyle name="Millares 19 4 3" xfId="1504" xr:uid="{0D7A9DAA-8EEA-47EF-BC16-E29C609273AF}"/>
    <cellStyle name="Millares 19 4 3 2" xfId="2176" xr:uid="{F1DE3293-09D0-4F5B-BDA9-60B15E4F595A}"/>
    <cellStyle name="Millares 19 4 3 3" xfId="2819" xr:uid="{BB428BEE-93BD-4605-92CC-900B3B67B932}"/>
    <cellStyle name="Millares 19 4 3 4" xfId="3467" xr:uid="{EDD2E11E-7B9D-429B-949A-6C390BAC1D1F}"/>
    <cellStyle name="Millares 19 4 3 5" xfId="4121" xr:uid="{2A3F5B72-BA94-4589-BB78-D2A44DD400B3}"/>
    <cellStyle name="Millares 19 4 3 6" xfId="4760" xr:uid="{7CF81365-0385-4A2B-BC2D-93106BCACD3D}"/>
    <cellStyle name="Millares 19 4 3 7" xfId="5404" xr:uid="{2BE03940-E62A-47C8-BAEE-1FF67095E062}"/>
    <cellStyle name="Millares 19 4 4" xfId="1767" xr:uid="{6B786DDC-4C59-4711-9695-C1315D9065D5}"/>
    <cellStyle name="Millares 19 4 5" xfId="2407" xr:uid="{3DA1BD58-06F4-4919-819A-8C7F0CE8C4E2}"/>
    <cellStyle name="Millares 19 4 6" xfId="3054" xr:uid="{96F37FDC-D51F-4B9C-AE42-072C67998CE2}"/>
    <cellStyle name="Millares 19 4 7" xfId="3709" xr:uid="{46D39744-EDE1-4E21-AC4E-2196291EC47C}"/>
    <cellStyle name="Millares 19 4 8" xfId="4347" xr:uid="{8D827355-513C-4FB4-9554-A73670B2DC3C}"/>
    <cellStyle name="Millares 19 4 9" xfId="4985" xr:uid="{D1AA838B-9CED-43A5-A9D4-95F064447720}"/>
    <cellStyle name="Millares 19 5" xfId="1273" xr:uid="{722E23C1-856F-4A97-B859-0EFF80E4CC53}"/>
    <cellStyle name="Millares 19 5 10" xfId="7548" xr:uid="{26AC1DF8-4AA4-45A0-A3CE-5B90394A5B5F}"/>
    <cellStyle name="Millares 19 5 2" xfId="1505" xr:uid="{8635CCA7-4CC5-4BFE-A0FE-16B9615E93DB}"/>
    <cellStyle name="Millares 19 5 2 2" xfId="2177" xr:uid="{848C7977-7D05-4CEA-90BE-B6B97EC6C752}"/>
    <cellStyle name="Millares 19 5 2 3" xfId="2820" xr:uid="{4F2454D6-4F20-4EBC-904D-B67EF72B6356}"/>
    <cellStyle name="Millares 19 5 2 4" xfId="3468" xr:uid="{BFD04C6D-6252-4584-9E53-21B3B5899558}"/>
    <cellStyle name="Millares 19 5 2 5" xfId="4122" xr:uid="{92A66BB9-CECA-4468-9500-0653983CD673}"/>
    <cellStyle name="Millares 19 5 2 6" xfId="4761" xr:uid="{605ACF83-3728-4867-8756-796E8C9F92AC}"/>
    <cellStyle name="Millares 19 5 2 7" xfId="5405" xr:uid="{B219EFF8-695D-4649-B073-F0D805E0863A}"/>
    <cellStyle name="Millares 19 5 3" xfId="1955" xr:uid="{E78AB3F7-7D21-4B87-8B94-C97B3262693E}"/>
    <cellStyle name="Millares 19 5 4" xfId="2595" xr:uid="{EFF1F55D-BADD-4A60-BB9F-AD3DFAD202CA}"/>
    <cellStyle name="Millares 19 5 5" xfId="3242" xr:uid="{841AE250-9A5F-404A-97AC-2F608CF39DAC}"/>
    <cellStyle name="Millares 19 5 6" xfId="3897" xr:uid="{79273692-CC1E-4172-BA3F-2BFAB4741F6E}"/>
    <cellStyle name="Millares 19 5 7" xfId="4535" xr:uid="{55FE164A-1B7E-44C6-BAC9-1E6C33C5C65C}"/>
    <cellStyle name="Millares 19 5 8" xfId="5173" xr:uid="{3285850E-3482-43FF-A040-F1A4EA512FE9}"/>
    <cellStyle name="Millares 19 5 9" xfId="6501" xr:uid="{78830D55-F7D2-4F57-A153-EB023CE62CFD}"/>
    <cellStyle name="Millares 19 6" xfId="1274" xr:uid="{F910CA1A-BC82-4515-AD30-7DFC738940C9}"/>
    <cellStyle name="Millares 19 6 2" xfId="1506" xr:uid="{730DBBAC-6796-4C77-9F76-132906CBEB95}"/>
    <cellStyle name="Millares 19 6 2 2" xfId="2178" xr:uid="{56421880-F12C-44E6-BF1A-9DBFE2699D72}"/>
    <cellStyle name="Millares 19 6 2 3" xfId="2821" xr:uid="{D819CA9F-DDA8-4594-A815-B3ADF4D2334B}"/>
    <cellStyle name="Millares 19 6 2 4" xfId="3469" xr:uid="{9F599BC0-D43B-4CE2-BB23-8553E1E4E603}"/>
    <cellStyle name="Millares 19 6 2 5" xfId="4123" xr:uid="{C68E792F-21CC-4FEA-BF6F-E40C252FFF17}"/>
    <cellStyle name="Millares 19 6 2 6" xfId="4762" xr:uid="{AFF8ED05-B687-4808-B21E-6A5F236E98D8}"/>
    <cellStyle name="Millares 19 6 2 7" xfId="5406" xr:uid="{09400990-2F48-426A-8C7B-256FDAB48B74}"/>
    <cellStyle name="Millares 19 6 3" xfId="1956" xr:uid="{26CEC54A-2C92-4B2C-B20E-001B830F9111}"/>
    <cellStyle name="Millares 19 6 4" xfId="2596" xr:uid="{66A828E5-F646-4C5B-9576-E411818BD4A9}"/>
    <cellStyle name="Millares 19 6 5" xfId="3243" xr:uid="{59D23729-BAC3-42AE-98B0-B232C585DF5C}"/>
    <cellStyle name="Millares 19 6 6" xfId="3898" xr:uid="{8CCD83C7-FC3B-4BC2-BF69-3E523B7F1C61}"/>
    <cellStyle name="Millares 19 6 7" xfId="4536" xr:uid="{1A21EDEB-C798-4A7E-AA1F-A5F332AE32FD}"/>
    <cellStyle name="Millares 19 6 8" xfId="5174" xr:uid="{2B4E6A69-B402-4155-A830-F1B42078A4CE}"/>
    <cellStyle name="Millares 19 7" xfId="1269" xr:uid="{083685AC-3257-4562-91EB-9034DD761AE7}"/>
    <cellStyle name="Millares 19 7 2" xfId="1951" xr:uid="{40DFF053-DD16-4F1A-80C4-FAAEE92B84A9}"/>
    <cellStyle name="Millares 19 7 3" xfId="2591" xr:uid="{5438FBA5-E409-46C8-9236-39AF6B747F4B}"/>
    <cellStyle name="Millares 19 7 4" xfId="3238" xr:uid="{0B0FB15E-2BD3-4007-8008-2507B7CFE3CB}"/>
    <cellStyle name="Millares 19 7 5" xfId="3893" xr:uid="{F250922A-B2DD-41BB-838D-F0F98B8E46E3}"/>
    <cellStyle name="Millares 19 7 6" xfId="4531" xr:uid="{FD364E5C-3730-4880-84D4-00D8E45A267D}"/>
    <cellStyle name="Millares 19 7 7" xfId="5169" xr:uid="{F566574F-413A-4FB0-9F92-B9A83076BCE9}"/>
    <cellStyle name="Millares 19 8" xfId="1418" xr:uid="{B75B1005-CC32-4462-AAA4-C5414C7F0B74}"/>
    <cellStyle name="Millares 19 8 2" xfId="2092" xr:uid="{87B2265F-7DEE-4972-9A61-F8168C652EB3}"/>
    <cellStyle name="Millares 19 8 3" xfId="2735" xr:uid="{86AB0D4B-DA56-4F8C-82AC-544BD95AF4B1}"/>
    <cellStyle name="Millares 19 8 4" xfId="3383" xr:uid="{4A35E757-BB5A-49DE-ADB1-A2303BA96C21}"/>
    <cellStyle name="Millares 19 8 5" xfId="4037" xr:uid="{2AAB6226-B359-4317-A618-3CC8FEE1A2BD}"/>
    <cellStyle name="Millares 19 8 6" xfId="4676" xr:uid="{67C38CD2-62A5-4D6F-8EFD-52EA3F5187B1}"/>
    <cellStyle name="Millares 19 8 7" xfId="5320" xr:uid="{A9882623-9CA9-46F5-BB25-896DE6F23858}"/>
    <cellStyle name="Millares 19 9" xfId="1688" xr:uid="{A0DEECE5-6361-4957-A199-1BD13B94CC9D}"/>
    <cellStyle name="Millares 2" xfId="6" xr:uid="{00000000-0005-0000-0000-000007000000}"/>
    <cellStyle name="Millares 2 10" xfId="135" xr:uid="{E4A8B30C-2A7B-43E2-A115-F74989B318A6}"/>
    <cellStyle name="Millares 2 10 10" xfId="6680" xr:uid="{6E9259F6-2CF9-4B92-8BEE-469435A89FCA}"/>
    <cellStyle name="Millares 2 10 11" xfId="471" xr:uid="{4776F33D-7F48-4EFC-A7B4-E80197C32111}"/>
    <cellStyle name="Millares 2 10 2" xfId="2094" xr:uid="{D3E3CEE4-011D-45AB-82D3-2A833BE780AE}"/>
    <cellStyle name="Millares 2 10 2 2" xfId="5872" xr:uid="{1BC5ABC5-944C-4CC3-91EA-2591B7AB7510}"/>
    <cellStyle name="Millares 2 10 2 3" xfId="6941" xr:uid="{11EC1420-0BFF-4B1A-841A-324F9FEED6B5}"/>
    <cellStyle name="Millares 2 10 3" xfId="2737" xr:uid="{80BCDF7B-200E-4145-844B-024CC79120AA}"/>
    <cellStyle name="Millares 2 10 3 2" xfId="6156" xr:uid="{1EF2F162-E876-4696-A3BE-5860761B1BCE}"/>
    <cellStyle name="Millares 2 10 3 3" xfId="7203" xr:uid="{13A34253-4E12-45C4-87FB-43F09B86099D}"/>
    <cellStyle name="Millares 2 10 4" xfId="3385" xr:uid="{6601FC01-9DC3-4450-823B-DCF6CE70BB19}"/>
    <cellStyle name="Millares 2 10 4 2" xfId="6418" xr:uid="{B1866648-9AFB-476D-9A7E-0CBEEFFF0D7B}"/>
    <cellStyle name="Millares 2 10 4 3" xfId="7465" xr:uid="{1A17E6C7-AB2C-4EC7-A528-FC8F9CF28588}"/>
    <cellStyle name="Millares 2 10 5" xfId="4039" xr:uid="{3BF7AFA2-48CF-4D4D-A4A8-A47D367AFA9B}"/>
    <cellStyle name="Millares 2 10 6" xfId="4678" xr:uid="{27203BFE-1F28-465E-AB29-9376C5BAE792}"/>
    <cellStyle name="Millares 2 10 7" xfId="5322" xr:uid="{CB4DFF27-B2BF-4DFD-88F7-3516E95B1B8D}"/>
    <cellStyle name="Millares 2 10 8" xfId="1420" xr:uid="{255AE1CC-0730-4C4F-AD61-C8F139822096}"/>
    <cellStyle name="Millares 2 10 9" xfId="5611" xr:uid="{658B1548-E35A-485E-8E65-CDF84C16B64E}"/>
    <cellStyle name="Millares 2 11" xfId="446" xr:uid="{9CD84A4A-ACE1-468B-A39B-E02F414F31AA}"/>
    <cellStyle name="Millares 2 11 2" xfId="6133" xr:uid="{F46298F2-1B08-48DF-8A0C-5F3A7B3769AF}"/>
    <cellStyle name="Millares 2 11 3" xfId="859" xr:uid="{6C41D726-0063-4C9E-8C78-78ECAD3D807D}"/>
    <cellStyle name="Millares 2 12" xfId="5543" xr:uid="{A94D4672-3964-465C-8879-2CFB0CFCED10}"/>
    <cellStyle name="Millares 2 13" xfId="5579" xr:uid="{7CADFECB-CF5B-43FD-8D1F-3D4A55ADD516}"/>
    <cellStyle name="Millares 2 14" xfId="5603" xr:uid="{ECFAE057-C0D6-49C3-869C-41B29C324F64}"/>
    <cellStyle name="Millares 2 2" xfId="85" xr:uid="{00000000-0005-0000-0000-000008000000}"/>
    <cellStyle name="Millares 2 2 2" xfId="195" xr:uid="{DA84FCC9-0EB8-45A9-B289-0C397B03C0B7}"/>
    <cellStyle name="Millares 2 2 2 10" xfId="6717" xr:uid="{42D83EEF-2A1D-482E-8685-D73CD5DE27FF}"/>
    <cellStyle name="Millares 2 2 2 11" xfId="508" xr:uid="{AC566FEC-6868-4E6B-90F5-EEAE3CF72011}"/>
    <cellStyle name="Millares 2 2 2 2" xfId="233" xr:uid="{CE2F9FA3-6F60-45A8-8FF8-5751B2066ABD}"/>
    <cellStyle name="Millares 2 2 2 2 2" xfId="372" xr:uid="{E81B6BDD-F65B-4CC8-B420-A66FA589FB1B}"/>
    <cellStyle name="Millares 2 2 2 2 2 2" xfId="6062" xr:uid="{4B971194-3D40-4ADA-84FF-25A3563C204E}"/>
    <cellStyle name="Millares 2 2 2 2 2 2 2" xfId="7131" xr:uid="{17D5A28C-181F-4890-AD13-C22F36D27715}"/>
    <cellStyle name="Millares 2 2 2 2 2 3" xfId="6346" xr:uid="{19D270E2-2CB5-4F00-9F9B-7F040616712F}"/>
    <cellStyle name="Millares 2 2 2 2 2 3 2" xfId="7393" xr:uid="{D9F07EEB-2397-45A8-8AB7-BE0586289CB3}"/>
    <cellStyle name="Millares 2 2 2 2 2 4" xfId="6608" xr:uid="{4F506102-2A12-4236-9B4D-439CD164CFD4}"/>
    <cellStyle name="Millares 2 2 2 2 2 4 2" xfId="7655" xr:uid="{2B64AD06-08BF-4650-A228-AF8B07233E1B}"/>
    <cellStyle name="Millares 2 2 2 2 2 5" xfId="5801" xr:uid="{1C65B2D2-84D1-445E-AF32-E40A15F40964}"/>
    <cellStyle name="Millares 2 2 2 2 2 6" xfId="6870" xr:uid="{F29DEA08-3A1E-4F0A-AEA0-E731D596C59B}"/>
    <cellStyle name="Millares 2 2 2 2 2 7" xfId="661" xr:uid="{1D1217AE-0601-49FB-AB1F-CC3B481BE2AE}"/>
    <cellStyle name="Millares 2 2 2 2 3" xfId="1727" xr:uid="{2A04DD17-7C00-4B87-BAFA-22C8EE838BF7}"/>
    <cellStyle name="Millares 2 2 2 2 3 2" xfId="5946" xr:uid="{81838373-3A37-4E0E-82B2-DCCCA2CDF880}"/>
    <cellStyle name="Millares 2 2 2 2 3 3" xfId="7015" xr:uid="{AC45B503-FB0A-45FA-86DF-68144B37CF64}"/>
    <cellStyle name="Millares 2 2 2 2 4" xfId="6230" xr:uid="{7598802F-6ECD-4B80-B155-5581F7A68B64}"/>
    <cellStyle name="Millares 2 2 2 2 4 2" xfId="7277" xr:uid="{E4D38CC1-58E9-46FC-AA28-08EC018CCE64}"/>
    <cellStyle name="Millares 2 2 2 2 5" xfId="6492" xr:uid="{CB2285E9-3837-4836-84F6-FDF2BF1BFA43}"/>
    <cellStyle name="Millares 2 2 2 2 5 2" xfId="7539" xr:uid="{F31865D4-AD95-4F3F-A7E1-EA49ACCD57D6}"/>
    <cellStyle name="Millares 2 2 2 2 6" xfId="5685" xr:uid="{695F900F-B2E8-4505-8820-E4032E0B525F}"/>
    <cellStyle name="Millares 2 2 2 2 7" xfId="6754" xr:uid="{36C37F9D-8EFD-430E-A044-30EF3C600086}"/>
    <cellStyle name="Millares 2 2 2 2 8" xfId="545" xr:uid="{42DBDE8F-485A-4112-9018-20CF01289514}"/>
    <cellStyle name="Millares 2 2 2 3" xfId="335" xr:uid="{A94083CC-A966-476E-A0DA-96CA46B5A68B}"/>
    <cellStyle name="Millares 2 2 2 3 2" xfId="2367" xr:uid="{2DC360A0-EFAA-4AE7-A37F-E63DCAE0C4E6}"/>
    <cellStyle name="Millares 2 2 2 3 2 2" xfId="6025" xr:uid="{0D3D5319-0CB6-4B3F-9D05-4018DAF3C6A1}"/>
    <cellStyle name="Millares 2 2 2 3 2 3" xfId="7094" xr:uid="{AE8BD03A-E548-4676-B477-C1A5B9903E48}"/>
    <cellStyle name="Millares 2 2 2 3 3" xfId="6309" xr:uid="{DD34218F-33F9-4869-B057-7E0A6708C141}"/>
    <cellStyle name="Millares 2 2 2 3 3 2" xfId="7356" xr:uid="{B0251F81-2318-43A9-9E20-76E7E68FB63A}"/>
    <cellStyle name="Millares 2 2 2 3 4" xfId="6571" xr:uid="{F04F0309-277C-4C04-B5B7-6EEC255CCCB9}"/>
    <cellStyle name="Millares 2 2 2 3 4 2" xfId="7618" xr:uid="{4D5E422F-0571-49F9-A778-162C4BCE7FD0}"/>
    <cellStyle name="Millares 2 2 2 3 5" xfId="5764" xr:uid="{34FF9BEA-F035-49A0-AE1D-55C1EEA6142A}"/>
    <cellStyle name="Millares 2 2 2 3 6" xfId="6833" xr:uid="{BC43A502-31E6-42E5-A169-9D33A802843E}"/>
    <cellStyle name="Millares 2 2 2 3 7" xfId="624" xr:uid="{9CDB5BDD-5C30-41F8-82E5-FD792F58C35D}"/>
    <cellStyle name="Millares 2 2 2 4" xfId="3014" xr:uid="{888921C4-5E7F-443B-A65A-7BD4E56A1576}"/>
    <cellStyle name="Millares 2 2 2 4 2" xfId="5909" xr:uid="{D0BD8481-B045-4613-805B-0FF14CE768A8}"/>
    <cellStyle name="Millares 2 2 2 4 3" xfId="6978" xr:uid="{3DA9410E-ACD5-4425-8161-28E6E52F0FE8}"/>
    <cellStyle name="Millares 2 2 2 5" xfId="3669" xr:uid="{99257889-B603-4E13-A0AE-DB1BFC950867}"/>
    <cellStyle name="Millares 2 2 2 5 2" xfId="6193" xr:uid="{7032EC8E-9832-4DB0-B7A4-169D9458B8AE}"/>
    <cellStyle name="Millares 2 2 2 5 3" xfId="7240" xr:uid="{75036E53-8B77-409A-B088-6DBBADDD6946}"/>
    <cellStyle name="Millares 2 2 2 6" xfId="4307" xr:uid="{9FF6CFA8-3007-4841-9D64-B4A500934EFB}"/>
    <cellStyle name="Millares 2 2 2 6 2" xfId="6455" xr:uid="{AEAF88F0-C10A-4B6B-A4E4-064EB8F6B95E}"/>
    <cellStyle name="Millares 2 2 2 6 3" xfId="7502" xr:uid="{873B201B-0B16-4AE2-9303-FFB6A7206B04}"/>
    <cellStyle name="Millares 2 2 2 7" xfId="4945" xr:uid="{8A5BAA08-4166-4E8B-9022-9A9B3532596F}"/>
    <cellStyle name="Millares 2 2 2 8" xfId="1024" xr:uid="{6C3070D0-592C-4529-8B83-AFECB9465F38}"/>
    <cellStyle name="Millares 2 2 2 9" xfId="5648" xr:uid="{D3EF95D4-368D-46EE-AD71-39865E23C6F1}"/>
    <cellStyle name="Millares 2 2 3" xfId="258" xr:uid="{B0A4DE3B-6827-4611-A3DE-C35BFAD88376}"/>
    <cellStyle name="Millares 2 2 3 2" xfId="1770" xr:uid="{02F54D8B-CEDA-4E16-8602-395266FF9C56}"/>
    <cellStyle name="Millares 2 2 3 3" xfId="2410" xr:uid="{8DDD5F23-BDA4-4FD8-9AB2-2F155211500D}"/>
    <cellStyle name="Millares 2 2 3 4" xfId="3057" xr:uid="{65C059B0-1459-45A6-9AD3-59420CA09933}"/>
    <cellStyle name="Millares 2 2 3 5" xfId="3712" xr:uid="{0FC4BCB3-0285-4E08-ADB9-3E17DFB8ED0E}"/>
    <cellStyle name="Millares 2 2 3 6" xfId="4350" xr:uid="{89A3B069-A55E-4F12-A081-5B286F7A595E}"/>
    <cellStyle name="Millares 2 2 3 7" xfId="4988" xr:uid="{F626AC56-7017-49DD-B1A6-064E0B3F4E89}"/>
    <cellStyle name="Millares 2 2 3 8" xfId="1069" xr:uid="{CD23A3A0-F65E-4ED4-9825-20D357E883F3}"/>
    <cellStyle name="Millares 2 2 4" xfId="215" xr:uid="{D0A2BEB5-9C78-47D9-9AC6-68445655EACE}"/>
    <cellStyle name="Millares 2 2 4 10" xfId="6736" xr:uid="{8B30F6E0-65F9-4706-A419-05238A98D1F0}"/>
    <cellStyle name="Millares 2 2 4 11" xfId="527" xr:uid="{30EC666F-BA80-42C4-BCE6-C892FE92CDBD}"/>
    <cellStyle name="Millares 2 2 4 2" xfId="354" xr:uid="{023E28AB-C2BB-4590-AB7F-A84F3FE74720}"/>
    <cellStyle name="Millares 2 2 4 2 2" xfId="1958" xr:uid="{46561261-B491-4642-8A03-E3351E18CFFE}"/>
    <cellStyle name="Millares 2 2 4 2 2 2" xfId="6044" xr:uid="{4C9DE4DD-E832-4580-9566-BEB67221C819}"/>
    <cellStyle name="Millares 2 2 4 2 2 3" xfId="7113" xr:uid="{6740CB71-7497-4479-8938-0517734A5CFE}"/>
    <cellStyle name="Millares 2 2 4 2 3" xfId="6328" xr:uid="{2D913A79-29DF-414E-A218-29F1DA5DD234}"/>
    <cellStyle name="Millares 2 2 4 2 3 2" xfId="7375" xr:uid="{A45DC2EC-18E9-433D-8FB6-90EEAAE3BE9C}"/>
    <cellStyle name="Millares 2 2 4 2 4" xfId="6590" xr:uid="{930AB80D-B997-43C3-A5F0-CF60D188D280}"/>
    <cellStyle name="Millares 2 2 4 2 4 2" xfId="7637" xr:uid="{5BB0E06F-7546-4557-A788-9318CEA78781}"/>
    <cellStyle name="Millares 2 2 4 2 5" xfId="5783" xr:uid="{D7320930-4F23-49DF-8669-0A83A0E057EB}"/>
    <cellStyle name="Millares 2 2 4 2 6" xfId="6852" xr:uid="{D4C70FA4-2D65-46BF-B7BA-C2AF7FF2A26D}"/>
    <cellStyle name="Millares 2 2 4 2 7" xfId="643" xr:uid="{A9F6776D-6B79-4E87-B20C-8B2AB21635D0}"/>
    <cellStyle name="Millares 2 2 4 3" xfId="2598" xr:uid="{93AF14E6-8E18-4F39-975B-546CFEC2928D}"/>
    <cellStyle name="Millares 2 2 4 3 2" xfId="5928" xr:uid="{5870ED77-4F37-4D81-80E4-85B92235D851}"/>
    <cellStyle name="Millares 2 2 4 3 3" xfId="6997" xr:uid="{75C5CEE7-9B18-46C8-90E6-414E3249FA8C}"/>
    <cellStyle name="Millares 2 2 4 4" xfId="3245" xr:uid="{222D93F3-9A24-4924-BDCF-0B37A483D084}"/>
    <cellStyle name="Millares 2 2 4 4 2" xfId="6212" xr:uid="{A5547E34-0606-41A9-9C47-E5E7B55B84E9}"/>
    <cellStyle name="Millares 2 2 4 4 3" xfId="7259" xr:uid="{298BD118-2205-4F58-B3AA-F5297A2B5242}"/>
    <cellStyle name="Millares 2 2 4 5" xfId="3900" xr:uid="{295BE950-1DF7-4C0F-987C-9BA03ADFE3A9}"/>
    <cellStyle name="Millares 2 2 4 5 2" xfId="6474" xr:uid="{63C05F29-9CFA-4C86-A287-8C318606AF3C}"/>
    <cellStyle name="Millares 2 2 4 5 3" xfId="7521" xr:uid="{02B69C36-7A86-4810-A3A3-7494E28D5656}"/>
    <cellStyle name="Millares 2 2 4 6" xfId="4538" xr:uid="{56913CF2-0243-401A-9F44-C1413F259C04}"/>
    <cellStyle name="Millares 2 2 4 7" xfId="5176" xr:uid="{D4E19B46-E8CF-415B-98F3-4F91D2A9B054}"/>
    <cellStyle name="Millares 2 2 4 8" xfId="1276" xr:uid="{25542ECA-84E1-47D0-A0A7-C1F0747EBBAF}"/>
    <cellStyle name="Millares 2 2 4 9" xfId="5667" xr:uid="{E4594A25-696A-4EFC-A6D9-15429361BA86}"/>
    <cellStyle name="Millares 2 2 5" xfId="274" xr:uid="{B2784205-2694-4205-8184-D5318346B0DD}"/>
    <cellStyle name="Millares 2 2 5 10" xfId="568" xr:uid="{4223AEF8-0F82-4DD9-9941-C6E5B96904CF}"/>
    <cellStyle name="Millares 2 2 5 2" xfId="395" xr:uid="{64B44ECA-99B2-47AA-A828-56C1956F0DED}"/>
    <cellStyle name="Millares 2 2 5 2 2" xfId="6085" xr:uid="{E24DE29A-7C93-4578-9D9F-E3A27A68413C}"/>
    <cellStyle name="Millares 2 2 5 2 2 2" xfId="7154" xr:uid="{C8F886ED-F321-466D-B2F0-DF7B372A0CFA}"/>
    <cellStyle name="Millares 2 2 5 2 3" xfId="6369" xr:uid="{36EB9825-CC56-4BD4-B4BB-2AC8A7E04F87}"/>
    <cellStyle name="Millares 2 2 5 2 3 2" xfId="7416" xr:uid="{E2B1B75B-B74C-4C5D-8985-C3B927AEE2E9}"/>
    <cellStyle name="Millares 2 2 5 2 4" xfId="6631" xr:uid="{FD488CDD-654B-4FA3-B838-72594CAF16B4}"/>
    <cellStyle name="Millares 2 2 5 2 4 2" xfId="7678" xr:uid="{7C77AF60-198E-436E-AED4-2452B5ADC4EB}"/>
    <cellStyle name="Millares 2 2 5 2 5" xfId="5824" xr:uid="{408BDC3B-8DAD-4FAD-B478-6539E37234AC}"/>
    <cellStyle name="Millares 2 2 5 2 6" xfId="6893" xr:uid="{41DF68AC-21BC-4797-86D5-DC596BF782C9}"/>
    <cellStyle name="Millares 2 2 5 2 7" xfId="684" xr:uid="{E01A7F52-809B-4D98-B81E-0A7AAA242D9D}"/>
    <cellStyle name="Millares 2 2 5 3" xfId="2697" xr:uid="{3C05F243-57EA-41ED-AB64-B89C44F603AC}"/>
    <cellStyle name="Millares 2 2 5 3 2" xfId="5969" xr:uid="{6D8D0DFD-912C-4E52-9304-BBAC7282222D}"/>
    <cellStyle name="Millares 2 2 5 3 3" xfId="7038" xr:uid="{0192FE7A-F9D4-4F18-89A0-C7F82D13E63D}"/>
    <cellStyle name="Millares 2 2 5 4" xfId="3345" xr:uid="{64C1563F-4672-4B19-8A44-32F917C148EA}"/>
    <cellStyle name="Millares 2 2 5 4 2" xfId="6253" xr:uid="{1C6F1E69-1BF1-41C1-9286-176ACDFD4026}"/>
    <cellStyle name="Millares 2 2 5 4 3" xfId="7300" xr:uid="{9E0347CB-878D-43FB-9F6D-6B565B185B15}"/>
    <cellStyle name="Millares 2 2 5 5" xfId="3999" xr:uid="{7F7C7D2B-65C6-4A25-8AE6-29810B2DE6F0}"/>
    <cellStyle name="Millares 2 2 5 5 2" xfId="6515" xr:uid="{1662966B-740F-47C9-B16A-E9E87C2EDF29}"/>
    <cellStyle name="Millares 2 2 5 5 3" xfId="7562" xr:uid="{77318DFB-76DD-45E3-A145-A79CA8EB919A}"/>
    <cellStyle name="Millares 2 2 5 6" xfId="4638" xr:uid="{B3B54BA6-6862-4E6B-BD63-0FE2FCA9A14F}"/>
    <cellStyle name="Millares 2 2 5 7" xfId="5280" xr:uid="{E6135A11-0D00-40CD-97FF-B5FE219B3224}"/>
    <cellStyle name="Millares 2 2 5 8" xfId="5708" xr:uid="{2FC9B300-D721-4566-9364-76703EFB0CB5}"/>
    <cellStyle name="Millares 2 2 5 9" xfId="6777" xr:uid="{00489BD2-60F8-4FC2-B40D-69888031B2F8}"/>
    <cellStyle name="Millares 2 2 6" xfId="309" xr:uid="{5B33EFA6-77E9-43F6-BEE8-7C3F8166075A}"/>
    <cellStyle name="Millares 2 2 6 2" xfId="425" xr:uid="{8BF2ECC7-B60F-43D8-A8DF-94B64DE64AB9}"/>
    <cellStyle name="Millares 2 2 6 2 2" xfId="6115" xr:uid="{3C9F6912-53B6-4A5F-A033-86DBBED76EF2}"/>
    <cellStyle name="Millares 2 2 6 2 2 2" xfId="7184" xr:uid="{44AB6FB6-E70C-4F47-9035-2A284D9C9C5A}"/>
    <cellStyle name="Millares 2 2 6 2 3" xfId="6399" xr:uid="{12A3D1D8-445D-41B5-86FA-F01FE8A98CB2}"/>
    <cellStyle name="Millares 2 2 6 2 3 2" xfId="7446" xr:uid="{8541DB81-DEC7-4454-820C-0BEABEFEFF2B}"/>
    <cellStyle name="Millares 2 2 6 2 4" xfId="6661" xr:uid="{C8501784-B2FA-4F89-AEF5-CB58DFE29463}"/>
    <cellStyle name="Millares 2 2 6 2 4 2" xfId="7708" xr:uid="{41E77444-2E13-456B-8AF1-9FACAF69E600}"/>
    <cellStyle name="Millares 2 2 6 2 5" xfId="5854" xr:uid="{53F1988E-2CAB-4056-BEE2-DEB6E2355BAC}"/>
    <cellStyle name="Millares 2 2 6 2 6" xfId="6923" xr:uid="{B2A98AE1-D3F5-439D-B4E1-C10B97901157}"/>
    <cellStyle name="Millares 2 2 6 2 7" xfId="714" xr:uid="{8CD31BA4-F317-41BA-ADF9-DB23F0D8FB22}"/>
    <cellStyle name="Millares 2 2 6 3" xfId="1383" xr:uid="{E05F81B5-B3EB-4C7A-BD34-CDB8729C3244}"/>
    <cellStyle name="Millares 2 2 6 3 2" xfId="5999" xr:uid="{E6A15F6E-403D-4429-968B-F2223990F7B0}"/>
    <cellStyle name="Millares 2 2 6 3 3" xfId="7068" xr:uid="{164871D9-B4C5-4C27-A7CC-23A6F67B8A26}"/>
    <cellStyle name="Millares 2 2 6 4" xfId="6283" xr:uid="{2FFDA339-3A11-47B8-B495-89CA3ADB6516}"/>
    <cellStyle name="Millares 2 2 6 4 2" xfId="7330" xr:uid="{DCEE7BF0-3A5A-4C51-862C-77E211F3798D}"/>
    <cellStyle name="Millares 2 2 6 5" xfId="6545" xr:uid="{4DA019F1-5211-4A20-BC60-54E3A2F6F56E}"/>
    <cellStyle name="Millares 2 2 6 5 2" xfId="7592" xr:uid="{898091BA-929A-4488-A716-1565ABF987C1}"/>
    <cellStyle name="Millares 2 2 6 6" xfId="5738" xr:uid="{60F528D0-8744-464B-88DE-FC59FD37DC31}"/>
    <cellStyle name="Millares 2 2 6 7" xfId="6807" xr:uid="{C8A0D88F-2AEA-4A71-B3F2-E53352C0DEA8}"/>
    <cellStyle name="Millares 2 2 6 8" xfId="598" xr:uid="{1045C0F3-8621-426A-ABD1-746307302BFD}"/>
    <cellStyle name="Millares 2 2 7" xfId="155" xr:uid="{5A0CCA11-BB74-465E-985C-3CA8A87B8912}"/>
    <cellStyle name="Millares 2 2 7 10" xfId="6699" xr:uid="{D592DA26-6B51-428A-AB10-CF05EA78A851}"/>
    <cellStyle name="Millares 2 2 7 11" xfId="490" xr:uid="{B7B4C58A-CD95-4772-BFC7-92AAA14B0823}"/>
    <cellStyle name="Millares 2 2 7 2" xfId="2095" xr:uid="{8CDC8E98-D065-4376-8373-A7992AD4125D}"/>
    <cellStyle name="Millares 2 2 7 2 2" xfId="5891" xr:uid="{43661AB4-6CA0-4E8B-AC8C-3743E906BF62}"/>
    <cellStyle name="Millares 2 2 7 2 3" xfId="6960" xr:uid="{50F35DD4-AFB8-40A6-BE33-3D65D1D37C55}"/>
    <cellStyle name="Millares 2 2 7 3" xfId="2738" xr:uid="{8835927A-9C6C-4E14-B9CC-C63B08311646}"/>
    <cellStyle name="Millares 2 2 7 3 2" xfId="6175" xr:uid="{9595FC28-E675-4D4E-8FCB-3DA8DAAB4020}"/>
    <cellStyle name="Millares 2 2 7 3 3" xfId="7222" xr:uid="{ACEB4E32-69F8-4BD5-A0AC-EC9766C553B2}"/>
    <cellStyle name="Millares 2 2 7 4" xfId="3386" xr:uid="{3938210C-DDB3-4103-A08A-8AF62BDC4B2C}"/>
    <cellStyle name="Millares 2 2 7 4 2" xfId="6437" xr:uid="{0A6DFDAE-B83F-4DC4-9EFD-724C502A2999}"/>
    <cellStyle name="Millares 2 2 7 4 3" xfId="7484" xr:uid="{D687E637-96D9-4C55-9498-D9CC97D0A2DE}"/>
    <cellStyle name="Millares 2 2 7 5" xfId="4040" xr:uid="{6DE68E83-E6F2-4113-8592-E0444C4E13D4}"/>
    <cellStyle name="Millares 2 2 7 6" xfId="4679" xr:uid="{6C5127D6-D7A0-46D4-9807-BED0811A4A87}"/>
    <cellStyle name="Millares 2 2 7 7" xfId="5323" xr:uid="{05722057-4A4A-448D-B5CE-A47A911A7CB7}"/>
    <cellStyle name="Millares 2 2 7 8" xfId="1421" xr:uid="{482FCBE2-E95D-4283-824F-1F4C37960FC5}"/>
    <cellStyle name="Millares 2 2 7 9" xfId="5630" xr:uid="{1A1C25DD-4146-4730-90E7-25A143DE01A8}"/>
    <cellStyle name="Millares 2 2 8" xfId="142" xr:uid="{DC56E242-37F5-4C45-92D5-0102C445034C}"/>
    <cellStyle name="Millares 2 2 8 2" xfId="860" xr:uid="{58761A36-2C3D-4AD5-9CB2-39A0A3663D57}"/>
    <cellStyle name="Millares 2 2 8 2 2" xfId="5879" xr:uid="{15C1B413-7E6A-403F-9196-FE4707D6541D}"/>
    <cellStyle name="Millares 2 2 8 2 3" xfId="6948" xr:uid="{FB445AC4-C6F3-4F05-A59C-03D06388F436}"/>
    <cellStyle name="Millares 2 2 8 3" xfId="6163" xr:uid="{AB17639C-0830-4C93-B148-F0196487ABFC}"/>
    <cellStyle name="Millares 2 2 8 3 2" xfId="7210" xr:uid="{0CA2F3A1-DCB9-4016-973D-6A708F444944}"/>
    <cellStyle name="Millares 2 2 8 4" xfId="6425" xr:uid="{A09E6AFB-4B50-4A08-8DC8-C63E83DE5DFD}"/>
    <cellStyle name="Millares 2 2 8 4 2" xfId="7472" xr:uid="{054725BE-4EDA-4037-A06F-A05ECDC8F50D}"/>
    <cellStyle name="Millares 2 2 8 5" xfId="5618" xr:uid="{2728E536-47FD-4FD5-B518-7A1D866DE9AB}"/>
    <cellStyle name="Millares 2 2 8 6" xfId="6687" xr:uid="{DE5BE003-DE90-4789-80BA-C99C1A9FE74E}"/>
    <cellStyle name="Millares 2 2 8 7" xfId="478" xr:uid="{382C5814-9CA0-44CA-8073-1C916E53251A}"/>
    <cellStyle name="Millares 2 2 9" xfId="5580" xr:uid="{48379AEE-5613-41C5-AE70-6D2582F46D45}"/>
    <cellStyle name="Millares 2 3" xfId="167" xr:uid="{7DA61415-4206-4EE5-819E-5997134C0445}"/>
    <cellStyle name="Millares 2 3 10" xfId="4944" xr:uid="{977A34BF-95B7-414E-B715-CDA4DEDB8C77}"/>
    <cellStyle name="Millares 2 3 11" xfId="1023" xr:uid="{DA6A9D34-734C-4017-B071-0B194B233FC0}"/>
    <cellStyle name="Millares 2 3 2" xfId="1277" xr:uid="{6872BE4D-79D8-4559-AAC3-F5D1FD490AC7}"/>
    <cellStyle name="Millares 2 3 2 2" xfId="1959" xr:uid="{AD3C7137-D0CA-473D-9E78-37D0E6799ECC}"/>
    <cellStyle name="Millares 2 3 2 3" xfId="2599" xr:uid="{5BD3CB8E-0FB9-4FED-86FF-FDEA2E04C326}"/>
    <cellStyle name="Millares 2 3 2 4" xfId="3246" xr:uid="{2210B453-6D15-4BCD-9EFD-D66366937576}"/>
    <cellStyle name="Millares 2 3 2 5" xfId="3901" xr:uid="{C76E88A1-5B10-4523-A0A2-C0DBA6D1A861}"/>
    <cellStyle name="Millares 2 3 2 6" xfId="4539" xr:uid="{8D2BFF96-BFCF-484C-BF40-5DD31FC4C34B}"/>
    <cellStyle name="Millares 2 3 2 7" xfId="5177" xr:uid="{BF7CC9E0-C95D-435B-98BF-190BABD73D37}"/>
    <cellStyle name="Millares 2 3 3" xfId="1384" xr:uid="{BEA7A7F0-561D-4582-B041-15C0EBDB5EA6}"/>
    <cellStyle name="Millares 2 3 3 2" xfId="2062" xr:uid="{B8564596-56AF-45BA-801D-F7A837A0FEC8}"/>
    <cellStyle name="Millares 2 3 3 3" xfId="2705" xr:uid="{84D950C0-68FA-4E44-9D57-BF5C1A0DDF7C}"/>
    <cellStyle name="Millares 2 3 3 4" xfId="3353" xr:uid="{693F6C66-A0AC-4C42-A4C6-23724BA38107}"/>
    <cellStyle name="Millares 2 3 3 5" xfId="4007" xr:uid="{9030DC03-2FAE-4BD1-9270-E3656F406941}"/>
    <cellStyle name="Millares 2 3 3 6" xfId="4646" xr:uid="{B78FBEFF-EFAA-46C1-901F-004C967343B9}"/>
    <cellStyle name="Millares 2 3 3 7" xfId="5290" xr:uid="{9550587A-91A2-48FE-91A1-282A6D852F4A}"/>
    <cellStyle name="Millares 2 3 4" xfId="1507" xr:uid="{EA327092-248B-45F6-A8B9-F04B7BF31A5A}"/>
    <cellStyle name="Millares 2 3 4 2" xfId="2179" xr:uid="{F3557537-DEEA-4ECD-9917-273CE792AB7F}"/>
    <cellStyle name="Millares 2 3 4 3" xfId="2822" xr:uid="{F29DC4E9-A247-447F-9F06-36BC7D1B0830}"/>
    <cellStyle name="Millares 2 3 4 4" xfId="3470" xr:uid="{27A84719-E599-43E9-9AED-F2ED257FC651}"/>
    <cellStyle name="Millares 2 3 4 5" xfId="4124" xr:uid="{949079C0-78FF-44D2-AA43-464AB4E8C870}"/>
    <cellStyle name="Millares 2 3 4 6" xfId="4763" xr:uid="{A61C53C1-3092-4EBD-82DE-43B76903B91E}"/>
    <cellStyle name="Millares 2 3 4 7" xfId="5407" xr:uid="{ECB503B2-A2C9-44E6-A718-DBB69B734AEF}"/>
    <cellStyle name="Millares 2 3 5" xfId="1726" xr:uid="{98FAE9F8-3CA3-491E-827E-9DA9B8CAC00C}"/>
    <cellStyle name="Millares 2 3 6" xfId="2366" xr:uid="{FA3B05FA-FCCD-4478-B6BF-EAA7A10B5121}"/>
    <cellStyle name="Millares 2 3 7" xfId="3013" xr:uid="{AE298E31-A4E7-4DA6-B914-A92CFAFC85D1}"/>
    <cellStyle name="Millares 2 3 8" xfId="3668" xr:uid="{438EDD85-85F6-4E8E-9BF8-93F8A8631794}"/>
    <cellStyle name="Millares 2 3 9" xfId="4306" xr:uid="{C28C4871-24CF-4E8D-9A14-0A14E7EDF45C}"/>
    <cellStyle name="Millares 2 4" xfId="188" xr:uid="{7CA0245C-6925-4C9A-BB42-AB18FE031C96}"/>
    <cellStyle name="Millares 2 4 10" xfId="1068" xr:uid="{BE9A11EC-E4B8-4439-A3AE-D0E14FEEB0FA}"/>
    <cellStyle name="Millares 2 4 11" xfId="5641" xr:uid="{E094242F-D4B6-42C5-8244-4EC24F6A765D}"/>
    <cellStyle name="Millares 2 4 12" xfId="6710" xr:uid="{6A67A0E1-1F19-4706-A14E-3D46525F5157}"/>
    <cellStyle name="Millares 2 4 13" xfId="501" xr:uid="{1B074EBC-6563-43DA-B89B-49EB91EB2EA2}"/>
    <cellStyle name="Millares 2 4 2" xfId="226" xr:uid="{837F6A51-4445-4E21-A6FB-E6768B52D3C5}"/>
    <cellStyle name="Millares 2 4 2 10" xfId="6747" xr:uid="{186842A9-9EF0-404C-947C-64EBABE70730}"/>
    <cellStyle name="Millares 2 4 2 11" xfId="538" xr:uid="{A3EE3E30-5B82-4FCB-AE07-1F4DF6AC253D}"/>
    <cellStyle name="Millares 2 4 2 2" xfId="365" xr:uid="{63BB151F-2AB9-4069-89E0-C6A42EB1E60A}"/>
    <cellStyle name="Millares 2 4 2 2 2" xfId="1960" xr:uid="{326700F0-2602-4218-9068-D9F52E0E91E9}"/>
    <cellStyle name="Millares 2 4 2 2 2 2" xfId="6055" xr:uid="{42880AC1-DC53-4699-88FD-5A2E1A584B97}"/>
    <cellStyle name="Millares 2 4 2 2 2 3" xfId="7124" xr:uid="{D6FA472A-C7A8-46C6-9FE4-205DAF29E849}"/>
    <cellStyle name="Millares 2 4 2 2 3" xfId="6339" xr:uid="{5492C368-F436-443F-B1FC-8C2A6A0FA571}"/>
    <cellStyle name="Millares 2 4 2 2 3 2" xfId="7386" xr:uid="{F6B69686-DC10-430B-BEBE-3673ABA54107}"/>
    <cellStyle name="Millares 2 4 2 2 4" xfId="6601" xr:uid="{3D6C2972-6F93-46A4-A830-2F52B7CF6CD2}"/>
    <cellStyle name="Millares 2 4 2 2 4 2" xfId="7648" xr:uid="{3B32080C-5CBD-47EF-BDE6-C15949D3EBD6}"/>
    <cellStyle name="Millares 2 4 2 2 5" xfId="5794" xr:uid="{D062FB22-C343-4C96-87DE-77141745CEFF}"/>
    <cellStyle name="Millares 2 4 2 2 6" xfId="6863" xr:uid="{87B1F366-1286-4EA4-A10E-7A83F36297A4}"/>
    <cellStyle name="Millares 2 4 2 2 7" xfId="654" xr:uid="{B379051C-CC9B-4D77-B4CD-75E3A3F0958C}"/>
    <cellStyle name="Millares 2 4 2 3" xfId="2600" xr:uid="{D9BDC498-B74D-4830-A074-53C93CC86790}"/>
    <cellStyle name="Millares 2 4 2 3 2" xfId="5939" xr:uid="{BA20CC6C-4393-41DF-8E5D-C222D3D84459}"/>
    <cellStyle name="Millares 2 4 2 3 3" xfId="7008" xr:uid="{C6938E68-53A0-47F2-ACD9-9F0A126D4D5C}"/>
    <cellStyle name="Millares 2 4 2 4" xfId="3247" xr:uid="{40A12657-AF4B-49C2-9CC4-5C2B4D40676F}"/>
    <cellStyle name="Millares 2 4 2 4 2" xfId="6223" xr:uid="{D9DBA9E4-A593-4400-8F53-1B17CF227651}"/>
    <cellStyle name="Millares 2 4 2 4 3" xfId="7270" xr:uid="{F3E83CC9-3FE0-485C-B3F3-0AE7804D0CC1}"/>
    <cellStyle name="Millares 2 4 2 5" xfId="3902" xr:uid="{937B730B-C096-4E03-A38A-B0F89E059635}"/>
    <cellStyle name="Millares 2 4 2 5 2" xfId="6485" xr:uid="{7EF7EA1A-9DAF-45CF-A3EE-71D8CE14757C}"/>
    <cellStyle name="Millares 2 4 2 5 3" xfId="7532" xr:uid="{DD58FA26-714D-48F9-9D57-95AD71C0C6BA}"/>
    <cellStyle name="Millares 2 4 2 6" xfId="4540" xr:uid="{6CA3D4FC-ACBA-49B5-A1E2-0D4D08E58883}"/>
    <cellStyle name="Millares 2 4 2 7" xfId="5178" xr:uid="{7490354C-7A25-4073-888B-8E4076C4DCD5}"/>
    <cellStyle name="Millares 2 4 2 8" xfId="1278" xr:uid="{24080E32-0A22-4D03-B09B-78F012AE3DB7}"/>
    <cellStyle name="Millares 2 4 2 9" xfId="5678" xr:uid="{5EF8F5BF-3004-48DB-BEC1-7025FA116F14}"/>
    <cellStyle name="Millares 2 4 3" xfId="328" xr:uid="{32172201-5074-4B9B-AB78-D707821E67A8}"/>
    <cellStyle name="Millares 2 4 3 10" xfId="6826" xr:uid="{D8013596-CBFB-4DE4-9345-BBA0DDCA7643}"/>
    <cellStyle name="Millares 2 4 3 11" xfId="617" xr:uid="{A3A73B6E-14A1-49FF-A276-98F8D0FFECDD}"/>
    <cellStyle name="Millares 2 4 3 2" xfId="2180" xr:uid="{E4DC9EB1-375D-45AE-966D-B69B3AF2C586}"/>
    <cellStyle name="Millares 2 4 3 2 2" xfId="6018" xr:uid="{46B5F304-6563-4E06-BD2F-FE70D48F7D99}"/>
    <cellStyle name="Millares 2 4 3 2 3" xfId="7087" xr:uid="{EB80207D-2BFE-4F1B-9418-16697A665C37}"/>
    <cellStyle name="Millares 2 4 3 3" xfId="2823" xr:uid="{7A0C0BEA-02F6-4F19-9D1D-CAC424C812F0}"/>
    <cellStyle name="Millares 2 4 3 3 2" xfId="6302" xr:uid="{D4B2311D-6966-490F-9A78-D1C2ED5E264E}"/>
    <cellStyle name="Millares 2 4 3 3 3" xfId="7349" xr:uid="{93FD23AB-35E0-4469-9D85-2B8A1E227EBD}"/>
    <cellStyle name="Millares 2 4 3 4" xfId="3471" xr:uid="{0D453866-B201-4BE5-866C-09FCF0542FED}"/>
    <cellStyle name="Millares 2 4 3 4 2" xfId="6564" xr:uid="{D957CC7C-BB41-4ED0-B174-8C14914E6D86}"/>
    <cellStyle name="Millares 2 4 3 4 3" xfId="7611" xr:uid="{221AED84-5E00-4C6F-9D2F-DEC3E23CF8B6}"/>
    <cellStyle name="Millares 2 4 3 5" xfId="4125" xr:uid="{FF034D1C-50EE-4398-A19C-294919716713}"/>
    <cellStyle name="Millares 2 4 3 6" xfId="4764" xr:uid="{85B4AE3B-DA78-48BE-BE29-29233D54015D}"/>
    <cellStyle name="Millares 2 4 3 7" xfId="5408" xr:uid="{DAB06EA8-5CA2-476E-8449-15B80D2DED73}"/>
    <cellStyle name="Millares 2 4 3 8" xfId="1508" xr:uid="{71D1FB81-CAF4-47E0-8E44-3F268FCC675D}"/>
    <cellStyle name="Millares 2 4 3 9" xfId="5757" xr:uid="{F3EA0412-1173-47BE-A6D0-029BD63F32A5}"/>
    <cellStyle name="Millares 2 4 4" xfId="1769" xr:uid="{67E076CC-9BD3-433C-999D-8E4F50EDE3C0}"/>
    <cellStyle name="Millares 2 4 4 2" xfId="5902" xr:uid="{116BD33A-3AC1-4D2A-8E36-ECAE980D227F}"/>
    <cellStyle name="Millares 2 4 4 3" xfId="6971" xr:uid="{4465B4FD-A005-4507-A7A0-44CC6C21A7D0}"/>
    <cellStyle name="Millares 2 4 5" xfId="2409" xr:uid="{7E16ACF8-1770-4D95-940E-E045979DD533}"/>
    <cellStyle name="Millares 2 4 5 2" xfId="6186" xr:uid="{A9A6869A-F637-4B73-AE54-8D28D2118BDD}"/>
    <cellStyle name="Millares 2 4 5 3" xfId="7233" xr:uid="{E8E7E62A-0248-439C-B622-023BB327BCE8}"/>
    <cellStyle name="Millares 2 4 6" xfId="3056" xr:uid="{6D5547AD-1FE5-4BA0-A75E-68444547BDFB}"/>
    <cellStyle name="Millares 2 4 6 2" xfId="6448" xr:uid="{79DAA35C-677E-4986-A2E0-C940044F9856}"/>
    <cellStyle name="Millares 2 4 6 3" xfId="7495" xr:uid="{0F67C576-D2D8-47E8-B503-8C4CAE942018}"/>
    <cellStyle name="Millares 2 4 7" xfId="3711" xr:uid="{FF616003-21A4-46AD-B81A-B0C12F0B8D2E}"/>
    <cellStyle name="Millares 2 4 8" xfId="4349" xr:uid="{CA23BDF3-B562-4797-AAE6-994027CDA608}"/>
    <cellStyle name="Millares 2 4 9" xfId="4987" xr:uid="{663CDD73-6D4A-4FC0-8491-2F1C8F58AB6C}"/>
    <cellStyle name="Millares 2 5" xfId="245" xr:uid="{20919F87-B28D-438C-A367-8265DDC28B52}"/>
    <cellStyle name="Millares 2 5 10" xfId="5696" xr:uid="{3DF1626C-D4FB-4C0E-BD7F-B86CE4523CB8}"/>
    <cellStyle name="Millares 2 5 11" xfId="6765" xr:uid="{77572973-B1A9-453A-B4AB-81A9B35FB7BF}"/>
    <cellStyle name="Millares 2 5 12" xfId="556" xr:uid="{7387B874-9A6E-4E9E-8116-11DB6B35E719}"/>
    <cellStyle name="Millares 2 5 2" xfId="383" xr:uid="{4E2A9815-2383-4B3A-A2A9-6B270CDFF7D3}"/>
    <cellStyle name="Millares 2 5 2 10" xfId="6881" xr:uid="{B8C514B0-93D2-4D01-8F48-12FEA69EF566}"/>
    <cellStyle name="Millares 2 5 2 11" xfId="672" xr:uid="{8C0E9313-8815-43CA-8528-390974AA3403}"/>
    <cellStyle name="Millares 2 5 2 2" xfId="2181" xr:uid="{0ABB75C1-8B2D-4C12-8D26-6E87FDF91051}"/>
    <cellStyle name="Millares 2 5 2 2 2" xfId="6073" xr:uid="{C49A679C-4764-4766-8BE4-3D0600BB65B7}"/>
    <cellStyle name="Millares 2 5 2 2 3" xfId="7142" xr:uid="{8AB985CD-BB01-4BCB-AD32-92F426767F23}"/>
    <cellStyle name="Millares 2 5 2 3" xfId="2824" xr:uid="{1FC0FBAD-63DF-463B-8D98-37B128F1914E}"/>
    <cellStyle name="Millares 2 5 2 3 2" xfId="6357" xr:uid="{36DB7CB9-B645-46EA-A3FD-76C14E953BAB}"/>
    <cellStyle name="Millares 2 5 2 3 3" xfId="7404" xr:uid="{817E92CD-5936-4D10-B9A6-3CB827FDF739}"/>
    <cellStyle name="Millares 2 5 2 4" xfId="3472" xr:uid="{0E7E4726-AA3D-463D-8F37-FB4E0682812A}"/>
    <cellStyle name="Millares 2 5 2 4 2" xfId="6619" xr:uid="{146B34D1-7F4A-4ADC-A228-A0A827E6F171}"/>
    <cellStyle name="Millares 2 5 2 4 3" xfId="7666" xr:uid="{4CD9426F-33CF-49FE-8872-33923CD32C90}"/>
    <cellStyle name="Millares 2 5 2 5" xfId="4126" xr:uid="{A8803900-A869-4A6A-B7FC-00A2937415AE}"/>
    <cellStyle name="Millares 2 5 2 6" xfId="4765" xr:uid="{A986FFC5-25D7-4013-AA1F-A0033AF422D2}"/>
    <cellStyle name="Millares 2 5 2 7" xfId="5409" xr:uid="{56FB0B34-F3DD-4613-B530-0D531F904A2C}"/>
    <cellStyle name="Millares 2 5 2 8" xfId="1509" xr:uid="{B997CE36-070A-4700-BC65-6BA7BA4BA317}"/>
    <cellStyle name="Millares 2 5 2 9" xfId="5812" xr:uid="{A1E5624A-4014-4492-B8B7-EF0C18E06AED}"/>
    <cellStyle name="Millares 2 5 3" xfId="1961" xr:uid="{0BDCAC3D-73D0-4DA0-95ED-8A0F38693B82}"/>
    <cellStyle name="Millares 2 5 3 2" xfId="5957" xr:uid="{D4ADF63A-68D8-4424-BDFF-178609DFFD0F}"/>
    <cellStyle name="Millares 2 5 3 3" xfId="7026" xr:uid="{163D1B45-E113-454D-BC16-5523CC17C402}"/>
    <cellStyle name="Millares 2 5 4" xfId="2601" xr:uid="{5ADE4EF2-AC55-4B13-B5DD-3B1756BA0E2A}"/>
    <cellStyle name="Millares 2 5 4 2" xfId="6241" xr:uid="{382D1A98-44D4-4F6B-977E-B40A7C8A6519}"/>
    <cellStyle name="Millares 2 5 4 3" xfId="7288" xr:uid="{2D400569-8653-4BAC-83CD-60E59417F968}"/>
    <cellStyle name="Millares 2 5 5" xfId="3248" xr:uid="{175AB370-B9B1-43A2-B804-33E1CF63ABBD}"/>
    <cellStyle name="Millares 2 5 5 2" xfId="6503" xr:uid="{321A1D27-F197-4AB1-B5A9-545E24E120ED}"/>
    <cellStyle name="Millares 2 5 5 3" xfId="7550" xr:uid="{29D8EEBB-17D4-492B-9DE0-C22BA465A494}"/>
    <cellStyle name="Millares 2 5 6" xfId="3903" xr:uid="{0084385D-8154-451E-9B80-D57E112C3A4A}"/>
    <cellStyle name="Millares 2 5 7" xfId="4541" xr:uid="{70FBA870-15C7-4247-BD13-164D13651D5E}"/>
    <cellStyle name="Millares 2 5 8" xfId="5179" xr:uid="{A6CA5010-C89B-4399-902A-08DE983B24E1}"/>
    <cellStyle name="Millares 2 5 9" xfId="1279" xr:uid="{C46C3012-5621-4636-8037-3DD0532C66A1}"/>
    <cellStyle name="Millares 2 6" xfId="209" xr:uid="{5E832BBB-F896-42AE-976A-CFD879FB5BD7}"/>
    <cellStyle name="Millares 2 6 10" xfId="5661" xr:uid="{8C3B6F61-A50A-4C5D-9D5E-A609ADF01666}"/>
    <cellStyle name="Millares 2 6 11" xfId="6730" xr:uid="{36A8A468-9C9E-4462-A505-7BF99C7790E5}"/>
    <cellStyle name="Millares 2 6 12" xfId="521" xr:uid="{9E148B1E-92D5-4F23-AFCC-389EBC3ECB15}"/>
    <cellStyle name="Millares 2 6 2" xfId="348" xr:uid="{3BBCD4C1-D6CE-42AB-B5A3-993D5A352999}"/>
    <cellStyle name="Millares 2 6 2 10" xfId="6846" xr:uid="{4036A46A-FEDD-4CA7-A322-76DF34FC9213}"/>
    <cellStyle name="Millares 2 6 2 11" xfId="637" xr:uid="{E2BC251E-DF30-4F6C-BEB0-66FD670CAFF8}"/>
    <cellStyle name="Millares 2 6 2 2" xfId="2182" xr:uid="{A97CD3B1-FEE2-4FEC-A695-9693928779C9}"/>
    <cellStyle name="Millares 2 6 2 2 2" xfId="6038" xr:uid="{A4EE550B-C564-4BEF-84ED-1488B52B28CC}"/>
    <cellStyle name="Millares 2 6 2 2 3" xfId="7107" xr:uid="{B35FB7A1-B9B2-4B28-95CA-FB8BC56589D8}"/>
    <cellStyle name="Millares 2 6 2 3" xfId="2825" xr:uid="{9D8137E9-A27E-42E8-B3C6-DD314CEEAF88}"/>
    <cellStyle name="Millares 2 6 2 3 2" xfId="6322" xr:uid="{AD55B56F-FCA9-488D-9B40-FA1AE767F1ED}"/>
    <cellStyle name="Millares 2 6 2 3 3" xfId="7369" xr:uid="{70138210-1F4E-4BFB-9163-43161ED12BE6}"/>
    <cellStyle name="Millares 2 6 2 4" xfId="3473" xr:uid="{1A2BD8E2-8365-47D4-AC5C-C48EFD73535B}"/>
    <cellStyle name="Millares 2 6 2 4 2" xfId="6584" xr:uid="{A49A3549-2EC7-4EF5-99DC-DB50EE98A56C}"/>
    <cellStyle name="Millares 2 6 2 4 3" xfId="7631" xr:uid="{A4C8A138-35CB-401E-8F02-934471A3B0A3}"/>
    <cellStyle name="Millares 2 6 2 5" xfId="4127" xr:uid="{E5DC06A3-549D-4B6D-A2FD-E0092A40B331}"/>
    <cellStyle name="Millares 2 6 2 6" xfId="4766" xr:uid="{DB002427-A041-4BD8-A9D4-4E1B5ED8DA77}"/>
    <cellStyle name="Millares 2 6 2 7" xfId="5410" xr:uid="{7A8C522A-04E4-4CC4-8687-2A4D7DEC3EBC}"/>
    <cellStyle name="Millares 2 6 2 8" xfId="1510" xr:uid="{9F1D7100-26BA-42F0-9BD3-9D4C5144A404}"/>
    <cellStyle name="Millares 2 6 2 9" xfId="5777" xr:uid="{E734B38D-2F23-4A2B-A9E4-991F68A2BA28}"/>
    <cellStyle name="Millares 2 6 3" xfId="1962" xr:uid="{91A2EA6D-1016-48E1-91DE-BC36AF9499F4}"/>
    <cellStyle name="Millares 2 6 3 2" xfId="5922" xr:uid="{07E80580-2E89-42FC-80C6-346DC0A85443}"/>
    <cellStyle name="Millares 2 6 3 3" xfId="6991" xr:uid="{A8F38603-49EB-4922-B63F-99A5B991D9AF}"/>
    <cellStyle name="Millares 2 6 4" xfId="2602" xr:uid="{4309FD25-1035-482F-B682-D20BF1876EDB}"/>
    <cellStyle name="Millares 2 6 4 2" xfId="6206" xr:uid="{8930945A-53AD-4D38-9C4B-EE352FC5BB01}"/>
    <cellStyle name="Millares 2 6 4 3" xfId="7253" xr:uid="{DAFB66D9-05EC-4C07-91BC-0CB99B49C9D8}"/>
    <cellStyle name="Millares 2 6 5" xfId="3249" xr:uid="{C6DB845A-803A-4278-84EB-1AF436514830}"/>
    <cellStyle name="Millares 2 6 5 2" xfId="6468" xr:uid="{097384F3-80C2-48C7-BE15-6435892104AF}"/>
    <cellStyle name="Millares 2 6 5 3" xfId="7515" xr:uid="{81643475-211D-4CC5-AD1F-4679FA263783}"/>
    <cellStyle name="Millares 2 6 6" xfId="3904" xr:uid="{58C7E364-A44B-4A7F-B2BF-9860302D6A0E}"/>
    <cellStyle name="Millares 2 6 7" xfId="4542" xr:uid="{84247BCF-504D-472D-9B3C-40E0C8AA1F1B}"/>
    <cellStyle name="Millares 2 6 8" xfId="5180" xr:uid="{5A4F1E3E-792E-4728-A707-8BBFB9C8213B}"/>
    <cellStyle name="Millares 2 6 9" xfId="1280" xr:uid="{EEAC8DB8-8B5E-4AEB-A84B-D549EC2E1D15}"/>
    <cellStyle name="Millares 2 7" xfId="267" xr:uid="{BC1B54A4-7BD5-4D09-95BE-04FCAD8D0267}"/>
    <cellStyle name="Millares 2 7 10" xfId="6770" xr:uid="{74EC6E90-C468-4FA6-B34E-BE30C450A355}"/>
    <cellStyle name="Millares 2 7 11" xfId="561" xr:uid="{A17C43C1-7B1C-49F4-92CA-F028D0490559}"/>
    <cellStyle name="Millares 2 7 2" xfId="388" xr:uid="{E0FD83BB-A656-46D0-B433-84CC9DC5854F}"/>
    <cellStyle name="Millares 2 7 2 2" xfId="1957" xr:uid="{828C9FF0-6CF1-48B1-8E30-ACF2BCF4C2CE}"/>
    <cellStyle name="Millares 2 7 2 2 2" xfId="6078" xr:uid="{60B5FC9A-8A41-4252-AED8-32CE8C256154}"/>
    <cellStyle name="Millares 2 7 2 2 3" xfId="7147" xr:uid="{A946EEC2-8891-4559-8E78-619A56432D68}"/>
    <cellStyle name="Millares 2 7 2 3" xfId="6362" xr:uid="{16F2C6DD-ABFD-41B6-BABF-5D235B74A427}"/>
    <cellStyle name="Millares 2 7 2 3 2" xfId="7409" xr:uid="{8F8B5268-BB7E-442B-86DA-3BF30E4A3C8B}"/>
    <cellStyle name="Millares 2 7 2 4" xfId="6624" xr:uid="{C8E1F1D2-C565-4369-A110-BBC04543115F}"/>
    <cellStyle name="Millares 2 7 2 4 2" xfId="7671" xr:uid="{F5DA0EFC-BBC3-4BCF-A709-AAD5CFB55C54}"/>
    <cellStyle name="Millares 2 7 2 5" xfId="5817" xr:uid="{BDC7ED66-0341-4983-885D-ADBE7C1F52C9}"/>
    <cellStyle name="Millares 2 7 2 6" xfId="6886" xr:uid="{3CA802B0-08F4-45B4-BCCA-05880706ECBD}"/>
    <cellStyle name="Millares 2 7 2 7" xfId="677" xr:uid="{362BA38A-AF2F-4FB3-8A25-0E73F139EC37}"/>
    <cellStyle name="Millares 2 7 3" xfId="2597" xr:uid="{2B67F57B-E3E7-4317-A575-99705D6A9D91}"/>
    <cellStyle name="Millares 2 7 3 2" xfId="5962" xr:uid="{18482C7A-8944-4D44-9F2D-FEE5FF119EE5}"/>
    <cellStyle name="Millares 2 7 3 3" xfId="7031" xr:uid="{44A8BAAB-A1B7-4E44-909B-EDB679ECD0F5}"/>
    <cellStyle name="Millares 2 7 4" xfId="3244" xr:uid="{753172E8-C8CC-4678-BB5F-92408530B458}"/>
    <cellStyle name="Millares 2 7 4 2" xfId="6246" xr:uid="{6A69A9D5-E1B8-4CA0-971F-3FBAFF93D72A}"/>
    <cellStyle name="Millares 2 7 4 3" xfId="7293" xr:uid="{F2468CE2-BF3C-4F08-9096-4E19A839950B}"/>
    <cellStyle name="Millares 2 7 5" xfId="3899" xr:uid="{CBAA66E8-4B53-4915-8B09-2913CF95A2CC}"/>
    <cellStyle name="Millares 2 7 5 2" xfId="6508" xr:uid="{FDA43765-0B50-4487-BC49-0C80BDA9D28D}"/>
    <cellStyle name="Millares 2 7 5 3" xfId="7555" xr:uid="{E04C3867-8C07-44E0-963F-0AF12719B518}"/>
    <cellStyle name="Millares 2 7 6" xfId="4537" xr:uid="{5644ABE3-550E-4248-9D7D-399CE69FCB78}"/>
    <cellStyle name="Millares 2 7 7" xfId="5175" xr:uid="{FFD002DB-A967-4EFD-948C-382A9EE77E5F}"/>
    <cellStyle name="Millares 2 7 8" xfId="1275" xr:uid="{F568B7E3-8EBE-4B49-84EE-2E9AAF7F03A3}"/>
    <cellStyle name="Millares 2 7 9" xfId="5701" xr:uid="{75AA0C46-0DEE-4471-B957-2D4F49920FF2}"/>
    <cellStyle name="Millares 2 8" xfId="302" xr:uid="{77901477-1A7E-4236-95E4-BB4CAA3121BE}"/>
    <cellStyle name="Millares 2 8 10" xfId="591" xr:uid="{8107C150-9418-4CA7-B27F-BF7BCDC4AA11}"/>
    <cellStyle name="Millares 2 8 2" xfId="418" xr:uid="{6731CC4F-2F9B-4588-840E-C13E1DE64644}"/>
    <cellStyle name="Millares 2 8 2 2" xfId="6108" xr:uid="{454708D1-16CF-4C5B-8D2C-E64E1C082F1C}"/>
    <cellStyle name="Millares 2 8 2 2 2" xfId="7177" xr:uid="{0AFD86F1-753E-4B10-A652-07C968152B31}"/>
    <cellStyle name="Millares 2 8 2 3" xfId="6392" xr:uid="{356D39B1-DD5B-4783-A93D-ACFE99E1DEAC}"/>
    <cellStyle name="Millares 2 8 2 3 2" xfId="7439" xr:uid="{4747140A-6F4D-47C8-A311-FE50D6513836}"/>
    <cellStyle name="Millares 2 8 2 4" xfId="6654" xr:uid="{9792ADB7-CEA3-47C5-B33E-749A61388282}"/>
    <cellStyle name="Millares 2 8 2 4 2" xfId="7701" xr:uid="{03BF0CDC-097B-47DC-86F4-A7A65BDA2D3E}"/>
    <cellStyle name="Millares 2 8 2 5" xfId="5847" xr:uid="{474D89BD-1878-4DC0-85DB-0ADEF9746156}"/>
    <cellStyle name="Millares 2 8 2 6" xfId="6916" xr:uid="{F4BBBD4E-122A-4145-A07E-1E5373404111}"/>
    <cellStyle name="Millares 2 8 2 7" xfId="707" xr:uid="{CA629C13-B334-47E5-8206-7D4D08E0B57F}"/>
    <cellStyle name="Millares 2 8 3" xfId="2695" xr:uid="{0F37A689-1B86-4CAA-A3A0-9394BBF4F67C}"/>
    <cellStyle name="Millares 2 8 3 2" xfId="5992" xr:uid="{F9692E4A-DD83-4B34-827A-6E976FDCE6A0}"/>
    <cellStyle name="Millares 2 8 3 3" xfId="7061" xr:uid="{3CB80E87-134C-4E5D-9762-ADD75137E05C}"/>
    <cellStyle name="Millares 2 8 4" xfId="3342" xr:uid="{EBD5F2DC-E0DD-48B1-9A53-72FBB245FC10}"/>
    <cellStyle name="Millares 2 8 4 2" xfId="6276" xr:uid="{3DC369E9-37C6-430E-9409-D0DDC4AE6239}"/>
    <cellStyle name="Millares 2 8 4 3" xfId="7323" xr:uid="{CB3501E4-EE97-45C6-9E15-48D790E093E4}"/>
    <cellStyle name="Millares 2 8 5" xfId="3997" xr:uid="{EA31E514-E924-4F00-8304-C5DC12B39E81}"/>
    <cellStyle name="Millares 2 8 5 2" xfId="6538" xr:uid="{C01080D6-6479-4152-BFD9-E815725DB4A0}"/>
    <cellStyle name="Millares 2 8 5 3" xfId="7585" xr:uid="{EC7C9F63-7F54-493D-AB1A-B0833208673D}"/>
    <cellStyle name="Millares 2 8 6" xfId="4635" xr:uid="{B07BB80B-9230-437F-9CDC-D0BC5AD0EA73}"/>
    <cellStyle name="Millares 2 8 7" xfId="5273" xr:uid="{DD542307-D169-4A00-8D17-6DCF108DCC57}"/>
    <cellStyle name="Millares 2 8 8" xfId="5731" xr:uid="{5F1AD2D1-0294-455B-8988-67815E451443}"/>
    <cellStyle name="Millares 2 8 9" xfId="6800" xr:uid="{46F6FD10-610B-4405-8C0E-6662ECE3BA53}"/>
    <cellStyle name="Millares 2 9" xfId="146" xr:uid="{92981172-9024-441A-8A2D-56776BCB6A9D}"/>
    <cellStyle name="Millares 2 9 10" xfId="6691" xr:uid="{0C98BF91-483B-4002-B3A2-A7D4C53BA10B}"/>
    <cellStyle name="Millares 2 9 11" xfId="482" xr:uid="{8F25B08B-4A3E-44F9-8CFA-28C7EF5DF125}"/>
    <cellStyle name="Millares 2 9 2" xfId="2061" xr:uid="{6FC29918-F0F7-4B56-83BB-FF9AEB63BAE5}"/>
    <cellStyle name="Millares 2 9 2 2" xfId="5883" xr:uid="{8019CF24-8D7E-499B-8864-13A73F671C8E}"/>
    <cellStyle name="Millares 2 9 2 3" xfId="6952" xr:uid="{C2664184-DCA9-4A58-A882-36691C8A00C8}"/>
    <cellStyle name="Millares 2 9 3" xfId="2704" xr:uid="{B05C9704-1ADF-4FA2-855D-A1469CD2E181}"/>
    <cellStyle name="Millares 2 9 3 2" xfId="6167" xr:uid="{524A7F79-5D7F-450F-9834-1714C5ED9E50}"/>
    <cellStyle name="Millares 2 9 3 3" xfId="7214" xr:uid="{BCFB7DA7-FC73-49A4-94EA-3CF856BDB46F}"/>
    <cellStyle name="Millares 2 9 4" xfId="3352" xr:uid="{237B2FD5-6E71-4F73-B2C8-04FDC2E3E0C5}"/>
    <cellStyle name="Millares 2 9 4 2" xfId="6429" xr:uid="{A3FC198C-71C9-4094-B799-145B1487F2C9}"/>
    <cellStyle name="Millares 2 9 4 3" xfId="7476" xr:uid="{9E72FA2A-BE76-4F27-9A6C-4AB9EFC48782}"/>
    <cellStyle name="Millares 2 9 5" xfId="4006" xr:uid="{5E4C4CF7-FBA7-467A-8D59-46727E8AA0C7}"/>
    <cellStyle name="Millares 2 9 6" xfId="4645" xr:uid="{5B772107-5FC9-4F4B-90A6-8999CB9A52CC}"/>
    <cellStyle name="Millares 2 9 7" xfId="5289" xr:uid="{CD0F7947-AAB1-4923-BACF-660E16EBCCFD}"/>
    <cellStyle name="Millares 2 9 8" xfId="1382" xr:uid="{25A27951-BC4B-4C24-8C8B-9F4869F26D92}"/>
    <cellStyle name="Millares 2 9 9" xfId="5622" xr:uid="{6A94CD90-C0D8-4DCE-BE9F-A2CBF7F7AF03}"/>
    <cellStyle name="Millares 2_Hoja6 2 2" xfId="247" xr:uid="{F236C2B5-0937-4A95-8F7E-F6B4FD4BB7A5}"/>
    <cellStyle name="Millares 20" xfId="255" xr:uid="{F666DA7E-2283-475D-9CB9-193DF6B1DF7D}"/>
    <cellStyle name="Millares 20 10" xfId="2368" xr:uid="{5917853C-06E9-4225-AA1F-22C1E1031532}"/>
    <cellStyle name="Millares 20 11" xfId="3015" xr:uid="{D9FAE0EA-1FAA-47B4-B177-1D56CE9C16F2}"/>
    <cellStyle name="Millares 20 12" xfId="3670" xr:uid="{F2B27C2D-D229-45AC-B600-A0F7EF8AD4C8}"/>
    <cellStyle name="Millares 20 13" xfId="4308" xr:uid="{6483B62E-DA79-4FFA-B2B4-C1FE0954A1BB}"/>
    <cellStyle name="Millares 20 14" xfId="4946" xr:uid="{DD9B0731-17AA-4A9E-B409-490D80015EC0}"/>
    <cellStyle name="Millares 20 15" xfId="5544" xr:uid="{CF15CEBD-399A-42CA-B7A2-E709F661F2B0}"/>
    <cellStyle name="Millares 20 16" xfId="1025" xr:uid="{25CB4D4D-5742-4243-BD7F-7E15105E97B6}"/>
    <cellStyle name="Millares 20 2" xfId="1026" xr:uid="{B41FD251-4821-4EEB-929E-D7DC4A53EFB8}"/>
    <cellStyle name="Millares 20 2 10" xfId="4947" xr:uid="{52F6A35F-F4E8-426A-95A7-70BFE2407B46}"/>
    <cellStyle name="Millares 20 2 11" xfId="5581" xr:uid="{15796D6C-6D3E-4D2F-BB68-C7717998E46F}"/>
    <cellStyle name="Millares 20 2 2" xfId="1071" xr:uid="{965E79B4-1620-47BC-AA1D-251E45047F7F}"/>
    <cellStyle name="Millares 20 2 2 2" xfId="1772" xr:uid="{1964DF75-FE93-4EF3-BEF8-2D8937994F57}"/>
    <cellStyle name="Millares 20 2 2 3" xfId="2412" xr:uid="{E78E57D7-D543-4052-AACA-E7735F7C04C6}"/>
    <cellStyle name="Millares 20 2 2 4" xfId="3059" xr:uid="{F52CEC1B-0CBD-41FF-AD8B-5901E648429F}"/>
    <cellStyle name="Millares 20 2 2 5" xfId="3714" xr:uid="{33680514-A3A1-4CD3-9DCB-934A12A6DCFF}"/>
    <cellStyle name="Millares 20 2 2 6" xfId="4352" xr:uid="{D251E870-7CF8-414A-9DA9-1366ACDF9214}"/>
    <cellStyle name="Millares 20 2 2 7" xfId="4990" xr:uid="{637761DA-5D29-4B69-97D6-EE263BBB392F}"/>
    <cellStyle name="Millares 20 2 3" xfId="1282" xr:uid="{6F3AB75A-4BEC-4E65-A0D0-DC23AB846A03}"/>
    <cellStyle name="Millares 20 2 3 2" xfId="1964" xr:uid="{CD112515-AEF9-41C6-9E62-E9C709A6CE81}"/>
    <cellStyle name="Millares 20 2 3 3" xfId="2604" xr:uid="{FD59AE50-7FF6-486A-AD40-9E16A60DA322}"/>
    <cellStyle name="Millares 20 2 3 4" xfId="3251" xr:uid="{D0D46D1B-A21E-4ADE-AFF6-A2FD432501DB}"/>
    <cellStyle name="Millares 20 2 3 5" xfId="3906" xr:uid="{33F79AA1-A3CD-40DF-B9A6-996FDE45BAB2}"/>
    <cellStyle name="Millares 20 2 3 6" xfId="4544" xr:uid="{C38E8732-DA93-4B38-B340-4A14D201D0AF}"/>
    <cellStyle name="Millares 20 2 3 7" xfId="5182" xr:uid="{AB5C7180-FB48-4C6A-91DB-3ED8A531AA0C}"/>
    <cellStyle name="Millares 20 2 4" xfId="1423" xr:uid="{3DE650B2-867B-4123-8A59-8F48F0792E32}"/>
    <cellStyle name="Millares 20 2 4 2" xfId="2097" xr:uid="{045D8826-DC34-4936-BC22-8FF4B8595FBD}"/>
    <cellStyle name="Millares 20 2 4 3" xfId="2740" xr:uid="{F2D933AA-77B6-4DB1-BA83-85E2B634768A}"/>
    <cellStyle name="Millares 20 2 4 4" xfId="3388" xr:uid="{CA532872-6817-4141-B88B-53220421264F}"/>
    <cellStyle name="Millares 20 2 4 5" xfId="4042" xr:uid="{20E892E0-3BA3-4722-958D-C9659A2E455E}"/>
    <cellStyle name="Millares 20 2 4 6" xfId="4681" xr:uid="{78C8835E-F442-449B-8374-ACD4FA7FAE6C}"/>
    <cellStyle name="Millares 20 2 4 7" xfId="5325" xr:uid="{FDE9476D-267E-45E7-87A4-7519E222D9E9}"/>
    <cellStyle name="Millares 20 2 5" xfId="1729" xr:uid="{DD81B26B-C9B5-409E-9373-37BFC5A313E3}"/>
    <cellStyle name="Millares 20 2 6" xfId="2369" xr:uid="{1649E672-1619-476F-94DB-C213546758DA}"/>
    <cellStyle name="Millares 20 2 7" xfId="3016" xr:uid="{21C996BF-D9EA-4D28-8C80-32BF09BC449C}"/>
    <cellStyle name="Millares 20 2 8" xfId="3671" xr:uid="{4F6A4DFE-34A7-4B61-A6CD-FE9234AA2BD1}"/>
    <cellStyle name="Millares 20 2 9" xfId="4309" xr:uid="{039670CF-6B9C-42C3-ABA5-ED871456AE16}"/>
    <cellStyle name="Millares 20 3" xfId="1070" xr:uid="{4BC5B8A9-4166-4B25-BBCE-1BAB3494B5D0}"/>
    <cellStyle name="Millares 20 3 2" xfId="1283" xr:uid="{C38E7C57-0843-4013-AE96-0A07CF9E494A}"/>
    <cellStyle name="Millares 20 3 2 2" xfId="1965" xr:uid="{CADF04A6-0FD6-421A-888B-11345A16DFCC}"/>
    <cellStyle name="Millares 20 3 2 3" xfId="2605" xr:uid="{400C317C-7271-4B6A-8C51-34F278EEFF4B}"/>
    <cellStyle name="Millares 20 3 2 4" xfId="3252" xr:uid="{0EB21614-2065-4264-917C-DCC237B2B3BC}"/>
    <cellStyle name="Millares 20 3 2 5" xfId="3907" xr:uid="{AA2347C6-D7B5-4DB1-9D5B-282435A3E0D5}"/>
    <cellStyle name="Millares 20 3 2 6" xfId="4545" xr:uid="{3B9B7464-D1D5-4D0A-9273-D88BD05042A3}"/>
    <cellStyle name="Millares 20 3 2 7" xfId="5183" xr:uid="{79A31724-FAAD-45AE-9DAB-9FD7514B7CC2}"/>
    <cellStyle name="Millares 20 3 3" xfId="1511" xr:uid="{E494EB4C-8938-4CE8-8A6D-1180B9E0C6BB}"/>
    <cellStyle name="Millares 20 3 3 2" xfId="2183" xr:uid="{1B05D72D-0BAB-4CD8-BBB9-E388C7F3803C}"/>
    <cellStyle name="Millares 20 3 3 3" xfId="2826" xr:uid="{B46924E3-4CA8-4C5B-B257-9FE9AB02A86E}"/>
    <cellStyle name="Millares 20 3 3 4" xfId="3474" xr:uid="{B215EE61-AB5B-4ECE-A08D-54F00AC27FA4}"/>
    <cellStyle name="Millares 20 3 3 5" xfId="4128" xr:uid="{3A2EB344-C8D1-467C-BED4-60651413BA57}"/>
    <cellStyle name="Millares 20 3 3 6" xfId="4767" xr:uid="{BADACF08-74D6-4BDC-A88C-905F3498E0A8}"/>
    <cellStyle name="Millares 20 3 3 7" xfId="5411" xr:uid="{8FDC2086-C53B-48EE-A934-6B3C5215A967}"/>
    <cellStyle name="Millares 20 3 4" xfId="1771" xr:uid="{104A4FBB-8A98-4B1F-B126-AB694E11F5C5}"/>
    <cellStyle name="Millares 20 3 5" xfId="2411" xr:uid="{033A0FA3-2559-43E4-8E3E-038B6BDB8D60}"/>
    <cellStyle name="Millares 20 3 6" xfId="3058" xr:uid="{C80F4006-15A3-40C5-B723-AAFFFCB1B76D}"/>
    <cellStyle name="Millares 20 3 7" xfId="3713" xr:uid="{54ACD94E-7A52-44CA-9055-A7A7EA1C734F}"/>
    <cellStyle name="Millares 20 3 8" xfId="4351" xr:uid="{A43BF6A7-8250-475F-ABB4-1C5EA514B5E2}"/>
    <cellStyle name="Millares 20 3 9" xfId="4989" xr:uid="{E8DD4034-2553-461E-ABDD-80F6B218F491}"/>
    <cellStyle name="Millares 20 4" xfId="1284" xr:uid="{806A26FF-3F97-428F-A87A-CF0A58D6CA5A}"/>
    <cellStyle name="Millares 20 4 2" xfId="1512" xr:uid="{0D72AECC-3F12-49D9-96FA-869CC690F3A4}"/>
    <cellStyle name="Millares 20 4 2 2" xfId="2184" xr:uid="{B92CBE1B-A831-4058-89B3-95548B5C3824}"/>
    <cellStyle name="Millares 20 4 2 3" xfId="2827" xr:uid="{7A073C98-CBF5-4358-B30C-6CE977E42A7E}"/>
    <cellStyle name="Millares 20 4 2 4" xfId="3475" xr:uid="{BC4E3214-3C90-4E5A-922D-FAA6C8DFB3D4}"/>
    <cellStyle name="Millares 20 4 2 5" xfId="4129" xr:uid="{F1B1C1DA-6D9E-4371-BECC-AE1377C9BF91}"/>
    <cellStyle name="Millares 20 4 2 6" xfId="4768" xr:uid="{8D7B4C4A-4E73-40A2-808E-1B23EC1E9797}"/>
    <cellStyle name="Millares 20 4 2 7" xfId="5412" xr:uid="{F9D5D873-EAE8-413A-893B-CC26D817A195}"/>
    <cellStyle name="Millares 20 4 3" xfId="1966" xr:uid="{8F30B3F0-C701-429F-AFBA-78099FC3823F}"/>
    <cellStyle name="Millares 20 4 4" xfId="2606" xr:uid="{C634FACE-B853-4204-9747-08E018CAB4D9}"/>
    <cellStyle name="Millares 20 4 5" xfId="3253" xr:uid="{735E5C74-7517-44BF-8911-1BDC4509E182}"/>
    <cellStyle name="Millares 20 4 6" xfId="3908" xr:uid="{A6880701-9CCA-4F67-9B01-EB860A2F837B}"/>
    <cellStyle name="Millares 20 4 7" xfId="4546" xr:uid="{60CAAEDB-4535-436B-B650-FE9449312E95}"/>
    <cellStyle name="Millares 20 4 8" xfId="5184" xr:uid="{0482EBA6-D845-409A-B3E5-0B9F654AE728}"/>
    <cellStyle name="Millares 20 5" xfId="1285" xr:uid="{EDAC97B2-6909-4A1A-950F-76544BC9CC41}"/>
    <cellStyle name="Millares 20 5 2" xfId="1513" xr:uid="{CF7B8469-95B0-4412-B2B2-9F6B2548AD8E}"/>
    <cellStyle name="Millares 20 5 2 2" xfId="2185" xr:uid="{A8291276-85B7-41C3-8BC4-1E00747722C5}"/>
    <cellStyle name="Millares 20 5 2 3" xfId="2828" xr:uid="{28F081CB-78E6-4E23-B8CE-08CE9EBD1DE2}"/>
    <cellStyle name="Millares 20 5 2 4" xfId="3476" xr:uid="{1A9BA6F8-5EE6-4D8C-8C02-5FE54FC7F9AB}"/>
    <cellStyle name="Millares 20 5 2 5" xfId="4130" xr:uid="{B60E84FB-E0DE-4DD0-99BC-2DBC82931B65}"/>
    <cellStyle name="Millares 20 5 2 6" xfId="4769" xr:uid="{AA1C4D3E-A9BE-4ECA-8BEA-70BE86F1F775}"/>
    <cellStyle name="Millares 20 5 2 7" xfId="5413" xr:uid="{DF522C83-BE4D-4E91-BFBA-C35517FFB118}"/>
    <cellStyle name="Millares 20 5 3" xfId="1967" xr:uid="{A4181734-FA9E-42AF-9278-8C13AE403A76}"/>
    <cellStyle name="Millares 20 5 4" xfId="2607" xr:uid="{AAD024F3-9A80-4519-8EB7-1B918FE459B3}"/>
    <cellStyle name="Millares 20 5 5" xfId="3254" xr:uid="{4CEBF1F2-9C08-4E8E-8BBE-1AA9154EA4DA}"/>
    <cellStyle name="Millares 20 5 6" xfId="3909" xr:uid="{515F2D61-E895-4B67-9D42-B17D7434B46A}"/>
    <cellStyle name="Millares 20 5 7" xfId="4547" xr:uid="{8B006FE5-45BF-4C55-84BA-0A128EB9D48A}"/>
    <cellStyle name="Millares 20 5 8" xfId="5185" xr:uid="{263414AC-A432-4426-A6B7-D189AC80095C}"/>
    <cellStyle name="Millares 20 6" xfId="1286" xr:uid="{A029D04E-F5B5-4910-8995-3BCB03F5DB12}"/>
    <cellStyle name="Millares 20 6 2" xfId="1514" xr:uid="{CB2E445C-95F0-4692-A65E-0D54DCB4A2C0}"/>
    <cellStyle name="Millares 20 6 2 2" xfId="2186" xr:uid="{5055DE8B-C1C4-4661-8D85-DBBE529CF127}"/>
    <cellStyle name="Millares 20 6 2 3" xfId="2829" xr:uid="{84B128DC-BD54-4ECE-A581-A816806B8DD3}"/>
    <cellStyle name="Millares 20 6 2 4" xfId="3477" xr:uid="{BD557A5D-8394-4D1E-8B71-7A2D66D3F311}"/>
    <cellStyle name="Millares 20 6 2 5" xfId="4131" xr:uid="{255402B6-B45D-4DEA-B10C-419208DBEB03}"/>
    <cellStyle name="Millares 20 6 2 6" xfId="4770" xr:uid="{2A00D265-B943-473F-B80E-01B72F8F1719}"/>
    <cellStyle name="Millares 20 6 2 7" xfId="5414" xr:uid="{705F39A8-C947-452A-86CA-F82D41B4D354}"/>
    <cellStyle name="Millares 20 6 3" xfId="1968" xr:uid="{95DFE0BB-24A7-4C1E-9E2C-4C100F4F6EDD}"/>
    <cellStyle name="Millares 20 6 4" xfId="2608" xr:uid="{E134D692-07BD-4E0C-A660-CB5C6135C903}"/>
    <cellStyle name="Millares 20 6 5" xfId="3255" xr:uid="{BF6BA1FA-4BEC-42F9-A87D-1D78D53CAD47}"/>
    <cellStyle name="Millares 20 6 6" xfId="3910" xr:uid="{3A71A410-0EB0-4620-BE94-4E6B8A5EC94B}"/>
    <cellStyle name="Millares 20 6 7" xfId="4548" xr:uid="{9148F136-FD08-467C-AD4E-CF3F3F000655}"/>
    <cellStyle name="Millares 20 6 8" xfId="5186" xr:uid="{0CF11A87-CE73-42A9-A51D-9C0968F180A0}"/>
    <cellStyle name="Millares 20 7" xfId="1281" xr:uid="{A632A142-E4B5-466E-B127-01A0782D732B}"/>
    <cellStyle name="Millares 20 7 2" xfId="1963" xr:uid="{E7ED5141-529B-47CB-B585-77CFA5C90012}"/>
    <cellStyle name="Millares 20 7 3" xfId="2603" xr:uid="{7485B30D-B0FF-46B3-9ECE-D66E2A5239CC}"/>
    <cellStyle name="Millares 20 7 4" xfId="3250" xr:uid="{78BCB998-CE6F-491A-B816-281CE656A751}"/>
    <cellStyle name="Millares 20 7 5" xfId="3905" xr:uid="{7494CD28-D9E3-403A-A08F-2DDC2A60BBEB}"/>
    <cellStyle name="Millares 20 7 6" xfId="4543" xr:uid="{A9F20CA5-31FA-4A62-8D9C-397AFF1BA00A}"/>
    <cellStyle name="Millares 20 7 7" xfId="5181" xr:uid="{1B913FD3-7C5C-45A1-BA95-72AB7B706517}"/>
    <cellStyle name="Millares 20 8" xfId="1422" xr:uid="{653F881F-6D33-430F-84E1-8F1EB88E1658}"/>
    <cellStyle name="Millares 20 8 2" xfId="2096" xr:uid="{A9054872-281F-4263-8FC2-B3D32B3B816F}"/>
    <cellStyle name="Millares 20 8 3" xfId="2739" xr:uid="{36667E83-302B-4314-A5F3-7723A5978932}"/>
    <cellStyle name="Millares 20 8 4" xfId="3387" xr:uid="{F27B811D-EA86-4182-9868-BE4D3295A0A4}"/>
    <cellStyle name="Millares 20 8 5" xfId="4041" xr:uid="{0FB23857-3801-4257-A039-62162E56F2D3}"/>
    <cellStyle name="Millares 20 8 6" xfId="4680" xr:uid="{7708557B-7DCA-47C9-A7C1-6E1DDAC3C189}"/>
    <cellStyle name="Millares 20 8 7" xfId="5324" xr:uid="{E3EC75F3-7AFC-4BAB-B063-6D33E1849E67}"/>
    <cellStyle name="Millares 20 9" xfId="1728" xr:uid="{5A1D9A6E-B36B-42D7-BD7D-E64837E3F545}"/>
    <cellStyle name="Millares 21" xfId="263" xr:uid="{E5E8F352-2218-4898-B33A-4DBA26BF228A}"/>
    <cellStyle name="Millares 21 10" xfId="3672" xr:uid="{BD101E22-7A14-404A-8D38-0A9D3102E995}"/>
    <cellStyle name="Millares 21 11" xfId="4310" xr:uid="{3C7E9025-BEB7-4223-BD6E-DCDF3560AE3A}"/>
    <cellStyle name="Millares 21 12" xfId="4948" xr:uid="{3211A1AB-FF61-4C6B-A7BC-ACEC74CBF3EA}"/>
    <cellStyle name="Millares 21 13" xfId="5582" xr:uid="{2C4541AF-518A-46B7-BC64-DA46873E1378}"/>
    <cellStyle name="Millares 21 14" xfId="1027" xr:uid="{1F887DD8-B6AC-478F-B8BF-8372DD73F6CC}"/>
    <cellStyle name="Millares 21 2" xfId="1072" xr:uid="{27EFCA3C-58CC-4663-AD33-317FC2C00433}"/>
    <cellStyle name="Millares 21 2 2" xfId="1773" xr:uid="{9E37FB66-CEFE-4335-A4F7-B5BB0779BE2A}"/>
    <cellStyle name="Millares 21 2 3" xfId="2413" xr:uid="{BCD4E77D-B555-400B-8F22-AA5A2B2CE904}"/>
    <cellStyle name="Millares 21 2 4" xfId="3060" xr:uid="{C98EDE62-D410-404A-A511-B2656BACF1EB}"/>
    <cellStyle name="Millares 21 2 5" xfId="3715" xr:uid="{B6C15D10-D7DB-414C-BC1E-22B8DDFA3294}"/>
    <cellStyle name="Millares 21 2 6" xfId="4353" xr:uid="{7F2BDE9F-B5BF-418D-B06D-FF72ED8238CA}"/>
    <cellStyle name="Millares 21 2 7" xfId="4991" xr:uid="{DF1A0AC8-FFED-485B-9120-49BC13413FFC}"/>
    <cellStyle name="Millares 21 3" xfId="1137" xr:uid="{739DE2C5-0A24-4F9F-8747-0C317EC526B0}"/>
    <cellStyle name="Millares 21 3 2" xfId="1826" xr:uid="{19E15497-307A-4918-9EE1-ABC85F6718F5}"/>
    <cellStyle name="Millares 21 3 3" xfId="2466" xr:uid="{3613ACBC-F901-403F-B97B-EF1DC8A255AF}"/>
    <cellStyle name="Millares 21 3 4" xfId="3113" xr:uid="{ED15F3A6-5323-4581-A9C7-81994AE0AB90}"/>
    <cellStyle name="Millares 21 3 5" xfId="3768" xr:uid="{618F0EF8-5FAF-4600-990E-1176A3E5C44D}"/>
    <cellStyle name="Millares 21 3 6" xfId="4406" xr:uid="{6DFDD1FE-6105-4949-9A65-3D222E9414F8}"/>
    <cellStyle name="Millares 21 3 7" xfId="5044" xr:uid="{E8FF6771-BFF2-445D-855D-1F6A1405E61A}"/>
    <cellStyle name="Millares 21 4" xfId="1287" xr:uid="{E6C20C9C-32C7-4B3F-97D6-D780C70908FA}"/>
    <cellStyle name="Millares 21 4 2" xfId="1969" xr:uid="{1390D1E3-439A-47B4-A82A-332DEA279996}"/>
    <cellStyle name="Millares 21 4 3" xfId="2609" xr:uid="{A5E60D78-B101-4AF6-B3A0-17C653F6A111}"/>
    <cellStyle name="Millares 21 4 4" xfId="3256" xr:uid="{F3ACE0C8-8337-4175-995C-261A316FED67}"/>
    <cellStyle name="Millares 21 4 5" xfId="3911" xr:uid="{E984DFA2-9981-459A-ADFD-5C4BFE9CEF50}"/>
    <cellStyle name="Millares 21 4 6" xfId="4549" xr:uid="{CFF15F0A-4D57-4EC4-9203-38102C5475D3}"/>
    <cellStyle name="Millares 21 4 7" xfId="5187" xr:uid="{DA67892C-3D23-4E91-9EFF-1C86875DDF06}"/>
    <cellStyle name="Millares 21 5" xfId="1424" xr:uid="{4BD9179A-893B-400F-8999-36BD8A74E19E}"/>
    <cellStyle name="Millares 21 5 2" xfId="2098" xr:uid="{A091847A-DBE5-472E-9E01-94B712FF6964}"/>
    <cellStyle name="Millares 21 5 3" xfId="2741" xr:uid="{7AB5AE10-E26C-4F77-922B-CB6BADF3AEA5}"/>
    <cellStyle name="Millares 21 5 4" xfId="3389" xr:uid="{764C628F-F5D1-4101-A794-65C4B7DF8043}"/>
    <cellStyle name="Millares 21 5 5" xfId="4043" xr:uid="{714D40DD-4A9B-4E52-875B-40448DB17C84}"/>
    <cellStyle name="Millares 21 5 6" xfId="4682" xr:uid="{13B69A92-3A6B-4EA1-A086-A3F5CF0A7FF1}"/>
    <cellStyle name="Millares 21 5 7" xfId="5326" xr:uid="{D514B288-1EC8-4C7E-8F78-8FD60C9F1337}"/>
    <cellStyle name="Millares 21 6" xfId="1451" xr:uid="{AC735B2E-7704-413D-BFDF-3F7E8C0C5F81}"/>
    <cellStyle name="Millares 21 6 2" xfId="2123" xr:uid="{029F1EAB-B3E0-4A29-89EB-1C2403753659}"/>
    <cellStyle name="Millares 21 6 3" xfId="2766" xr:uid="{08D7167A-1C2D-4C4C-9BDA-2824B768D4A3}"/>
    <cellStyle name="Millares 21 6 4" xfId="3414" xr:uid="{4EF0D334-6838-4C4B-805A-D815CBF43F04}"/>
    <cellStyle name="Millares 21 6 5" xfId="4068" xr:uid="{FE20A61C-09F0-4A70-A0B1-636999C5E123}"/>
    <cellStyle name="Millares 21 6 6" xfId="4707" xr:uid="{0586A244-FBD9-48D6-BCAD-3E097AF59C54}"/>
    <cellStyle name="Millares 21 6 7" xfId="5351" xr:uid="{4945C6FF-CD75-4D62-8803-EA7EDBA96642}"/>
    <cellStyle name="Millares 21 7" xfId="1730" xr:uid="{4E127F1C-AE91-41EA-9DE7-2441C0A82F0C}"/>
    <cellStyle name="Millares 21 8" xfId="2370" xr:uid="{175C8E7F-9049-4FC6-91A3-19B7168927F4}"/>
    <cellStyle name="Millares 21 9" xfId="3017" xr:uid="{BA55AC08-0421-40F5-BCB1-AE86060F89AF}"/>
    <cellStyle name="Millares 212" xfId="10" xr:uid="{00000000-0005-0000-0000-000009000000}"/>
    <cellStyle name="Millares 212 10" xfId="5275" xr:uid="{69D8CC0B-B0BC-4B31-A2C2-B7702A045DF8}"/>
    <cellStyle name="Millares 212 10 2" xfId="5867" xr:uid="{2830E955-7D25-4911-9F0E-47D5190AEA0D}"/>
    <cellStyle name="Millares 212 10 3" xfId="6936" xr:uid="{7DF666BE-39EB-4820-B7AF-28910A6651D8}"/>
    <cellStyle name="Millares 212 11" xfId="6153" xr:uid="{BA93758A-E6F1-4FBD-8ED6-A5F48A058BFD}"/>
    <cellStyle name="Millares 212 11 2" xfId="7200" xr:uid="{F602DF44-6E70-4AB1-B2AF-D41AD16821B3}"/>
    <cellStyle name="Millares 212 12" xfId="6414" xr:uid="{C495732A-7B56-4721-AB75-E5EB0CB000A7}"/>
    <cellStyle name="Millares 212 12 2" xfId="7461" xr:uid="{0EE4347F-ED8E-47E7-AC42-F4502277249C}"/>
    <cellStyle name="Millares 212 13" xfId="5607" xr:uid="{E419A589-70D4-4C4D-BD43-C97982CD5FFF}"/>
    <cellStyle name="Millares 212 14" xfId="6676" xr:uid="{C8DBEC79-76DF-4FF4-ACFF-8EAE3F43C2CF}"/>
    <cellStyle name="Millares 212 15" xfId="467" xr:uid="{C553FF26-FECF-49DD-8B3C-A0D797E26619}"/>
    <cellStyle name="Millares 212 2" xfId="190" xr:uid="{1347A12E-CB4F-4EE9-AD8A-07CDA83B178B}"/>
    <cellStyle name="Millares 212 2 10" xfId="503" xr:uid="{E09C51F7-0DFE-4748-B716-C85702FCEB35}"/>
    <cellStyle name="Millares 212 2 2" xfId="228" xr:uid="{7C5F04A7-29F0-4BC1-BFB9-4F211D4B310F}"/>
    <cellStyle name="Millares 212 2 2 2" xfId="367" xr:uid="{4DFED850-8CE0-47A0-AF25-9DBA9A4E1D25}"/>
    <cellStyle name="Millares 212 2 2 2 2" xfId="6057" xr:uid="{EE4B695E-272F-4A91-B1CD-2E5694A99292}"/>
    <cellStyle name="Millares 212 2 2 2 2 2" xfId="7126" xr:uid="{CF7D5B03-3E50-45B0-86DC-29703CF47529}"/>
    <cellStyle name="Millares 212 2 2 2 3" xfId="6341" xr:uid="{BD91CA32-8577-43A7-9A0E-4D8802174615}"/>
    <cellStyle name="Millares 212 2 2 2 3 2" xfId="7388" xr:uid="{BD02F95C-AE96-4851-BB94-77EBBD05F1E5}"/>
    <cellStyle name="Millares 212 2 2 2 4" xfId="6603" xr:uid="{D4791CD5-DD75-4C31-B0DD-58A09F7814AE}"/>
    <cellStyle name="Millares 212 2 2 2 4 2" xfId="7650" xr:uid="{8E06D1E4-5EDB-40E0-9210-50BA6B2C6155}"/>
    <cellStyle name="Millares 212 2 2 2 5" xfId="5796" xr:uid="{06FE81C7-08F7-4237-AAF5-325006348B59}"/>
    <cellStyle name="Millares 212 2 2 2 6" xfId="6865" xr:uid="{E0B3FA06-AB00-4ED5-B727-9A6B2D29B06E}"/>
    <cellStyle name="Millares 212 2 2 2 7" xfId="656" xr:uid="{7C857B29-1A3F-4F32-8E85-0A9791CAD7B4}"/>
    <cellStyle name="Millares 212 2 2 3" xfId="5941" xr:uid="{C5DD4385-D068-40F3-A340-9D69BB30EA4F}"/>
    <cellStyle name="Millares 212 2 2 3 2" xfId="7010" xr:uid="{C156AE12-B040-4AA1-8FAC-A84592F6E09B}"/>
    <cellStyle name="Millares 212 2 2 4" xfId="6225" xr:uid="{C03B9092-1C35-451B-8FC7-D37DFCEC158B}"/>
    <cellStyle name="Millares 212 2 2 4 2" xfId="7272" xr:uid="{67C1FB86-C975-494D-95F0-36E587605927}"/>
    <cellStyle name="Millares 212 2 2 5" xfId="6487" xr:uid="{3C3812E0-AF8B-44A8-8430-DB0669D7F709}"/>
    <cellStyle name="Millares 212 2 2 5 2" xfId="7534" xr:uid="{1320B17A-59E8-4DCD-BC3E-E7864CCA3DEC}"/>
    <cellStyle name="Millares 212 2 2 6" xfId="5680" xr:uid="{EFEEA954-F12D-4A65-86B0-54AB21FD27C0}"/>
    <cellStyle name="Millares 212 2 2 7" xfId="6749" xr:uid="{9E329448-768F-489D-AE05-AEEC2E4978EA}"/>
    <cellStyle name="Millares 212 2 2 8" xfId="540" xr:uid="{DAA4B036-D5B2-409D-8F58-552F60D7D65A}"/>
    <cellStyle name="Millares 212 2 3" xfId="330" xr:uid="{D5CC87CE-6B5B-4EC5-95C8-35EB71EAD86F}"/>
    <cellStyle name="Millares 212 2 3 2" xfId="6020" xr:uid="{D4020256-AFD3-4BFF-A539-7AABBCEFED42}"/>
    <cellStyle name="Millares 212 2 3 2 2" xfId="7089" xr:uid="{3B19E8E4-4B71-46B0-AB98-003AB5FB6B9A}"/>
    <cellStyle name="Millares 212 2 3 3" xfId="6304" xr:uid="{B3913A1F-E040-403F-ADAD-B2A5CBD987E8}"/>
    <cellStyle name="Millares 212 2 3 3 2" xfId="7351" xr:uid="{4FE14A6D-F885-4C3C-A071-94DB09BE5FDA}"/>
    <cellStyle name="Millares 212 2 3 4" xfId="6566" xr:uid="{AAEDD756-444C-46DD-920F-41439110E036}"/>
    <cellStyle name="Millares 212 2 3 4 2" xfId="7613" xr:uid="{94764018-EB70-4E34-8FFF-D912A8280D0B}"/>
    <cellStyle name="Millares 212 2 3 5" xfId="5759" xr:uid="{0BACBF87-C3BF-4C4A-B75E-50364CC58AE4}"/>
    <cellStyle name="Millares 212 2 3 6" xfId="6828" xr:uid="{C3AF8813-6988-4752-8BCB-646E32382215}"/>
    <cellStyle name="Millares 212 2 3 7" xfId="619" xr:uid="{0E680C9C-417F-408E-B139-6C22E646CA96}"/>
    <cellStyle name="Millares 212 2 4" xfId="3565" xr:uid="{943F9A78-46AC-4104-9771-0AFF1322DE8D}"/>
    <cellStyle name="Millares 212 2 4 2" xfId="5904" xr:uid="{DD851E4A-6AAD-4811-9941-35788B8CCB0E}"/>
    <cellStyle name="Millares 212 2 4 3" xfId="6973" xr:uid="{ABDC08D2-3D5C-4EB1-901C-0BF868F08F68}"/>
    <cellStyle name="Millares 212 2 5" xfId="4219" xr:uid="{488CDF7D-DD2F-47D8-B65E-CA358736E93F}"/>
    <cellStyle name="Millares 212 2 5 2" xfId="6188" xr:uid="{593A08A7-E48A-41FC-A623-0AF3E31095BC}"/>
    <cellStyle name="Millares 212 2 5 3" xfId="7235" xr:uid="{A41A8BFF-0500-4EC5-B4ED-D0E7BAA07674}"/>
    <cellStyle name="Millares 212 2 6" xfId="4858" xr:uid="{4D270BAF-FECF-472F-8F93-4D5D5EFD25A3}"/>
    <cellStyle name="Millares 212 2 6 2" xfId="6450" xr:uid="{C0F54984-8703-4805-BF33-77E5A54BE478}"/>
    <cellStyle name="Millares 212 2 6 3" xfId="7497" xr:uid="{25696F03-B6C6-4AA4-ABED-78FED514BAE4}"/>
    <cellStyle name="Millares 212 2 7" xfId="5502" xr:uid="{92DCB0F3-E213-4328-8997-0886B7FAE71D}"/>
    <cellStyle name="Millares 212 2 8" xfId="5643" xr:uid="{CC5F9801-0478-40AB-BD8B-1C1F6C02C780}"/>
    <cellStyle name="Millares 212 2 9" xfId="6712" xr:uid="{6ED7A80A-CEE6-48EB-A19B-A58BE08CBA6C}"/>
    <cellStyle name="Millares 212 3" xfId="210" xr:uid="{E52AAD16-6A61-49E6-BA40-3DB5DF637008}"/>
    <cellStyle name="Millares 212 3 10" xfId="522" xr:uid="{62621221-3063-4720-B87D-A36B3BECDEE0}"/>
    <cellStyle name="Millares 212 3 2" xfId="349" xr:uid="{5DED465D-B5AF-46D8-82F9-C8FDAA5C25E1}"/>
    <cellStyle name="Millares 212 3 2 2" xfId="6039" xr:uid="{741C2892-157D-4824-B6B5-11DFEB3C2D68}"/>
    <cellStyle name="Millares 212 3 2 2 2" xfId="7108" xr:uid="{39242FFA-D755-42D1-A632-EDDE6B9734EC}"/>
    <cellStyle name="Millares 212 3 2 3" xfId="6323" xr:uid="{ADD26B0C-5EDC-42B4-A812-F1059E8A531B}"/>
    <cellStyle name="Millares 212 3 2 3 2" xfId="7370" xr:uid="{9AE41DFB-9812-4D40-999F-85982947570A}"/>
    <cellStyle name="Millares 212 3 2 4" xfId="6585" xr:uid="{F8711556-D9CD-4C60-81DE-A647B268E510}"/>
    <cellStyle name="Millares 212 3 2 4 2" xfId="7632" xr:uid="{01E92CAE-4DB8-4AE1-9C73-60784AB56FA3}"/>
    <cellStyle name="Millares 212 3 2 5" xfId="5778" xr:uid="{B9EA86FC-9C93-4EB5-8121-FBD1A2E47C04}"/>
    <cellStyle name="Millares 212 3 2 6" xfId="6847" xr:uid="{AEA40222-3612-4BFB-870C-B366DCF02C8B}"/>
    <cellStyle name="Millares 212 3 2 7" xfId="638" xr:uid="{8A50F8B7-36D8-404B-9098-8B949F6BA0B0}"/>
    <cellStyle name="Millares 212 3 3" xfId="2921" xr:uid="{9081C84A-BAB1-4DF1-8342-2D9EC7F20FE5}"/>
    <cellStyle name="Millares 212 3 3 2" xfId="5923" xr:uid="{170B5807-8207-46FB-A964-C166B2C4B0EF}"/>
    <cellStyle name="Millares 212 3 3 3" xfId="6992" xr:uid="{BF2F1DED-1124-40AA-B0D4-5E4FE99FA58F}"/>
    <cellStyle name="Millares 212 3 4" xfId="3570" xr:uid="{1AA8014D-987D-4DFE-A33D-9E80175733BF}"/>
    <cellStyle name="Millares 212 3 4 2" xfId="6207" xr:uid="{2543FB94-D9E8-458B-AA80-52E442DA4895}"/>
    <cellStyle name="Millares 212 3 4 3" xfId="7254" xr:uid="{E90F367B-E530-485C-827C-0C9F477D9BAD}"/>
    <cellStyle name="Millares 212 3 5" xfId="4224" xr:uid="{50D699E1-6404-4F3D-96A7-383DB4BA0E01}"/>
    <cellStyle name="Millares 212 3 5 2" xfId="6469" xr:uid="{89AB6689-4B92-49E7-95B0-F9F4A879EBF5}"/>
    <cellStyle name="Millares 212 3 5 3" xfId="7516" xr:uid="{2F15B08F-0EB0-4F41-875D-C79AB68934A7}"/>
    <cellStyle name="Millares 212 3 6" xfId="4863" xr:uid="{B66A66E5-E186-4A1C-BD20-9DC428B5878B}"/>
    <cellStyle name="Millares 212 3 7" xfId="5507" xr:uid="{4AA6ED6F-1B54-4C1F-AB53-8588D33DE387}"/>
    <cellStyle name="Millares 212 3 8" xfId="5662" xr:uid="{94DFB1A1-4337-4D3B-98F3-6C12CF02A15D}"/>
    <cellStyle name="Millares 212 3 9" xfId="6731" xr:uid="{921A2961-D8E9-4C03-99D1-FEA3C0B544D8}"/>
    <cellStyle name="Millares 212 4" xfId="269" xr:uid="{7A17A8A1-DA88-462F-8E4D-84D29C017176}"/>
    <cellStyle name="Millares 212 4 2" xfId="390" xr:uid="{82E899F7-62EB-40FD-A8CF-EE680497A9B4}"/>
    <cellStyle name="Millares 212 4 2 2" xfId="6080" xr:uid="{33002505-AB9D-4CA6-9475-19CAAFE7D082}"/>
    <cellStyle name="Millares 212 4 2 2 2" xfId="7149" xr:uid="{E6E80508-B13C-4DAF-BA56-549B879F7AF8}"/>
    <cellStyle name="Millares 212 4 2 3" xfId="6364" xr:uid="{35CF0AF8-F185-4A8A-B770-FC5B0BCE3F3F}"/>
    <cellStyle name="Millares 212 4 2 3 2" xfId="7411" xr:uid="{CEC29F6D-E964-4347-A2CB-8B14B1DC57EE}"/>
    <cellStyle name="Millares 212 4 2 4" xfId="6626" xr:uid="{B380DACC-CCF3-4BB3-913D-066A193679B5}"/>
    <cellStyle name="Millares 212 4 2 4 2" xfId="7673" xr:uid="{8282FE62-5B12-4DA2-8739-8CA0C1BDE9EA}"/>
    <cellStyle name="Millares 212 4 2 5" xfId="5819" xr:uid="{C0967EA8-5780-4038-8070-18128239E9A7}"/>
    <cellStyle name="Millares 212 4 2 6" xfId="6888" xr:uid="{A2D6BB78-DC94-4A00-B8F6-551198DE96C2}"/>
    <cellStyle name="Millares 212 4 2 7" xfId="679" xr:uid="{6579A199-7BA2-4A88-B082-DBD8B59DCFEE}"/>
    <cellStyle name="Millares 212 4 3" xfId="5964" xr:uid="{C5869C48-27A9-4657-8104-5889213BBF89}"/>
    <cellStyle name="Millares 212 4 3 2" xfId="7033" xr:uid="{239C7267-30FB-4B93-B3B1-9C12378CBBB7}"/>
    <cellStyle name="Millares 212 4 4" xfId="6248" xr:uid="{D86EE963-D683-4EE1-A0CF-8783370FEBE5}"/>
    <cellStyle name="Millares 212 4 4 2" xfId="7295" xr:uid="{8A2D9EA1-741E-4DCA-8763-3D99FF4384CF}"/>
    <cellStyle name="Millares 212 4 5" xfId="6510" xr:uid="{843C6C82-C9B2-41A6-9FFC-97992CD193E6}"/>
    <cellStyle name="Millares 212 4 5 2" xfId="7557" xr:uid="{8B87BFDC-AC1C-42D6-8A61-7B776E55FD3C}"/>
    <cellStyle name="Millares 212 4 6" xfId="5703" xr:uid="{B3B94882-FA36-46A8-B87C-6A5DB6AA7227}"/>
    <cellStyle name="Millares 212 4 7" xfId="6772" xr:uid="{67F094E4-B96E-48C7-B5BF-3E851BF477C2}"/>
    <cellStyle name="Millares 212 4 8" xfId="563" xr:uid="{38310D55-59B3-41EB-B51B-61CC39A6287B}"/>
    <cellStyle name="Millares 212 5" xfId="288" xr:uid="{95708C4F-1418-4449-9102-430E6578C0A5}"/>
    <cellStyle name="Millares 212 5 2" xfId="409" xr:uid="{A3509FD4-D962-49BD-9F8A-1A775F7A2BD0}"/>
    <cellStyle name="Millares 212 5 2 2" xfId="6099" xr:uid="{6E17A971-F8E0-4C76-9DC2-35061CF166CB}"/>
    <cellStyle name="Millares 212 5 2 2 2" xfId="7168" xr:uid="{D2870839-EE91-4D4D-B308-6BEF7279F142}"/>
    <cellStyle name="Millares 212 5 2 3" xfId="6383" xr:uid="{327D9471-C4B4-4C7F-83E3-400003E8B72A}"/>
    <cellStyle name="Millares 212 5 2 3 2" xfId="7430" xr:uid="{4C97B183-2B0A-4C52-BAE1-3F494CC82036}"/>
    <cellStyle name="Millares 212 5 2 4" xfId="6645" xr:uid="{74CA203C-8E76-4502-B0D5-FFB25CA58BE1}"/>
    <cellStyle name="Millares 212 5 2 4 2" xfId="7692" xr:uid="{D0232AD8-E790-4828-A4FC-B84E89357336}"/>
    <cellStyle name="Millares 212 5 2 5" xfId="5838" xr:uid="{5517D83D-293B-4A0A-9A0D-E6A16A830FC2}"/>
    <cellStyle name="Millares 212 5 2 6" xfId="6907" xr:uid="{285B7365-7B03-43D7-8822-5C15FA7521BB}"/>
    <cellStyle name="Millares 212 5 2 7" xfId="698" xr:uid="{3374D684-8F52-4348-AD57-1E0F33FF3717}"/>
    <cellStyle name="Millares 212 5 3" xfId="5983" xr:uid="{6314BD90-B633-4679-BF81-AB59AE5AF530}"/>
    <cellStyle name="Millares 212 5 3 2" xfId="7052" xr:uid="{873DBC72-2342-43B2-BBE1-49F460EC97DF}"/>
    <cellStyle name="Millares 212 5 4" xfId="6267" xr:uid="{AC6C4BF7-8E76-47E8-8B8E-98C8D2B2BF8D}"/>
    <cellStyle name="Millares 212 5 4 2" xfId="7314" xr:uid="{0D0E33B8-D7AA-448E-8C14-0601B0637755}"/>
    <cellStyle name="Millares 212 5 5" xfId="6529" xr:uid="{124F372D-48FD-4E11-901F-DEF840939684}"/>
    <cellStyle name="Millares 212 5 5 2" xfId="7576" xr:uid="{0DD01671-961E-4325-8AC6-582E25B1753B}"/>
    <cellStyle name="Millares 212 5 6" xfId="5722" xr:uid="{AA0F5BB4-449E-4D38-B4A5-6A4C7918FD64}"/>
    <cellStyle name="Millares 212 5 7" xfId="6791" xr:uid="{E40F33F0-0414-4E0D-8288-597D958C51E9}"/>
    <cellStyle name="Millares 212 5 8" xfId="582" xr:uid="{FBBD2822-7E9B-4E64-BE70-D61680280B89}"/>
    <cellStyle name="Millares 212 6" xfId="304" xr:uid="{8ED81009-0DE5-48AD-9D40-E88CCAF4CC7E}"/>
    <cellStyle name="Millares 212 6 2" xfId="420" xr:uid="{1D579EDA-0033-4EAB-90C1-4E55A90911EF}"/>
    <cellStyle name="Millares 212 6 2 2" xfId="6110" xr:uid="{2E131448-B97C-42A6-AFB6-DB654F41E5CB}"/>
    <cellStyle name="Millares 212 6 2 2 2" xfId="7179" xr:uid="{161FCE83-1362-4C1D-82FD-FB70FB8BD6A8}"/>
    <cellStyle name="Millares 212 6 2 3" xfId="6394" xr:uid="{2463E905-05A4-47C2-BDC9-8748719652A2}"/>
    <cellStyle name="Millares 212 6 2 3 2" xfId="7441" xr:uid="{F5C953DE-A2C8-442E-9207-2D44BEE44771}"/>
    <cellStyle name="Millares 212 6 2 4" xfId="6656" xr:uid="{8A3F58AE-C506-4624-94F7-90FAECEE6EE9}"/>
    <cellStyle name="Millares 212 6 2 4 2" xfId="7703" xr:uid="{0488E3A9-D3D3-425A-8BBE-8C8874292BDF}"/>
    <cellStyle name="Millares 212 6 2 5" xfId="5849" xr:uid="{58F3D662-7085-4E09-AF2E-41E2C0E4A269}"/>
    <cellStyle name="Millares 212 6 2 6" xfId="6918" xr:uid="{164856D9-086D-4D8F-8B12-0904919F7B62}"/>
    <cellStyle name="Millares 212 6 2 7" xfId="709" xr:uid="{195A8969-0C61-4680-B83F-6F216E06479B}"/>
    <cellStyle name="Millares 212 6 3" xfId="5994" xr:uid="{6C87DF41-172E-4FD1-9212-4FC6355E040A}"/>
    <cellStyle name="Millares 212 6 3 2" xfId="7063" xr:uid="{80724720-3209-4A40-BBEB-DB64DB5A9291}"/>
    <cellStyle name="Millares 212 6 4" xfId="6278" xr:uid="{C6727538-89E9-48CF-A2A6-B82D6C7F1060}"/>
    <cellStyle name="Millares 212 6 4 2" xfId="7325" xr:uid="{22F0A7EE-2E25-417C-9E14-F2427D4EE035}"/>
    <cellStyle name="Millares 212 6 5" xfId="6540" xr:uid="{9F115AEF-EF28-4E04-A1EE-7615D0EF05A2}"/>
    <cellStyle name="Millares 212 6 5 2" xfId="7587" xr:uid="{51507509-11EE-4438-BB38-A50EC9B6EEE4}"/>
    <cellStyle name="Millares 212 6 6" xfId="5733" xr:uid="{907F54D3-F896-4421-808E-9F873436ED73}"/>
    <cellStyle name="Millares 212 6 7" xfId="6802" xr:uid="{2677B910-A3E7-42D2-915D-586B3B2A27AD}"/>
    <cellStyle name="Millares 212 6 8" xfId="593" xr:uid="{8E23B6A1-627D-437C-9D43-D335065E4FF3}"/>
    <cellStyle name="Millares 212 7" xfId="148" xr:uid="{579D5DE0-71D6-4916-B006-D2105C25D066}"/>
    <cellStyle name="Millares 212 7 2" xfId="5885" xr:uid="{4462C422-650B-4668-904F-79DF9EAB7DD7}"/>
    <cellStyle name="Millares 212 7 2 2" xfId="6954" xr:uid="{7A7D4A96-3471-4065-AAA4-EF81139DB6F4}"/>
    <cellStyle name="Millares 212 7 3" xfId="6169" xr:uid="{562A9CEE-C469-4447-847D-D6E1FEDE9742}"/>
    <cellStyle name="Millares 212 7 3 2" xfId="7216" xr:uid="{5B61D109-1590-42A6-AE2C-B04FF9929901}"/>
    <cellStyle name="Millares 212 7 4" xfId="6431" xr:uid="{0FC6856E-ED16-41CC-B962-B59A5B596D01}"/>
    <cellStyle name="Millares 212 7 4 2" xfId="7478" xr:uid="{FAA0EFD7-E3F1-4376-A43E-6CB21F3B9BF1}"/>
    <cellStyle name="Millares 212 7 5" xfId="5624" xr:uid="{B5D304A7-6DE4-4507-A405-34FDCCF1E7D0}"/>
    <cellStyle name="Millares 212 7 6" xfId="6693" xr:uid="{D8C17F76-04EA-4C10-BA43-896682F15AA5}"/>
    <cellStyle name="Millares 212 7 7" xfId="484" xr:uid="{FB45063D-D605-4681-A6C9-75AE60135F61}"/>
    <cellStyle name="Millares 212 8" xfId="321" xr:uid="{37F385CF-D24C-4663-A821-8C19CE79FA14}"/>
    <cellStyle name="Millares 212 8 2" xfId="6011" xr:uid="{178A0186-4063-47C3-ABD1-58E958BBEAC1}"/>
    <cellStyle name="Millares 212 8 2 2" xfId="7080" xr:uid="{A96CCD18-B0A2-46E7-998F-EC4943272ED0}"/>
    <cellStyle name="Millares 212 8 3" xfId="6295" xr:uid="{1DD1AE5C-8484-4D67-8936-7E439A2613EF}"/>
    <cellStyle name="Millares 212 8 3 2" xfId="7342" xr:uid="{2B15DC3C-19E7-4703-BF3F-045040FE03C3}"/>
    <cellStyle name="Millares 212 8 4" xfId="6557" xr:uid="{C0CEEADA-41B7-4F46-A367-928B93A0E9CE}"/>
    <cellStyle name="Millares 212 8 4 2" xfId="7604" xr:uid="{AA503BCE-AC5C-49C8-AA9B-FBA1EE9F4869}"/>
    <cellStyle name="Millares 212 8 5" xfId="5750" xr:uid="{C2DDF69B-FC3D-4135-9130-0BDDB5D09086}"/>
    <cellStyle name="Millares 212 8 6" xfId="6819" xr:uid="{934E2175-E605-466A-9F6D-0EDDC82274D6}"/>
    <cellStyle name="Millares 212 8 7" xfId="610" xr:uid="{C730A169-E60E-412B-A18D-E077331071C7}"/>
    <cellStyle name="Millares 212 9" xfId="137" xr:uid="{8A475E96-FBC4-4C29-BA1F-2CA1F8D2AF04}"/>
    <cellStyle name="Millares 212 9 2" xfId="5874" xr:uid="{0E073F41-BA59-447C-9F3C-D6CCF201B2CD}"/>
    <cellStyle name="Millares 212 9 2 2" xfId="6943" xr:uid="{688922C2-1A8D-4331-B5EC-55FC2D176A95}"/>
    <cellStyle name="Millares 212 9 3" xfId="6158" xr:uid="{2DC85FA6-5744-4356-976B-A0446C872B7C}"/>
    <cellStyle name="Millares 212 9 3 2" xfId="7205" xr:uid="{C415D20F-4E76-4957-8C99-AE3A6981D814}"/>
    <cellStyle name="Millares 212 9 4" xfId="6420" xr:uid="{13D60664-ABB6-4EEB-8886-471BBB01EF1A}"/>
    <cellStyle name="Millares 212 9 4 2" xfId="7467" xr:uid="{415B1894-9894-4D30-BDFF-331A3616FD7C}"/>
    <cellStyle name="Millares 212 9 5" xfId="5613" xr:uid="{5A3C2715-36F2-421C-B4D8-B63C5A23A844}"/>
    <cellStyle name="Millares 212 9 6" xfId="6682" xr:uid="{17C8DECD-0D93-4EFC-BBE9-BA5DAD161980}"/>
    <cellStyle name="Millares 212 9 7" xfId="473" xr:uid="{F5793B13-4BB8-45F5-8ACD-6A3211741AE3}"/>
    <cellStyle name="Millares 22" xfId="284" xr:uid="{AACAE16B-FB0C-41DE-AA84-95B1787C77B1}"/>
    <cellStyle name="Millares 22 10" xfId="3673" xr:uid="{B4D596B8-1ECC-4C15-80E4-51B490379A14}"/>
    <cellStyle name="Millares 22 11" xfId="4311" xr:uid="{2D3972E2-D6B6-4755-871C-E90C27CDB2EE}"/>
    <cellStyle name="Millares 22 12" xfId="4949" xr:uid="{2BDD495D-BC21-4277-82AE-34C22F10138E}"/>
    <cellStyle name="Millares 22 13" xfId="5583" xr:uid="{0FFCD318-5A14-437C-9CF8-7DE2483CB824}"/>
    <cellStyle name="Millares 22 14" xfId="1028" xr:uid="{CBCA15AD-3FE4-44B7-BE19-B4B18DC44AC0}"/>
    <cellStyle name="Millares 22 15" xfId="5718" xr:uid="{79484870-9CD3-4A82-9018-5442DFBFA0FA}"/>
    <cellStyle name="Millares 22 16" xfId="6787" xr:uid="{4915BE9A-6E0D-4577-B778-F66DE51B6AD3}"/>
    <cellStyle name="Millares 22 17" xfId="578" xr:uid="{0496A9AF-B3BD-487F-81C7-30E745E3F66D}"/>
    <cellStyle name="Millares 22 2" xfId="405" xr:uid="{2C46BE00-8F34-4270-A742-CEE9D10605EE}"/>
    <cellStyle name="Millares 22 2 10" xfId="6903" xr:uid="{CB7E712C-A4BA-4454-B679-4379A52318F8}"/>
    <cellStyle name="Millares 22 2 11" xfId="694" xr:uid="{C631A7D2-2695-43CF-97CF-0E37FC5064AD}"/>
    <cellStyle name="Millares 22 2 2" xfId="1774" xr:uid="{0FED1B1A-5AA0-4A6F-A969-08787C9B469A}"/>
    <cellStyle name="Millares 22 2 2 2" xfId="6095" xr:uid="{76F250AA-3C32-47EF-99E8-66EF9AE4DBF1}"/>
    <cellStyle name="Millares 22 2 2 3" xfId="7164" xr:uid="{6E31E297-88F7-44D5-8A60-2BCEA1DF7F07}"/>
    <cellStyle name="Millares 22 2 3" xfId="2414" xr:uid="{A6EC954B-5683-4A45-9CDA-611869505D7C}"/>
    <cellStyle name="Millares 22 2 3 2" xfId="6379" xr:uid="{E9F01B6D-CEE3-4803-A6C1-4EF37B72D0BD}"/>
    <cellStyle name="Millares 22 2 3 3" xfId="7426" xr:uid="{D239CCAF-C7F7-47E5-9CAC-6B09D521E712}"/>
    <cellStyle name="Millares 22 2 4" xfId="3061" xr:uid="{14418124-BAF8-449B-8477-02DC5A8A370D}"/>
    <cellStyle name="Millares 22 2 4 2" xfId="6641" xr:uid="{61CA5DF0-19E1-443E-B7A7-D6511BB05BE3}"/>
    <cellStyle name="Millares 22 2 4 3" xfId="7688" xr:uid="{E9C68A31-FFB9-45F2-AED0-D1474E8F7FEB}"/>
    <cellStyle name="Millares 22 2 5" xfId="3716" xr:uid="{CE6991D5-E29E-4E95-BE4C-DE334D1D7796}"/>
    <cellStyle name="Millares 22 2 6" xfId="4354" xr:uid="{BD0952F7-1EB9-4D39-995D-A382C9D0F046}"/>
    <cellStyle name="Millares 22 2 7" xfId="4992" xr:uid="{80598BC7-62F9-4B85-9ECF-59EC72183529}"/>
    <cellStyle name="Millares 22 2 8" xfId="1073" xr:uid="{67368A4F-C94B-4318-8E3B-001FEF90CDDD}"/>
    <cellStyle name="Millares 22 2 9" xfId="5834" xr:uid="{3AE72995-2F7A-4D0B-A296-7EAA2B113482}"/>
    <cellStyle name="Millares 22 3" xfId="1138" xr:uid="{DACA14DC-E4AA-45C3-8A0A-2C80E87408B0}"/>
    <cellStyle name="Millares 22 3 2" xfId="1827" xr:uid="{8D1622F4-0AA9-4209-A0D0-FF78D3C37B39}"/>
    <cellStyle name="Millares 22 3 3" xfId="2467" xr:uid="{F8D7FF7D-FA03-4BFC-B2DE-B00E44134A56}"/>
    <cellStyle name="Millares 22 3 4" xfId="3114" xr:uid="{4FBF416C-219F-4718-A139-A60E78356FAF}"/>
    <cellStyle name="Millares 22 3 5" xfId="3769" xr:uid="{329E4BD3-317B-47F9-8316-C4F145A02A3B}"/>
    <cellStyle name="Millares 22 3 6" xfId="4407" xr:uid="{DAB35284-BB9B-4417-9D60-B41911A09A30}"/>
    <cellStyle name="Millares 22 3 7" xfId="5045" xr:uid="{34144F05-D184-43AC-AFF9-1AA4DD348EAE}"/>
    <cellStyle name="Millares 22 3 8" xfId="5979" xr:uid="{2DBEAF5E-C709-4887-86F6-CDE3ED279F25}"/>
    <cellStyle name="Millares 22 3 9" xfId="7048" xr:uid="{7A6D6696-5860-468C-A9D0-096B918A2688}"/>
    <cellStyle name="Millares 22 4" xfId="1288" xr:uid="{CECD3E7F-1783-4179-B990-FDCDFE5C9AFD}"/>
    <cellStyle name="Millares 22 4 2" xfId="1970" xr:uid="{B9B1E180-5075-4EFB-BC3C-84E49FCDDEC4}"/>
    <cellStyle name="Millares 22 4 3" xfId="2610" xr:uid="{B304DA9A-6311-401B-A1CE-090F622B714A}"/>
    <cellStyle name="Millares 22 4 4" xfId="3257" xr:uid="{A7582005-45D9-40C9-BA4F-616BB0DD42DD}"/>
    <cellStyle name="Millares 22 4 5" xfId="3912" xr:uid="{71D56C9F-16A1-4239-B57E-BD696A434281}"/>
    <cellStyle name="Millares 22 4 6" xfId="4550" xr:uid="{B4D5122D-2B98-4CF0-8AE2-1E08B15AD09F}"/>
    <cellStyle name="Millares 22 4 7" xfId="5188" xr:uid="{EC53E080-B6B8-439F-992E-47BFDBE23F91}"/>
    <cellStyle name="Millares 22 4 8" xfId="6263" xr:uid="{AF7C4F9A-4806-461C-B974-5916D87FE3B5}"/>
    <cellStyle name="Millares 22 4 9" xfId="7310" xr:uid="{4FD6B16E-D61C-4F5C-9896-65D752FB667C}"/>
    <cellStyle name="Millares 22 5" xfId="1425" xr:uid="{89625200-FF83-4E81-B8E7-E9697B338E3F}"/>
    <cellStyle name="Millares 22 5 2" xfId="2099" xr:uid="{D9E52BB7-926C-4B6F-BF9D-C9121C3792EA}"/>
    <cellStyle name="Millares 22 5 3" xfId="2742" xr:uid="{9CEE94E6-DB6C-4699-84C9-93D054B69E73}"/>
    <cellStyle name="Millares 22 5 4" xfId="3390" xr:uid="{37D5EBEA-9C5B-465D-B5CD-B74B4FE2430E}"/>
    <cellStyle name="Millares 22 5 5" xfId="4044" xr:uid="{B8A0375D-0E25-4452-B687-D101E65AB870}"/>
    <cellStyle name="Millares 22 5 6" xfId="4683" xr:uid="{5F897CC0-DA8E-48CF-B9A1-DEF25AC76BB2}"/>
    <cellStyle name="Millares 22 5 7" xfId="5327" xr:uid="{B2DF73BB-E079-4CE7-9FE6-6D81329B8E2B}"/>
    <cellStyle name="Millares 22 5 8" xfId="6525" xr:uid="{48F2D720-0735-4F13-ADF7-128F05F74ACE}"/>
    <cellStyle name="Millares 22 5 9" xfId="7572" xr:uid="{A11BBD53-BECA-4491-BDF1-DB87D5BC5E97}"/>
    <cellStyle name="Millares 22 6" xfId="1452" xr:uid="{583331D1-9C57-4A84-AF1F-4A9272B75CA6}"/>
    <cellStyle name="Millares 22 6 2" xfId="2124" xr:uid="{9E8CA2CA-34CF-438F-BF12-D087D27E51F9}"/>
    <cellStyle name="Millares 22 6 3" xfId="2767" xr:uid="{CFEA2578-F0E8-420E-A607-7BD74E8D5369}"/>
    <cellStyle name="Millares 22 6 4" xfId="3415" xr:uid="{E08DC336-57C9-4A1A-B407-0C915CCF03EA}"/>
    <cellStyle name="Millares 22 6 5" xfId="4069" xr:uid="{0EBBDF2F-3CF4-41A8-92F6-022695E63F4E}"/>
    <cellStyle name="Millares 22 6 6" xfId="4708" xr:uid="{C12074F9-5034-4D85-811F-70E1FF54E5A4}"/>
    <cellStyle name="Millares 22 6 7" xfId="5352" xr:uid="{36888F4A-73E3-4D83-9E95-A4647EA25752}"/>
    <cellStyle name="Millares 22 7" xfId="1731" xr:uid="{FF32749A-25A6-44C7-BA53-84D6309ABC4B}"/>
    <cellStyle name="Millares 22 8" xfId="2371" xr:uid="{52ADA03A-887E-4DE6-BFDC-11468289F63B}"/>
    <cellStyle name="Millares 22 9" xfId="3018" xr:uid="{86E07B58-4146-40B4-9632-DD49F583A3E7}"/>
    <cellStyle name="Millares 23" xfId="285" xr:uid="{4A2BC339-428B-4B5E-9739-620790892DD3}"/>
    <cellStyle name="Millares 23 10" xfId="1018" xr:uid="{64294B90-1577-4A48-8611-78833EA6FA66}"/>
    <cellStyle name="Millares 23 11" xfId="5719" xr:uid="{CD718BFA-3DC4-4E18-A09A-564917B1B017}"/>
    <cellStyle name="Millares 23 12" xfId="6788" xr:uid="{CFBA4449-4F79-4679-90C9-02D0A766F250}"/>
    <cellStyle name="Millares 23 13" xfId="579" xr:uid="{C7FBEEBA-4DB1-420F-BAC7-0372FD821881}"/>
    <cellStyle name="Millares 23 2" xfId="406" xr:uid="{1BF4F5F5-8E34-4FEC-BBF7-C21B181DEA1F}"/>
    <cellStyle name="Millares 23 2 10" xfId="6904" xr:uid="{9630E2B6-478E-4AE9-B850-D19EF4BB09B0}"/>
    <cellStyle name="Millares 23 2 11" xfId="695" xr:uid="{38C80BC1-13CD-4F44-8C83-FF11C91A6CDE}"/>
    <cellStyle name="Millares 23 2 2" xfId="1971" xr:uid="{0B81A104-8194-4F34-A569-D4C47376E7CC}"/>
    <cellStyle name="Millares 23 2 2 2" xfId="6096" xr:uid="{035CAD1F-D200-4C08-80F0-7E9F6E5657D0}"/>
    <cellStyle name="Millares 23 2 2 3" xfId="7165" xr:uid="{6CAAD5B2-F2FC-4249-AF66-AB24EEC81602}"/>
    <cellStyle name="Millares 23 2 3" xfId="2611" xr:uid="{4B3096A2-41EE-4FDF-9B9B-F0098AE543F4}"/>
    <cellStyle name="Millares 23 2 3 2" xfId="6380" xr:uid="{6DC22215-5C64-47CD-B464-575FA63A7352}"/>
    <cellStyle name="Millares 23 2 3 3" xfId="7427" xr:uid="{EF046409-E5D0-47A0-81B5-F57F3EBC9AAB}"/>
    <cellStyle name="Millares 23 2 4" xfId="3258" xr:uid="{1E06261D-4465-4E37-8AD6-9749A181CE08}"/>
    <cellStyle name="Millares 23 2 4 2" xfId="6642" xr:uid="{ECCA59E6-ED85-433A-B1AB-0F76339A4478}"/>
    <cellStyle name="Millares 23 2 4 3" xfId="7689" xr:uid="{74A193C1-D2D9-40F5-88CE-2154FABE7219}"/>
    <cellStyle name="Millares 23 2 5" xfId="3913" xr:uid="{2543C5B4-BFE2-4181-9E48-8A4B5B75C677}"/>
    <cellStyle name="Millares 23 2 6" xfId="4551" xr:uid="{AE0B5ABB-CF25-4EDE-AC82-42AB7F71E719}"/>
    <cellStyle name="Millares 23 2 7" xfId="5189" xr:uid="{614F57D1-E7BC-4E19-B0E0-9D7DD43FE3EB}"/>
    <cellStyle name="Millares 23 2 8" xfId="1289" xr:uid="{78BB2B51-3190-4BA8-A79C-3567F82D4497}"/>
    <cellStyle name="Millares 23 2 9" xfId="5835" xr:uid="{81F9158B-81FA-45BB-B510-EB52B9FE6AFA}"/>
    <cellStyle name="Millares 23 3" xfId="1515" xr:uid="{1819EC20-9047-4121-A29C-3DB97AD93BE9}"/>
    <cellStyle name="Millares 23 3 2" xfId="2187" xr:uid="{0D1BAF54-9029-47E8-9309-F6CA757CEDF6}"/>
    <cellStyle name="Millares 23 3 3" xfId="2830" xr:uid="{40869AC0-D4B6-4EE1-978E-107FF4D69164}"/>
    <cellStyle name="Millares 23 3 4" xfId="3478" xr:uid="{2C62F7E7-BE19-4EE8-A5AE-F01EE1F4DA9E}"/>
    <cellStyle name="Millares 23 3 5" xfId="4132" xr:uid="{A8EDAECD-20EA-4656-9193-CCB6097C1E6E}"/>
    <cellStyle name="Millares 23 3 6" xfId="4771" xr:uid="{20A37C0A-079E-4BD2-862F-26DE19CE0E8D}"/>
    <cellStyle name="Millares 23 3 7" xfId="5415" xr:uid="{F4F37DC7-9541-4FAC-BF0F-436A8FFB8C53}"/>
    <cellStyle name="Millares 23 3 8" xfId="5980" xr:uid="{C6DFD0AA-FB3C-4D38-B10A-03E188AC700F}"/>
    <cellStyle name="Millares 23 3 9" xfId="7049" xr:uid="{85BF5A9B-DDCF-413D-975E-D73CDA786A0A}"/>
    <cellStyle name="Millares 23 4" xfId="1724" xr:uid="{D668BF48-F5F3-4944-8046-A12BBA9D73F9}"/>
    <cellStyle name="Millares 23 4 2" xfId="6264" xr:uid="{068EF297-44C7-4208-8BFE-17EF7B35F8F6}"/>
    <cellStyle name="Millares 23 4 3" xfId="7311" xr:uid="{2D67EDB9-F462-47F4-A9FC-8801D3CEE682}"/>
    <cellStyle name="Millares 23 5" xfId="2364" xr:uid="{A07E267B-635A-4E5B-918A-4CE2FE5DF443}"/>
    <cellStyle name="Millares 23 5 2" xfId="6526" xr:uid="{3116E11C-A42C-49DF-804D-1A7AABC229A7}"/>
    <cellStyle name="Millares 23 5 3" xfId="7573" xr:uid="{7034A0A6-3880-40B2-9DF9-FEA2C7C871CB}"/>
    <cellStyle name="Millares 23 6" xfId="3011" xr:uid="{C2FB0DBB-525D-4729-8135-9027709D8981}"/>
    <cellStyle name="Millares 23 7" xfId="3666" xr:uid="{FDA379BF-EEDA-48C6-B1C0-5F15C843C35E}"/>
    <cellStyle name="Millares 23 8" xfId="4304" xr:uid="{6B04FA36-0910-4B4A-8D3E-C00F099DF5D8}"/>
    <cellStyle name="Millares 23 9" xfId="4942" xr:uid="{061370B3-DD4F-44BD-854A-2FE0110AFD88}"/>
    <cellStyle name="Millares 24" xfId="286" xr:uid="{81CC05EA-4CA5-4A4B-B790-9FACDB97B687}"/>
    <cellStyle name="Millares 24 10" xfId="1041" xr:uid="{A5D1BF8F-123A-44C6-8F3A-D67BA86A8B8E}"/>
    <cellStyle name="Millares 24 11" xfId="5720" xr:uid="{D4D6D0B0-C958-4C00-86D0-55E9B64AE9F0}"/>
    <cellStyle name="Millares 24 12" xfId="6789" xr:uid="{E4E9BDAE-D6C8-4D43-A0DB-8E3FCB900D08}"/>
    <cellStyle name="Millares 24 13" xfId="580" xr:uid="{D0ECE753-23DE-41E4-ABC0-503777D6677A}"/>
    <cellStyle name="Millares 24 2" xfId="407" xr:uid="{15CD4D22-595B-454E-92A1-38902BEA022F}"/>
    <cellStyle name="Millares 24 2 10" xfId="6905" xr:uid="{70B8F098-072A-4DE4-8038-D8698626E3F7}"/>
    <cellStyle name="Millares 24 2 11" xfId="696" xr:uid="{0551E8E1-2481-40C1-A530-D270BD21D135}"/>
    <cellStyle name="Millares 24 2 2" xfId="1972" xr:uid="{7A750F40-A30E-4B2C-97C5-B083F70065DE}"/>
    <cellStyle name="Millares 24 2 2 2" xfId="6097" xr:uid="{DAEF6730-C1F7-4F06-8A12-EBBA565AF050}"/>
    <cellStyle name="Millares 24 2 2 3" xfId="7166" xr:uid="{D72B9BC8-4C45-4D24-9857-46A950E6CC20}"/>
    <cellStyle name="Millares 24 2 3" xfId="2612" xr:uid="{B1336814-247F-497A-855C-F777B3DAF8F3}"/>
    <cellStyle name="Millares 24 2 3 2" xfId="6381" xr:uid="{88E58465-3574-4980-AF68-81980C5988DE}"/>
    <cellStyle name="Millares 24 2 3 3" xfId="7428" xr:uid="{0CCA56D7-A90B-491D-BE4C-99D759E63035}"/>
    <cellStyle name="Millares 24 2 4" xfId="3259" xr:uid="{75A1C33E-A13E-44DF-AFE1-7BE293C444D6}"/>
    <cellStyle name="Millares 24 2 4 2" xfId="6643" xr:uid="{F1555604-8BB2-437B-933C-694B4E55DF76}"/>
    <cellStyle name="Millares 24 2 4 3" xfId="7690" xr:uid="{86B37779-9893-4FB7-91C7-9534201F1C03}"/>
    <cellStyle name="Millares 24 2 5" xfId="3914" xr:uid="{B4D3113E-37D0-4D5E-A50E-6686CE6F4237}"/>
    <cellStyle name="Millares 24 2 6" xfId="4552" xr:uid="{E662713B-E544-4023-857E-9C4231E33016}"/>
    <cellStyle name="Millares 24 2 7" xfId="5190" xr:uid="{DEDC7CEA-49A7-47FA-8E0E-7963D245987A}"/>
    <cellStyle name="Millares 24 2 8" xfId="1290" xr:uid="{2C47AE22-CE17-4BA6-B971-FEF546756D07}"/>
    <cellStyle name="Millares 24 2 9" xfId="5836" xr:uid="{A98073A9-1FED-4F6A-B675-FC947C858EDB}"/>
    <cellStyle name="Millares 24 3" xfId="1516" xr:uid="{78D89D79-F696-4E49-867C-A024E05D4916}"/>
    <cellStyle name="Millares 24 3 2" xfId="2188" xr:uid="{B6C7D119-9C52-4A97-A108-D1FB4A95A0F5}"/>
    <cellStyle name="Millares 24 3 3" xfId="2831" xr:uid="{F8FECE0C-9C30-4D2F-BC5C-82C71193A9D4}"/>
    <cellStyle name="Millares 24 3 4" xfId="3479" xr:uid="{0A860CB6-FBB3-4C61-84A1-5B7B8AA7558C}"/>
    <cellStyle name="Millares 24 3 5" xfId="4133" xr:uid="{1AB8A8EC-129D-4316-9646-94AC2C172869}"/>
    <cellStyle name="Millares 24 3 6" xfId="4772" xr:uid="{A7485A93-5C41-453C-8F3A-78E03D4A3DE4}"/>
    <cellStyle name="Millares 24 3 7" xfId="5416" xr:uid="{350D9879-61B7-4B08-8D73-896CB1D81119}"/>
    <cellStyle name="Millares 24 3 8" xfId="5981" xr:uid="{821A73C4-518E-42BC-BD48-3D1BC3D1067F}"/>
    <cellStyle name="Millares 24 3 9" xfId="7050" xr:uid="{3B886305-CBBA-44D8-B117-E7F09749B21A}"/>
    <cellStyle name="Millares 24 4" xfId="1742" xr:uid="{D1F6E6CC-F958-4A8B-962D-9F88F3CE9933}"/>
    <cellStyle name="Millares 24 4 2" xfId="6265" xr:uid="{ECEEAF74-AB1A-454F-A11F-0CAF25029897}"/>
    <cellStyle name="Millares 24 4 3" xfId="7312" xr:uid="{4FC3E1FA-2754-45C5-A24D-22D67ADAA895}"/>
    <cellStyle name="Millares 24 5" xfId="2382" xr:uid="{B75273E3-88F1-458B-9C7F-931CD2FCE8F9}"/>
    <cellStyle name="Millares 24 5 2" xfId="6527" xr:uid="{4A0C460F-FB4E-46EA-8368-046511A909E8}"/>
    <cellStyle name="Millares 24 5 3" xfId="7574" xr:uid="{FF2EA4F7-3F0E-474B-B83B-76CB102BE831}"/>
    <cellStyle name="Millares 24 6" xfId="3029" xr:uid="{F8D403A1-26C9-4385-A8E2-9E5556F3B104}"/>
    <cellStyle name="Millares 24 7" xfId="3684" xr:uid="{77F62702-5C9A-4DE4-9B85-5F4EB3011B0F}"/>
    <cellStyle name="Millares 24 8" xfId="4322" xr:uid="{911D06DA-A53A-49C4-8AA4-D8BA62B83BFA}"/>
    <cellStyle name="Millares 24 9" xfId="4960" xr:uid="{D134E960-B5D0-4A51-9EA2-8387897051ED}"/>
    <cellStyle name="Millares 25" xfId="292" xr:uid="{5474E705-87BF-4F04-A278-675318D7F797}"/>
    <cellStyle name="Millares 25 10" xfId="1088" xr:uid="{0C758897-16BF-49DE-9933-DA471DB27347}"/>
    <cellStyle name="Millares 25 11" xfId="5726" xr:uid="{5AC985C2-F828-4E71-8229-A870CDC53914}"/>
    <cellStyle name="Millares 25 12" xfId="6795" xr:uid="{89409D81-E90D-425D-8AA0-00D11535B06B}"/>
    <cellStyle name="Millares 25 13" xfId="586" xr:uid="{A00AFD65-9542-447B-AE43-97FE3902ECB8}"/>
    <cellStyle name="Millares 25 2" xfId="413" xr:uid="{0C1A8D01-BA3A-4666-BAB5-C5F23010A8D3}"/>
    <cellStyle name="Millares 25 2 10" xfId="6911" xr:uid="{749D9F30-1C30-419A-A83D-44C0B6C68922}"/>
    <cellStyle name="Millares 25 2 11" xfId="702" xr:uid="{7EA3BAF8-588E-4C31-B789-97DAF9325CD8}"/>
    <cellStyle name="Millares 25 2 2" xfId="1973" xr:uid="{17E17926-FBEE-4B30-B0F4-A5C384B7F6C2}"/>
    <cellStyle name="Millares 25 2 2 2" xfId="6103" xr:uid="{4E37DE38-40CB-4810-AE90-A945DE03E5C7}"/>
    <cellStyle name="Millares 25 2 2 3" xfId="7172" xr:uid="{0733AEF5-1E50-45AF-A29C-DFA79571968F}"/>
    <cellStyle name="Millares 25 2 3" xfId="2613" xr:uid="{EBA7A654-8A04-415D-A8E6-6835AF69D843}"/>
    <cellStyle name="Millares 25 2 3 2" xfId="6387" xr:uid="{7EF1A2EE-47A7-4C2C-9E4B-C549BB726272}"/>
    <cellStyle name="Millares 25 2 3 3" xfId="7434" xr:uid="{CEC05CAA-A73E-4035-A86E-E1F7133B35BA}"/>
    <cellStyle name="Millares 25 2 4" xfId="3260" xr:uid="{D2A70C83-F39C-442F-A2B8-E51FF7FB012E}"/>
    <cellStyle name="Millares 25 2 4 2" xfId="6649" xr:uid="{D2C6FD20-1466-4765-9A79-BDFEEC67A8BF}"/>
    <cellStyle name="Millares 25 2 4 3" xfId="7696" xr:uid="{1F47C741-4751-4125-84A3-5800C5ED9192}"/>
    <cellStyle name="Millares 25 2 5" xfId="3915" xr:uid="{BBB83F60-5936-4302-909E-D8F39A0C602C}"/>
    <cellStyle name="Millares 25 2 6" xfId="4553" xr:uid="{FA629787-7206-4410-81B5-5BCE43F0B304}"/>
    <cellStyle name="Millares 25 2 7" xfId="5191" xr:uid="{916DED41-5639-4F31-961B-CA6DD15EFD4E}"/>
    <cellStyle name="Millares 25 2 8" xfId="1291" xr:uid="{53465742-02AF-4DE1-A926-FD763198911B}"/>
    <cellStyle name="Millares 25 2 9" xfId="5842" xr:uid="{0F21DE9B-BCC2-4183-AA30-4B33BBD80E15}"/>
    <cellStyle name="Millares 25 3" xfId="1517" xr:uid="{9639E0D7-EC7D-496C-B781-0AD824992F7C}"/>
    <cellStyle name="Millares 25 3 2" xfId="2189" xr:uid="{4B9EC2BC-25A1-4785-AEF8-335988E085AA}"/>
    <cellStyle name="Millares 25 3 3" xfId="2832" xr:uid="{964F54F1-F416-4D97-A60D-B86EDB2CE584}"/>
    <cellStyle name="Millares 25 3 4" xfId="3480" xr:uid="{B8887F2C-B519-44E3-BAA0-2E8A73303EE3}"/>
    <cellStyle name="Millares 25 3 5" xfId="4134" xr:uid="{6A9050D8-2FA8-41EE-9DA7-6197233D30AE}"/>
    <cellStyle name="Millares 25 3 6" xfId="4773" xr:uid="{ABE921F4-F98C-4D53-A530-21FE0325723C}"/>
    <cellStyle name="Millares 25 3 7" xfId="5417" xr:uid="{BA3A0CCA-169A-4AD7-A8E8-F4801FD394F8}"/>
    <cellStyle name="Millares 25 3 8" xfId="5987" xr:uid="{E550303B-9C2F-48F6-80F5-AD219C789043}"/>
    <cellStyle name="Millares 25 3 9" xfId="7056" xr:uid="{1A45D424-D115-44F6-A74D-F2B81599C0EF}"/>
    <cellStyle name="Millares 25 4" xfId="1789" xr:uid="{ED115638-8887-4AE2-9763-72EA3429C17E}"/>
    <cellStyle name="Millares 25 4 2" xfId="6271" xr:uid="{06537B12-3A05-4BC4-898C-B7DCEC7C75F6}"/>
    <cellStyle name="Millares 25 4 3" xfId="7318" xr:uid="{9BF31CAF-241F-4389-AEED-AB7846AD9D70}"/>
    <cellStyle name="Millares 25 5" xfId="2429" xr:uid="{822F66DE-C555-4D6C-8BD1-E3631266725A}"/>
    <cellStyle name="Millares 25 5 2" xfId="6533" xr:uid="{77EB9687-B692-4395-BEB6-42C59132ED84}"/>
    <cellStyle name="Millares 25 5 3" xfId="7580" xr:uid="{3683F0E1-4700-4E5D-BFFB-11ED6A3F0246}"/>
    <cellStyle name="Millares 25 6" xfId="3076" xr:uid="{F4FBAEDD-45DC-4DFA-A218-FC2AA3A1F230}"/>
    <cellStyle name="Millares 25 7" xfId="3731" xr:uid="{635262F0-EAFA-4C30-A181-CF654DC69B84}"/>
    <cellStyle name="Millares 25 8" xfId="4369" xr:uid="{D99519B1-8C64-45FF-8AD8-1585E29ECCE7}"/>
    <cellStyle name="Millares 25 9" xfId="5007" xr:uid="{1157D4C4-C2F2-4B35-844B-7E925007725A}"/>
    <cellStyle name="Millares 26" xfId="296" xr:uid="{0893AC39-7433-44B3-8E58-8164CAA3A927}"/>
    <cellStyle name="Millares 26 10" xfId="1090" xr:uid="{40905C27-1C0F-4E93-93AD-ED728C5BF4B0}"/>
    <cellStyle name="Millares 26 2" xfId="1292" xr:uid="{3591CC8D-3D61-4E4D-8C52-5C748372D143}"/>
    <cellStyle name="Millares 26 2 2" xfId="1974" xr:uid="{5545D117-4E19-4352-86BB-9E81E30E5419}"/>
    <cellStyle name="Millares 26 2 3" xfId="2614" xr:uid="{89DA94F2-B138-4D7A-A9C9-8C54155E0DE8}"/>
    <cellStyle name="Millares 26 2 4" xfId="3261" xr:uid="{91CD339D-247F-4E26-8A33-1BBDEF06D2FE}"/>
    <cellStyle name="Millares 26 2 5" xfId="3916" xr:uid="{1291F515-7127-4723-A6B0-102874A98CB3}"/>
    <cellStyle name="Millares 26 2 6" xfId="4554" xr:uid="{EE78A359-DC6F-4CFE-B7FE-9577B9B238A6}"/>
    <cellStyle name="Millares 26 2 7" xfId="5192" xr:uid="{3C82F6AC-F6AB-4E34-8B7B-7423BCFA96E1}"/>
    <cellStyle name="Millares 26 3" xfId="1518" xr:uid="{86D729D7-E90E-48D2-9934-9EEA52AD0904}"/>
    <cellStyle name="Millares 26 3 2" xfId="2190" xr:uid="{60CED490-9160-4328-83B7-473F9F6D886E}"/>
    <cellStyle name="Millares 26 3 3" xfId="2833" xr:uid="{9FC7747A-5683-4549-A5ED-F6D3F940FB05}"/>
    <cellStyle name="Millares 26 3 4" xfId="3481" xr:uid="{D08DE701-7EBC-485D-8D63-09FBDFD41ECA}"/>
    <cellStyle name="Millares 26 3 5" xfId="4135" xr:uid="{734925F3-B9F0-4F19-AEE7-A1145E2275A9}"/>
    <cellStyle name="Millares 26 3 6" xfId="4774" xr:uid="{59A62ECC-ED9B-4C95-BA43-51D5D1561784}"/>
    <cellStyle name="Millares 26 3 7" xfId="5418" xr:uid="{0CEF9462-7406-4471-B2ED-4313F99F9C36}"/>
    <cellStyle name="Millares 26 4" xfId="1790" xr:uid="{B5E12B6D-0DFA-4355-9BEE-DC140155FDC2}"/>
    <cellStyle name="Millares 26 5" xfId="2430" xr:uid="{2B4022D5-0372-4290-B868-1EBDE5E24257}"/>
    <cellStyle name="Millares 26 6" xfId="3077" xr:uid="{250F797D-F317-4DF3-951C-0A502E796B3C}"/>
    <cellStyle name="Millares 26 7" xfId="3732" xr:uid="{2112751B-6A5E-4A7A-BC2E-48945F351744}"/>
    <cellStyle name="Millares 26 8" xfId="4370" xr:uid="{F80DE577-5FDE-415A-845C-CE8561738B7D}"/>
    <cellStyle name="Millares 26 9" xfId="5008" xr:uid="{046C7368-35C9-4F00-AFA3-1B4D3D2051A7}"/>
    <cellStyle name="Millares 27" xfId="297" xr:uid="{EAF157A8-46B8-482D-A677-0E2289DF969E}"/>
    <cellStyle name="Millares 27 10" xfId="1093" xr:uid="{EAC5C3D4-E7CF-4C23-98DD-0890F5B6C420}"/>
    <cellStyle name="Millares 27 2" xfId="1293" xr:uid="{CCE6751C-A109-48A4-929B-35133511D491}"/>
    <cellStyle name="Millares 27 2 2" xfId="1975" xr:uid="{8259E680-36EC-4578-A6D2-B6E3BDC330D9}"/>
    <cellStyle name="Millares 27 2 3" xfId="2615" xr:uid="{5ACB21D9-8361-4DF9-8D9E-7D9ABA04F918}"/>
    <cellStyle name="Millares 27 2 4" xfId="3262" xr:uid="{A3DE27B0-5997-44A4-BFE3-870DF5C800B4}"/>
    <cellStyle name="Millares 27 2 5" xfId="3917" xr:uid="{69361B4A-32BA-4FE6-9F0B-147CD1A9DC3E}"/>
    <cellStyle name="Millares 27 2 6" xfId="4555" xr:uid="{DF341001-78DB-49D7-B9DF-D694400098BF}"/>
    <cellStyle name="Millares 27 2 7" xfId="5193" xr:uid="{0CC4B79B-6DC2-4FF3-ABCB-7E70224C261C}"/>
    <cellStyle name="Millares 27 3" xfId="1519" xr:uid="{078A6B83-BAE6-4EB5-8D6E-A80C0F847BBF}"/>
    <cellStyle name="Millares 27 3 2" xfId="2191" xr:uid="{79EBC1E7-92F2-41BF-9AE0-53D792168BD4}"/>
    <cellStyle name="Millares 27 3 3" xfId="2834" xr:uid="{CF09BE0C-B9F3-480D-B39F-40EE2EC10194}"/>
    <cellStyle name="Millares 27 3 4" xfId="3482" xr:uid="{EB0FB9DD-CCB8-4830-A0ED-B68BDCAD3F04}"/>
    <cellStyle name="Millares 27 3 5" xfId="4136" xr:uid="{4ADA3683-0370-4FE3-A880-8D2C731C9709}"/>
    <cellStyle name="Millares 27 3 6" xfId="4775" xr:uid="{915D528F-C963-4D76-A553-1712679053FF}"/>
    <cellStyle name="Millares 27 3 7" xfId="5419" xr:uid="{8B48315C-F51A-4F96-AF46-FBF1DF406818}"/>
    <cellStyle name="Millares 27 4" xfId="1792" xr:uid="{BBA65E23-EB1E-4104-895C-96544BCC0808}"/>
    <cellStyle name="Millares 27 5" xfId="2432" xr:uid="{9798C7AC-AC0D-4DB6-B10E-8C22C8488D8B}"/>
    <cellStyle name="Millares 27 6" xfId="3079" xr:uid="{449D5E94-49A7-407F-8F10-A476B2B37403}"/>
    <cellStyle name="Millares 27 7" xfId="3734" xr:uid="{FBB96A8B-1F06-4E80-ADC3-95DCBA093A22}"/>
    <cellStyle name="Millares 27 8" xfId="4372" xr:uid="{11219C5C-CA0A-409B-A1E8-2B3FBCB135F5}"/>
    <cellStyle name="Millares 27 9" xfId="5010" xr:uid="{9A73019D-136B-4F61-A17D-52C3AC44F702}"/>
    <cellStyle name="Millares 28" xfId="295" xr:uid="{C5719804-04A8-457F-83D0-F823D13C19D8}"/>
    <cellStyle name="Millares 28 10" xfId="1095" xr:uid="{8207A1E5-B8E0-456A-98CD-751DAA558A29}"/>
    <cellStyle name="Millares 28 2" xfId="1294" xr:uid="{F82F35B9-BE6A-4FCB-899F-F0CA645AD1A3}"/>
    <cellStyle name="Millares 28 2 2" xfId="1976" xr:uid="{D9D6E47E-92AD-4A9C-8B29-FC0E1599DA9F}"/>
    <cellStyle name="Millares 28 2 3" xfId="2616" xr:uid="{968035DE-97C8-441F-80AE-E6C199BCB3CC}"/>
    <cellStyle name="Millares 28 2 4" xfId="3263" xr:uid="{D244C081-A390-4F04-8727-14A8C661047A}"/>
    <cellStyle name="Millares 28 2 5" xfId="3918" xr:uid="{8530A9C9-343C-425B-A516-727FA8B20595}"/>
    <cellStyle name="Millares 28 2 6" xfId="4556" xr:uid="{44C952DD-806A-4931-A88D-46E59F2D9111}"/>
    <cellStyle name="Millares 28 2 7" xfId="5194" xr:uid="{F7DD82B6-A0F9-4546-AE9E-929B682CE455}"/>
    <cellStyle name="Millares 28 3" xfId="1520" xr:uid="{CE1EDA9A-5A72-4987-88CB-3F7AD6734667}"/>
    <cellStyle name="Millares 28 3 2" xfId="2192" xr:uid="{B7F1F5F4-33D4-4F6A-A649-497913BB1FB4}"/>
    <cellStyle name="Millares 28 3 3" xfId="2835" xr:uid="{7B3BB942-2028-46AF-A314-2D582112EBB9}"/>
    <cellStyle name="Millares 28 3 4" xfId="3483" xr:uid="{563BD233-B744-47F3-9321-DB316A90684B}"/>
    <cellStyle name="Millares 28 3 5" xfId="4137" xr:uid="{5024B437-C59A-4E05-8ADA-5920028D689E}"/>
    <cellStyle name="Millares 28 3 6" xfId="4776" xr:uid="{D01F905C-2646-46F2-8E40-F4EC0EE83995}"/>
    <cellStyle name="Millares 28 3 7" xfId="5420" xr:uid="{BABD65B2-1079-4519-8F11-A37804DE9CF8}"/>
    <cellStyle name="Millares 28 4" xfId="1793" xr:uid="{1378C623-B0C2-4A13-828B-2DC62F1E2D2E}"/>
    <cellStyle name="Millares 28 5" xfId="2433" xr:uid="{DE29CA3D-BC3F-4F9F-B8C4-6C7C54E1560F}"/>
    <cellStyle name="Millares 28 6" xfId="3080" xr:uid="{0FAE8AE5-2044-493E-814E-83EE0F4CFA0F}"/>
    <cellStyle name="Millares 28 7" xfId="3735" xr:uid="{A735BB52-F7FA-4A99-835A-1BA763019AE3}"/>
    <cellStyle name="Millares 28 8" xfId="4373" xr:uid="{5BD21309-5348-4DE1-92EE-6DC9BA0E82A9}"/>
    <cellStyle name="Millares 28 9" xfId="5011" xr:uid="{6E0BC5C1-78F1-4E17-85B0-095AC0838A64}"/>
    <cellStyle name="Millares 29" xfId="298" xr:uid="{4AFD70DE-293A-403A-B348-25DB0D7A29DE}"/>
    <cellStyle name="Millares 29 10" xfId="1092" xr:uid="{E71BC52C-2925-4A37-8D06-9C6C31F5B83D}"/>
    <cellStyle name="Millares 29 2" xfId="1295" xr:uid="{1F87CB78-4E3E-4287-AB2B-21A9C30A789E}"/>
    <cellStyle name="Millares 29 2 2" xfId="1977" xr:uid="{E23DABCE-34FD-4383-919A-9BD3A6FD57C3}"/>
    <cellStyle name="Millares 29 2 3" xfId="2617" xr:uid="{CC4A601E-89A5-45FE-9194-20F6560D3062}"/>
    <cellStyle name="Millares 29 2 4" xfId="3264" xr:uid="{E417F233-F01A-48C1-98F6-F38AB7F70212}"/>
    <cellStyle name="Millares 29 2 5" xfId="3919" xr:uid="{5B619B38-BF25-4041-A304-96D5E70174A5}"/>
    <cellStyle name="Millares 29 2 6" xfId="4557" xr:uid="{34A06C70-49BC-42AC-B624-E639AD7DC9CB}"/>
    <cellStyle name="Millares 29 2 7" xfId="5195" xr:uid="{9E75F06F-FDAF-4EFC-9826-B2D9B42F4169}"/>
    <cellStyle name="Millares 29 3" xfId="1521" xr:uid="{7F5076DE-1C69-4054-96DC-6B8582D89F81}"/>
    <cellStyle name="Millares 29 3 2" xfId="2193" xr:uid="{225A39CE-F6DC-4D3B-97E7-12604954E829}"/>
    <cellStyle name="Millares 29 3 3" xfId="2836" xr:uid="{38F15306-B6D6-42CF-B969-89C0478056D3}"/>
    <cellStyle name="Millares 29 3 4" xfId="3484" xr:uid="{0CFFDA04-9565-4A92-A1DE-47656A0CCCB2}"/>
    <cellStyle name="Millares 29 3 5" xfId="4138" xr:uid="{9D1C6981-3319-4A15-8F80-0BF4DFA23A00}"/>
    <cellStyle name="Millares 29 3 6" xfId="4777" xr:uid="{3D5C82D0-AEF5-4B2B-B1DC-DEABBFE8B223}"/>
    <cellStyle name="Millares 29 3 7" xfId="5421" xr:uid="{FE39AD60-94D3-4A66-BA56-19A18D47B3EA}"/>
    <cellStyle name="Millares 29 4" xfId="1791" xr:uid="{A77EBEBE-1646-4F46-8DE9-2697A5A69EE5}"/>
    <cellStyle name="Millares 29 5" xfId="2431" xr:uid="{AEA554DE-1F7D-4C8F-BB05-C0D2155B10D8}"/>
    <cellStyle name="Millares 29 6" xfId="3078" xr:uid="{D89C1213-D83F-4681-BAEC-2FA9AA303656}"/>
    <cellStyle name="Millares 29 7" xfId="3733" xr:uid="{26D95C72-E4AC-4EED-9114-99D587C51C5C}"/>
    <cellStyle name="Millares 29 8" xfId="4371" xr:uid="{4BC94BF1-7FDD-4422-959A-2CC676755187}"/>
    <cellStyle name="Millares 29 9" xfId="5009" xr:uid="{B70BFA37-5C92-45D5-8F7F-6E96E93A81AB}"/>
    <cellStyle name="Millares 3" xfId="164" xr:uid="{8CDDC061-50BC-4A80-95B0-743B3AE9D247}"/>
    <cellStyle name="Millares 3 10" xfId="1426" xr:uid="{A36F0F6E-44FA-4B17-863F-3C6FF43F874C}"/>
    <cellStyle name="Millares 3 10 2" xfId="2100" xr:uid="{9B91C251-BBAE-49CA-B73C-890413053F36}"/>
    <cellStyle name="Millares 3 10 3" xfId="2743" xr:uid="{73708043-BBC2-496B-B3E1-7DFA8A3C3CC5}"/>
    <cellStyle name="Millares 3 10 4" xfId="3391" xr:uid="{4D9A3B15-9912-4AF3-B24B-B48949188CDB}"/>
    <cellStyle name="Millares 3 10 5" xfId="4045" xr:uid="{65A06CE6-3CEB-495D-9BC2-90B02E923C13}"/>
    <cellStyle name="Millares 3 10 6" xfId="4684" xr:uid="{532144AE-4595-4EA6-9476-E7B0E78345A8}"/>
    <cellStyle name="Millares 3 10 7" xfId="5328" xr:uid="{FBBA0616-625F-4026-823E-194755C6FC4D}"/>
    <cellStyle name="Millares 3 11" xfId="78" xr:uid="{00000000-0005-0000-0000-00000A000000}"/>
    <cellStyle name="Millares 3 11 2" xfId="133" xr:uid="{22FFE719-E6FD-474A-9580-5FC1A702E3D8}"/>
    <cellStyle name="Millares 3 11 2 10" xfId="469" xr:uid="{8D073AFA-E01B-45F0-883F-6A6773678749}"/>
    <cellStyle name="Millares 3 11 2 2" xfId="231" xr:uid="{A1E56115-A2E7-43E6-8D4D-D49E768811FA}"/>
    <cellStyle name="Millares 3 11 2 2 2" xfId="370" xr:uid="{320EE2EC-55FC-4290-83EF-27B263C960E7}"/>
    <cellStyle name="Millares 3 11 2 2 2 2" xfId="6060" xr:uid="{2A6B9404-0B5D-4396-8AEC-89E7D62A4609}"/>
    <cellStyle name="Millares 3 11 2 2 2 2 2" xfId="7129" xr:uid="{001EEDDE-E09D-470C-A77B-4F96963F4697}"/>
    <cellStyle name="Millares 3 11 2 2 2 3" xfId="6344" xr:uid="{54015DD3-9925-48D4-AE41-CC0DF2ED89E1}"/>
    <cellStyle name="Millares 3 11 2 2 2 3 2" xfId="7391" xr:uid="{4D685452-9257-4B3A-BCE2-977CE9933847}"/>
    <cellStyle name="Millares 3 11 2 2 2 4" xfId="6606" xr:uid="{F7AF68ED-0616-460B-B9C0-6DBFE597DB27}"/>
    <cellStyle name="Millares 3 11 2 2 2 4 2" xfId="7653" xr:uid="{CC791084-3DA5-4BE2-8E87-12D37CAC3588}"/>
    <cellStyle name="Millares 3 11 2 2 2 5" xfId="5799" xr:uid="{1EE30F60-F516-4C4B-BA56-0A50B4A0CB96}"/>
    <cellStyle name="Millares 3 11 2 2 2 6" xfId="6868" xr:uid="{103F0580-219F-4745-9946-E3CED4C85203}"/>
    <cellStyle name="Millares 3 11 2 2 2 7" xfId="659" xr:uid="{9563D61A-4DA2-43C0-816C-B670AD73F58A}"/>
    <cellStyle name="Millares 3 11 2 2 3" xfId="5944" xr:uid="{12682A91-732E-4769-823D-04D5523446E1}"/>
    <cellStyle name="Millares 3 11 2 2 3 2" xfId="7013" xr:uid="{06B99079-58B2-4B87-ABD7-CDB64AC4A32E}"/>
    <cellStyle name="Millares 3 11 2 2 4" xfId="6228" xr:uid="{4B09DDD3-4DBF-4DF6-A85F-9994FD80C8BA}"/>
    <cellStyle name="Millares 3 11 2 2 4 2" xfId="7275" xr:uid="{CE5CBA4E-D574-4414-AFA4-A901D000247F}"/>
    <cellStyle name="Millares 3 11 2 2 5" xfId="6490" xr:uid="{088FAFD7-BEB4-4CF9-BA42-AA5506193ABF}"/>
    <cellStyle name="Millares 3 11 2 2 5 2" xfId="7537" xr:uid="{5C465B55-B812-43B8-998D-DF69F20447FE}"/>
    <cellStyle name="Millares 3 11 2 2 6" xfId="5683" xr:uid="{70085101-F93E-4FDE-A813-1C9D714306AE}"/>
    <cellStyle name="Millares 3 11 2 2 7" xfId="6752" xr:uid="{7908C981-D04F-4C59-9F77-8B77785C54F2}"/>
    <cellStyle name="Millares 3 11 2 2 8" xfId="543" xr:uid="{66D7B0C5-7417-4DC2-A0F6-3D21592E68E1}"/>
    <cellStyle name="Millares 3 11 2 3" xfId="333" xr:uid="{1AE41516-F70F-4AAA-945E-FE306761AC86}"/>
    <cellStyle name="Millares 3 11 2 3 2" xfId="6023" xr:uid="{C037C78B-DDC5-4434-957F-510129E8FC34}"/>
    <cellStyle name="Millares 3 11 2 3 2 2" xfId="7092" xr:uid="{EEAEBDE1-6C16-441F-8286-75EA4AB7B992}"/>
    <cellStyle name="Millares 3 11 2 3 3" xfId="6307" xr:uid="{AD017504-F8D5-4B91-9D48-C5912B2AE9FC}"/>
    <cellStyle name="Millares 3 11 2 3 3 2" xfId="7354" xr:uid="{8AEE0742-CB63-4E14-BDBA-F1A0F39C9446}"/>
    <cellStyle name="Millares 3 11 2 3 4" xfId="6569" xr:uid="{3E43AA46-01F4-48E9-A8AB-46E51ECC6F92}"/>
    <cellStyle name="Millares 3 11 2 3 4 2" xfId="7616" xr:uid="{2283E153-5459-436F-BB4B-8BFD92C16EE2}"/>
    <cellStyle name="Millares 3 11 2 3 5" xfId="5762" xr:uid="{4D99E011-A8E1-4F8E-B638-78426EE450A6}"/>
    <cellStyle name="Millares 3 11 2 3 6" xfId="6831" xr:uid="{A477D588-3DF5-4F6E-9DDC-36B86C94CCFF}"/>
    <cellStyle name="Millares 3 11 2 3 7" xfId="622" xr:uid="{95C21FA5-5039-4F78-A64C-F7490EBACB83}"/>
    <cellStyle name="Millares 3 11 2 4" xfId="193" xr:uid="{7A0457FE-86F1-49B7-8DAA-81DD93C51846}"/>
    <cellStyle name="Millares 3 11 2 4 2" xfId="5907" xr:uid="{1F441654-D895-40C3-BD2A-56645099DAF9}"/>
    <cellStyle name="Millares 3 11 2 4 2 2" xfId="6976" xr:uid="{BAB8C063-CDF8-4E59-A02D-517BD43FE883}"/>
    <cellStyle name="Millares 3 11 2 4 3" xfId="6191" xr:uid="{ED789D18-7CA0-4CEB-8A45-1601988BA56F}"/>
    <cellStyle name="Millares 3 11 2 4 3 2" xfId="7238" xr:uid="{054F97B6-B7B1-485A-93BE-13032E456633}"/>
    <cellStyle name="Millares 3 11 2 4 4" xfId="6453" xr:uid="{D23432F4-FF32-4828-965F-3D2F41F4EB5F}"/>
    <cellStyle name="Millares 3 11 2 4 4 2" xfId="7500" xr:uid="{CA4B099E-2C1D-40AD-924B-BF88BF7495F1}"/>
    <cellStyle name="Millares 3 11 2 4 5" xfId="5646" xr:uid="{3634B703-1F94-4ECB-9400-DA2CE35C5C06}"/>
    <cellStyle name="Millares 3 11 2 4 6" xfId="6715" xr:uid="{05AB7FA9-2FFD-417A-B714-E13FD527CD6E}"/>
    <cellStyle name="Millares 3 11 2 4 7" xfId="506" xr:uid="{CE9250C7-9B5A-409E-83E9-A6A96B4C24C8}"/>
    <cellStyle name="Millares 3 11 2 5" xfId="5870" xr:uid="{B5FCE029-C76D-43BB-B44D-0E31BA009700}"/>
    <cellStyle name="Millares 3 11 2 5 2" xfId="6939" xr:uid="{81144C86-5A2B-41A6-8DCE-08736B2D487D}"/>
    <cellStyle name="Millares 3 11 2 6" xfId="6154" xr:uid="{F877604A-5E51-4FB9-8B48-37C848F14552}"/>
    <cellStyle name="Millares 3 11 2 6 2" xfId="7201" xr:uid="{E0B36362-5659-429E-8ECC-F9ACC6B55309}"/>
    <cellStyle name="Millares 3 11 2 7" xfId="6416" xr:uid="{17E1112C-F127-4608-8A89-46C108E3B584}"/>
    <cellStyle name="Millares 3 11 2 7 2" xfId="7463" xr:uid="{90679BF1-F04D-4A4D-854B-5D33639D38BE}"/>
    <cellStyle name="Millares 3 11 2 8" xfId="5609" xr:uid="{8CEA143E-80B3-4C01-B406-7B1CD264A34A}"/>
    <cellStyle name="Millares 3 11 2 9" xfId="6678" xr:uid="{0A9D81AE-DFB5-4F7A-BAE2-983D74D85F2D}"/>
    <cellStyle name="Millares 3 11 3" xfId="213" xr:uid="{98ABEB1B-07B9-4C20-810E-49F147DB4090}"/>
    <cellStyle name="Millares 3 11 3 2" xfId="352" xr:uid="{761200DB-C7E8-47BF-BA1B-B7D9838D0EE5}"/>
    <cellStyle name="Millares 3 11 3 2 2" xfId="6042" xr:uid="{5B4AC8C9-8354-49C6-A50F-BE1F35F2B051}"/>
    <cellStyle name="Millares 3 11 3 2 2 2" xfId="7111" xr:uid="{D96AC898-6571-4E8A-9D53-546E02D4CC86}"/>
    <cellStyle name="Millares 3 11 3 2 3" xfId="6326" xr:uid="{17E19EC6-E355-48AD-B09C-A19C3C78D0E8}"/>
    <cellStyle name="Millares 3 11 3 2 3 2" xfId="7373" xr:uid="{2A2AA71D-F817-442E-8CB0-B88450A765ED}"/>
    <cellStyle name="Millares 3 11 3 2 4" xfId="6588" xr:uid="{1DAA74E2-49F5-498D-AAF2-EEED61D6CFC7}"/>
    <cellStyle name="Millares 3 11 3 2 4 2" xfId="7635" xr:uid="{67D3352E-51BA-4730-B568-C63C904BEB90}"/>
    <cellStyle name="Millares 3 11 3 2 5" xfId="5781" xr:uid="{A963F0FB-07B2-4758-A758-53C9C8231050}"/>
    <cellStyle name="Millares 3 11 3 2 6" xfId="6850" xr:uid="{67202F91-AFC7-4B30-81B3-C4EBAB4FAC11}"/>
    <cellStyle name="Millares 3 11 3 2 7" xfId="641" xr:uid="{703AC31B-0773-4321-8D80-079CA2946467}"/>
    <cellStyle name="Millares 3 11 3 3" xfId="5926" xr:uid="{788EDEC6-BEA0-4627-A33C-49FCFB0A2B8F}"/>
    <cellStyle name="Millares 3 11 3 3 2" xfId="6995" xr:uid="{B6258827-B50A-4525-B48A-DCA2AA354E01}"/>
    <cellStyle name="Millares 3 11 3 4" xfId="6210" xr:uid="{310C9FFB-F70D-47FE-A3B9-77E35BC64EA4}"/>
    <cellStyle name="Millares 3 11 3 4 2" xfId="7257" xr:uid="{2D753146-AD4B-401E-AC43-9E303E54508D}"/>
    <cellStyle name="Millares 3 11 3 5" xfId="6472" xr:uid="{815953D5-3DC2-4194-93C8-6C28A7339CF4}"/>
    <cellStyle name="Millares 3 11 3 5 2" xfId="7519" xr:uid="{3740E76F-4B96-4A7D-BBC8-E9258D1CC453}"/>
    <cellStyle name="Millares 3 11 3 6" xfId="5665" xr:uid="{B18A12BE-F0C7-46EA-9EFB-63DFF2B845C1}"/>
    <cellStyle name="Millares 3 11 3 7" xfId="6734" xr:uid="{57692290-E3D0-433F-9D55-AB310A95CE82}"/>
    <cellStyle name="Millares 3 11 3 8" xfId="525" xr:uid="{E3751E76-19E9-41BE-92E0-34D387D4E45D}"/>
    <cellStyle name="Millares 3 11 4" xfId="272" xr:uid="{F5BA75A7-3732-4F24-86F1-88CA16EC1BDE}"/>
    <cellStyle name="Millares 3 11 4 2" xfId="393" xr:uid="{C99C3D0A-3579-462C-A07F-C4EA815F2E08}"/>
    <cellStyle name="Millares 3 11 4 2 2" xfId="6083" xr:uid="{9F596A96-DA95-41C4-8D99-D83B4A6C9FA8}"/>
    <cellStyle name="Millares 3 11 4 2 2 2" xfId="7152" xr:uid="{EAA8BBCA-FEEC-4F00-BA26-81C229F8C3C3}"/>
    <cellStyle name="Millares 3 11 4 2 3" xfId="6367" xr:uid="{A4F42853-BD89-4833-8C12-494BFD1648DD}"/>
    <cellStyle name="Millares 3 11 4 2 3 2" xfId="7414" xr:uid="{057AAE8F-FB48-4241-A81B-796D93E1BF4D}"/>
    <cellStyle name="Millares 3 11 4 2 4" xfId="6629" xr:uid="{417927F5-6FCB-429F-9655-81C239D4E404}"/>
    <cellStyle name="Millares 3 11 4 2 4 2" xfId="7676" xr:uid="{C38D317B-6898-481A-B2F0-C373211BC148}"/>
    <cellStyle name="Millares 3 11 4 2 5" xfId="5822" xr:uid="{B3226EAF-5815-40FB-954E-7E7E71F3D64C}"/>
    <cellStyle name="Millares 3 11 4 2 6" xfId="6891" xr:uid="{04DC191E-0498-43D0-BBA4-8971DFDC0A45}"/>
    <cellStyle name="Millares 3 11 4 2 7" xfId="682" xr:uid="{F65B309D-437B-4804-AAA6-B09B805BE3FC}"/>
    <cellStyle name="Millares 3 11 4 3" xfId="5967" xr:uid="{32D871CF-9A8F-4C58-BF1E-5AE3B61C0577}"/>
    <cellStyle name="Millares 3 11 4 3 2" xfId="7036" xr:uid="{4D0C0BBC-CEAA-4BA4-81FD-8BFB7FDEC9F9}"/>
    <cellStyle name="Millares 3 11 4 4" xfId="6251" xr:uid="{9F44D66D-8ABC-4724-8CCF-31F934868CF8}"/>
    <cellStyle name="Millares 3 11 4 4 2" xfId="7298" xr:uid="{7B91781F-9F99-4624-8B41-4A16E0A4F6AA}"/>
    <cellStyle name="Millares 3 11 4 5" xfId="6513" xr:uid="{C1CD8184-8ECB-49BB-8A56-6CF9E634763B}"/>
    <cellStyle name="Millares 3 11 4 5 2" xfId="7560" xr:uid="{1415DCB5-0E1C-4C2E-8522-B387D5EDAABE}"/>
    <cellStyle name="Millares 3 11 4 6" xfId="5706" xr:uid="{0029F74B-D940-4B47-99FD-21AB512BD724}"/>
    <cellStyle name="Millares 3 11 4 7" xfId="6775" xr:uid="{9F166E02-3AD7-4308-BE4B-41F034098EF3}"/>
    <cellStyle name="Millares 3 11 4 8" xfId="566" xr:uid="{A4152F7C-8659-4DE6-953D-13D16745C2CA}"/>
    <cellStyle name="Millares 3 11 5" xfId="307" xr:uid="{263B54D9-E5D9-471A-809E-82852E9895E5}"/>
    <cellStyle name="Millares 3 11 5 2" xfId="423" xr:uid="{A996D4AD-E80A-42B0-8B6B-7A9CD91BCB65}"/>
    <cellStyle name="Millares 3 11 5 2 2" xfId="6113" xr:uid="{86837737-9504-4111-B4CC-27F7AF945361}"/>
    <cellStyle name="Millares 3 11 5 2 2 2" xfId="7182" xr:uid="{9E1ADD65-8FA6-49CB-AD9B-3A775F77B2EA}"/>
    <cellStyle name="Millares 3 11 5 2 3" xfId="6397" xr:uid="{D17DC3B7-8835-4322-802C-C7D1612FAE1E}"/>
    <cellStyle name="Millares 3 11 5 2 3 2" xfId="7444" xr:uid="{80035D20-0811-4AEB-876C-0E096B1296F9}"/>
    <cellStyle name="Millares 3 11 5 2 4" xfId="6659" xr:uid="{BEC8E4FB-C16E-4C51-9210-E5A0A81142EA}"/>
    <cellStyle name="Millares 3 11 5 2 4 2" xfId="7706" xr:uid="{72BFCAEE-2208-4264-A582-23279FF35875}"/>
    <cellStyle name="Millares 3 11 5 2 5" xfId="5852" xr:uid="{B66563FD-1C97-45EE-A0CA-F440187C99BF}"/>
    <cellStyle name="Millares 3 11 5 2 6" xfId="6921" xr:uid="{6210A40F-544A-40ED-8DC8-20E87A52242B}"/>
    <cellStyle name="Millares 3 11 5 2 7" xfId="712" xr:uid="{B9326EEB-DD54-4D79-871B-88CB1A34CA03}"/>
    <cellStyle name="Millares 3 11 5 3" xfId="5997" xr:uid="{BAA554C3-6135-468D-BF4C-8BD262176B05}"/>
    <cellStyle name="Millares 3 11 5 3 2" xfId="7066" xr:uid="{455F2CE2-A757-4D83-8ABF-C50292D99C65}"/>
    <cellStyle name="Millares 3 11 5 4" xfId="6281" xr:uid="{02DB01CB-184C-451F-BCD9-C4DD6EACE378}"/>
    <cellStyle name="Millares 3 11 5 4 2" xfId="7328" xr:uid="{7D1BE020-C044-4DB4-AF66-56F5DA8FD256}"/>
    <cellStyle name="Millares 3 11 5 5" xfId="6543" xr:uid="{D0911972-6AE5-49EE-8674-8456976966E3}"/>
    <cellStyle name="Millares 3 11 5 5 2" xfId="7590" xr:uid="{697D2BB3-670B-49F9-8188-ACF10910E7CD}"/>
    <cellStyle name="Millares 3 11 5 6" xfId="5736" xr:uid="{3B9D4B9B-5533-491A-B281-A16D92CA6F4D}"/>
    <cellStyle name="Millares 3 11 5 7" xfId="6805" xr:uid="{13DEE3C8-375E-4A6E-98CC-016A14679B7E}"/>
    <cellStyle name="Millares 3 11 5 8" xfId="596" xr:uid="{DEC4F3CA-00CA-4731-B492-2C89042FBB6E}"/>
    <cellStyle name="Millares 3 11 6" xfId="153" xr:uid="{84B73187-A826-4246-9F7C-9917948AC92B}"/>
    <cellStyle name="Millares 3 11 6 2" xfId="5889" xr:uid="{A9E3C886-C970-4104-BEA7-06F3783B1830}"/>
    <cellStyle name="Millares 3 11 6 2 2" xfId="6958" xr:uid="{FF4551D2-8C86-4B77-A1EA-BE37F7907066}"/>
    <cellStyle name="Millares 3 11 6 3" xfId="6173" xr:uid="{4D040CD3-ECB4-4D0A-86A9-0F86C93536A2}"/>
    <cellStyle name="Millares 3 11 6 3 2" xfId="7220" xr:uid="{7E002401-EDDF-4DF2-B616-4A090F24DA62}"/>
    <cellStyle name="Millares 3 11 6 4" xfId="6435" xr:uid="{98E9B42A-90F0-4B94-8735-459513372F31}"/>
    <cellStyle name="Millares 3 11 6 4 2" xfId="7482" xr:uid="{4305024D-BAAE-458E-B3A9-F80F11E022C5}"/>
    <cellStyle name="Millares 3 11 6 5" xfId="5628" xr:uid="{DEB2866A-04E2-4FB6-9AFD-A0411225707A}"/>
    <cellStyle name="Millares 3 11 6 6" xfId="6697" xr:uid="{A4FDF7E8-0CA2-46EA-9399-AD5C4323C017}"/>
    <cellStyle name="Millares 3 11 6 7" xfId="488" xr:uid="{8C622615-9CDB-4BB8-BF50-92C2A75AAEF1}"/>
    <cellStyle name="Millares 3 11 7" xfId="4637" xr:uid="{7D30D0D8-39B3-4C2A-A549-7F38410AA3C6}"/>
    <cellStyle name="Millares 3 11 8" xfId="5278" xr:uid="{E633DBFB-277C-485C-B8E8-274D5A0C5BEA}"/>
    <cellStyle name="Millares 3 12" xfId="1709" xr:uid="{A03B081F-990B-4F01-B2A6-E8120753418E}"/>
    <cellStyle name="Millares 3 13" xfId="2348" xr:uid="{F87014DA-BE76-4389-B6DB-9F50710F2B9E}"/>
    <cellStyle name="Millares 3 14" xfId="2996" xr:uid="{73245271-C442-413F-93DB-B14AB3A8AE57}"/>
    <cellStyle name="Millares 3 15" xfId="3651" xr:uid="{9A4E4717-6417-4DCE-8C55-6B9C78D7D8C3}"/>
    <cellStyle name="Millares 3 16" xfId="4289" xr:uid="{EB80A4F7-2CF0-4B7C-9D87-78BE09A6B862}"/>
    <cellStyle name="Millares 3 17" xfId="4927" xr:uid="{33B034C1-46A2-444E-ABE7-BEE23BCF30FA}"/>
    <cellStyle name="Millares 3 18" xfId="5545" xr:uid="{B678BD73-A198-4018-A9AE-453491DC8B0D}"/>
    <cellStyle name="Millares 3 19" xfId="5584" xr:uid="{33991F91-8239-4DCB-90C5-DEBDC411D9ED}"/>
    <cellStyle name="Millares 3 2" xfId="862" xr:uid="{CEA6CFA0-626B-4879-8FF6-2372488902BB}"/>
    <cellStyle name="Millares 3 2 10" xfId="2349" xr:uid="{C99D902E-C9E7-4284-B8E6-20B792845E88}"/>
    <cellStyle name="Millares 3 2 11" xfId="2997" xr:uid="{0FC38D6A-E6F3-4D22-95B2-D378EFC1B56A}"/>
    <cellStyle name="Millares 3 2 12" xfId="3652" xr:uid="{7CC9910A-50FC-4E62-B2F8-D3EC3E7D5819}"/>
    <cellStyle name="Millares 3 2 13" xfId="4290" xr:uid="{9DF4AD77-141E-41CF-A243-6D8F61FC84CC}"/>
    <cellStyle name="Millares 3 2 14" xfId="4928" xr:uid="{E01FFFF5-9965-4E6B-B596-3418FD4A09FC}"/>
    <cellStyle name="Millares 3 2 15" xfId="5585" xr:uid="{EC895FB4-6656-44A1-9DAA-A65C49C46133}"/>
    <cellStyle name="Millares 3 2 2" xfId="863" xr:uid="{536B6C6D-5FC8-41BA-95F6-606978D98986}"/>
    <cellStyle name="Millares 3 2 2 2" xfId="1124" xr:uid="{832289E3-88E7-4C1D-8720-4341E4D978AA}"/>
    <cellStyle name="Millares 3 2 2 2 2" xfId="1814" xr:uid="{A89D45AC-064E-4986-8D85-64AA2B5C6DD9}"/>
    <cellStyle name="Millares 3 2 2 2 3" xfId="2454" xr:uid="{664322B6-DA97-4931-953F-903A4E499309}"/>
    <cellStyle name="Millares 3 2 2 2 4" xfId="3101" xr:uid="{019451EB-D556-4EF4-849A-1CFCC7AC01D7}"/>
    <cellStyle name="Millares 3 2 2 2 5" xfId="3756" xr:uid="{AFBBBDC5-95D1-4ECF-A028-2690573BBAA7}"/>
    <cellStyle name="Millares 3 2 2 2 6" xfId="4394" xr:uid="{0435BC17-9E3F-47B1-A31A-3DDE109A8B7D}"/>
    <cellStyle name="Millares 3 2 2 2 7" xfId="5032" xr:uid="{5BAEE3E5-2908-4369-8DE9-FC81B693627D}"/>
    <cellStyle name="Millares 3 2 2 3" xfId="1182" xr:uid="{CA80AA08-C909-4B5C-8A5F-2F9F4E169813}"/>
    <cellStyle name="Millares 3 2 2 3 2" xfId="1866" xr:uid="{0CE8F7F8-E3AD-4B8A-9003-6D738B4B0F53}"/>
    <cellStyle name="Millares 3 2 2 3 3" xfId="2506" xr:uid="{485471C6-4E6D-4866-A472-5A0EE8F2E792}"/>
    <cellStyle name="Millares 3 2 2 3 4" xfId="3153" xr:uid="{D0D2F8F6-C867-4F7E-9B62-B8F78232142E}"/>
    <cellStyle name="Millares 3 2 2 3 5" xfId="3808" xr:uid="{060B123F-25C2-421A-BDD7-799D92B53206}"/>
    <cellStyle name="Millares 3 2 2 3 6" xfId="4446" xr:uid="{8E9BA641-3D36-4F94-98A4-6D37D2136D6E}"/>
    <cellStyle name="Millares 3 2 2 3 7" xfId="5084" xr:uid="{650B2198-F9E0-4094-BE91-E6DFB35D79E6}"/>
    <cellStyle name="Millares 3 2 2 4" xfId="1711" xr:uid="{EAED5247-B9FA-404A-A448-BD7FA4D74E5A}"/>
    <cellStyle name="Millares 3 2 2 5" xfId="2350" xr:uid="{DEF1EC47-E3C2-4D36-A41B-3A766396A21C}"/>
    <cellStyle name="Millares 3 2 2 6" xfId="2998" xr:uid="{F4BE26B6-9DD5-4A28-8263-932D644DD62C}"/>
    <cellStyle name="Millares 3 2 2 7" xfId="3653" xr:uid="{8150C1C0-B399-4952-A1E6-77EFA59DDD7B}"/>
    <cellStyle name="Millares 3 2 2 8" xfId="4291" xr:uid="{DF0C1000-91D2-4A14-ACCA-186B4EECC72B}"/>
    <cellStyle name="Millares 3 2 2 9" xfId="4929" xr:uid="{43A0ABDE-172D-4B9A-8CB3-E9480B78A3AE}"/>
    <cellStyle name="Millares 3 2 3" xfId="864" xr:uid="{3F3E9039-25DA-46EA-96EC-BC7EA1E6350C}"/>
    <cellStyle name="Millares 3 2 3 2" xfId="1125" xr:uid="{CE2C9D2F-0B52-4F2B-90BA-008F2762F91A}"/>
    <cellStyle name="Millares 3 2 3 2 2" xfId="1815" xr:uid="{23AAE46D-E092-4F0F-8861-C29941D6BF33}"/>
    <cellStyle name="Millares 3 2 3 2 3" xfId="2455" xr:uid="{A14AD9D0-B575-4567-9C46-DC08A0ED5EF2}"/>
    <cellStyle name="Millares 3 2 3 2 4" xfId="3102" xr:uid="{F27DBF5A-CE67-48D5-931F-74253C12ED25}"/>
    <cellStyle name="Millares 3 2 3 2 5" xfId="3757" xr:uid="{CE6972C8-C7F4-4172-B854-C9D0F490C231}"/>
    <cellStyle name="Millares 3 2 3 2 6" xfId="4395" xr:uid="{36723D84-69A6-4E8C-802C-4F58B6DAAAEA}"/>
    <cellStyle name="Millares 3 2 3 2 7" xfId="5033" xr:uid="{C74985D7-092E-46DF-8272-C767164CFDCA}"/>
    <cellStyle name="Millares 3 2 3 3" xfId="1183" xr:uid="{AE2C0EB5-DD8F-4887-AC1F-C7E278CDB2D4}"/>
    <cellStyle name="Millares 3 2 3 3 2" xfId="1867" xr:uid="{09C5F8F9-4217-44A4-8B9E-7C0C6C53D0C5}"/>
    <cellStyle name="Millares 3 2 3 3 3" xfId="2507" xr:uid="{7E5B793C-65BF-49E2-8B54-3FB400DE4872}"/>
    <cellStyle name="Millares 3 2 3 3 4" xfId="3154" xr:uid="{6D85CAF0-9ED1-4BCC-A373-ED92F4C0286C}"/>
    <cellStyle name="Millares 3 2 3 3 5" xfId="3809" xr:uid="{584EC11D-4A8C-4603-8DA0-BFF222F9FBDC}"/>
    <cellStyle name="Millares 3 2 3 3 6" xfId="4447" xr:uid="{44721347-CF40-44F2-9EB7-5A7F8CFABC84}"/>
    <cellStyle name="Millares 3 2 3 3 7" xfId="5085" xr:uid="{A4A2F4D7-B652-4606-839E-05003C71A12E}"/>
    <cellStyle name="Millares 3 2 3 4" xfId="1712" xr:uid="{46FB63A2-C885-4632-AC5F-15D520065770}"/>
    <cellStyle name="Millares 3 2 3 5" xfId="2351" xr:uid="{FB1E172D-7611-4F2E-B09A-FE98CD3A1CF8}"/>
    <cellStyle name="Millares 3 2 3 6" xfId="2999" xr:uid="{EC728FF0-974D-49BB-8DA0-C787597AA2DD}"/>
    <cellStyle name="Millares 3 2 3 7" xfId="3654" xr:uid="{36A1B90F-2BD1-4B5E-8FAD-F321766CA9F8}"/>
    <cellStyle name="Millares 3 2 3 8" xfId="4292" xr:uid="{3640A56A-0798-436C-8087-9672A1DB1046}"/>
    <cellStyle name="Millares 3 2 3 9" xfId="4930" xr:uid="{ED1E003C-2A48-4DFA-ABC7-6BFB59237F21}"/>
    <cellStyle name="Millares 3 2 4" xfId="865" xr:uid="{8A25AA06-A00A-4B07-8508-3DDC8EDFBD1A}"/>
    <cellStyle name="Millares 3 2 5" xfId="1030" xr:uid="{B778232C-30EB-427A-942F-D6F33C6A97D3}"/>
    <cellStyle name="Millares 3 2 5 2" xfId="1733" xr:uid="{F190A60E-7583-4E76-8608-772515F77092}"/>
    <cellStyle name="Millares 3 2 5 3" xfId="2373" xr:uid="{A86FCFCB-E8E1-4052-BEAB-19C553519E6F}"/>
    <cellStyle name="Millares 3 2 5 4" xfId="3020" xr:uid="{DC430CB3-D422-4452-90A9-2D51342214E8}"/>
    <cellStyle name="Millares 3 2 5 5" xfId="3675" xr:uid="{BDF78FCF-F53C-482E-B459-553BD6C83954}"/>
    <cellStyle name="Millares 3 2 5 6" xfId="4313" xr:uid="{B1E444C2-AA34-43E9-A455-96010A1C209B}"/>
    <cellStyle name="Millares 3 2 5 7" xfId="4951" xr:uid="{ECAC7E84-3D9D-4D07-8DA6-D65676A92AF8}"/>
    <cellStyle name="Millares 3 2 6" xfId="1075" xr:uid="{58DEB32D-E5EE-4F7F-A4E6-8EA429085C46}"/>
    <cellStyle name="Millares 3 2 6 2" xfId="1776" xr:uid="{89B77C83-17E2-436E-B192-ED8D6DE7E19C}"/>
    <cellStyle name="Millares 3 2 6 3" xfId="2416" xr:uid="{AC9F67AF-A95A-4247-8187-AE0669FB67CB}"/>
    <cellStyle name="Millares 3 2 6 4" xfId="3063" xr:uid="{8C2E3FDF-A5E3-4ECC-BC03-A868D1192BFD}"/>
    <cellStyle name="Millares 3 2 6 5" xfId="3718" xr:uid="{4D9C2172-386C-440F-9AE5-B9BC4F7E14B5}"/>
    <cellStyle name="Millares 3 2 6 6" xfId="4356" xr:uid="{D361C74D-79BB-40AA-8DCA-418FB5F9F207}"/>
    <cellStyle name="Millares 3 2 6 7" xfId="4994" xr:uid="{FE0291DA-5B67-4CC2-8C80-CA36FE75F09D}"/>
    <cellStyle name="Millares 3 2 7" xfId="1297" xr:uid="{9F67A1F7-DD16-4EE3-A55A-8750750E3128}"/>
    <cellStyle name="Millares 3 2 7 2" xfId="1979" xr:uid="{141AB108-AE52-4CF2-B7DC-3C5BC1DA090B}"/>
    <cellStyle name="Millares 3 2 7 3" xfId="2619" xr:uid="{A03B8623-245C-4701-AE28-FD22D64E1151}"/>
    <cellStyle name="Millares 3 2 7 4" xfId="3266" xr:uid="{91F8856A-27DA-42F5-908D-757409AA0A65}"/>
    <cellStyle name="Millares 3 2 7 5" xfId="3921" xr:uid="{0F9CF16F-05AB-499E-A800-6F051C18B234}"/>
    <cellStyle name="Millares 3 2 7 6" xfId="4559" xr:uid="{07E8B3BE-0E66-45EF-8AEF-E41662E09DB7}"/>
    <cellStyle name="Millares 3 2 7 7" xfId="5197" xr:uid="{DE0447A5-1950-4705-B6A3-4B1BA0B2BA96}"/>
    <cellStyle name="Millares 3 2 8" xfId="1427" xr:uid="{96906539-1671-43F4-AFA8-5CD71860E50C}"/>
    <cellStyle name="Millares 3 2 8 2" xfId="2101" xr:uid="{23784267-E090-4D49-AD35-5C65CC4D3065}"/>
    <cellStyle name="Millares 3 2 8 3" xfId="2744" xr:uid="{4C4B2D97-E94B-489A-810E-B7247960E464}"/>
    <cellStyle name="Millares 3 2 8 4" xfId="3392" xr:uid="{816B78C1-DF91-4205-BBED-06B59D3740C9}"/>
    <cellStyle name="Millares 3 2 8 5" xfId="4046" xr:uid="{5A9E99EB-6C46-4F96-A024-AF689B17DAE3}"/>
    <cellStyle name="Millares 3 2 8 6" xfId="4685" xr:uid="{F322159C-FE51-43F9-AFEA-11B8E5FE3330}"/>
    <cellStyle name="Millares 3 2 8 7" xfId="5329" xr:uid="{7B11BF6D-2131-400A-BE37-1399F00B9F6A}"/>
    <cellStyle name="Millares 3 2 9" xfId="1710" xr:uid="{6C9B1483-5C70-4FC2-88C3-BE9C799CA449}"/>
    <cellStyle name="Millares 3 20" xfId="861" xr:uid="{8F7E1156-EADB-4AAC-8EA9-2DB20F00AB9E}"/>
    <cellStyle name="Millares 3 3" xfId="866" xr:uid="{75C6BB0A-3F7F-400D-811B-49FD486C5D05}"/>
    <cellStyle name="Millares 3 3 10" xfId="4293" xr:uid="{DD95D621-6A60-4A84-8938-02F7663FD331}"/>
    <cellStyle name="Millares 3 3 11" xfId="4931" xr:uid="{63F54097-09D1-4F16-9E57-2EB6F56D6155}"/>
    <cellStyle name="Millares 3 3 2" xfId="1126" xr:uid="{F97102F2-0383-4E8E-8086-5368F0D9AFEC}"/>
    <cellStyle name="Millares 3 3 2 2" xfId="1816" xr:uid="{4F469067-9EC6-4823-8C3B-82D5B70A3E14}"/>
    <cellStyle name="Millares 3 3 2 3" xfId="2456" xr:uid="{9C6DF761-6FCF-463B-9C9D-940F82A49145}"/>
    <cellStyle name="Millares 3 3 2 4" xfId="3103" xr:uid="{8CC3DE24-30F9-475E-8F67-FDCD06615928}"/>
    <cellStyle name="Millares 3 3 2 5" xfId="3758" xr:uid="{2C78440C-D1EB-488F-9E4C-6EB3B0C5B505}"/>
    <cellStyle name="Millares 3 3 2 6" xfId="4396" xr:uid="{AD6515C9-0565-4A54-9E22-7B074B66200C}"/>
    <cellStyle name="Millares 3 3 2 7" xfId="5034" xr:uid="{F41DEB34-2651-485C-81FE-0B5DF634D31F}"/>
    <cellStyle name="Millares 3 3 3" xfId="1184" xr:uid="{BF48A58A-8092-4D78-ACBB-5A66A768EA13}"/>
    <cellStyle name="Millares 3 3 3 2" xfId="1868" xr:uid="{DC5E37F3-6241-4870-9DA1-A3D3AC82EFB8}"/>
    <cellStyle name="Millares 3 3 3 3" xfId="2508" xr:uid="{9EB3E892-4B01-46F0-8F9F-AAFB3E982859}"/>
    <cellStyle name="Millares 3 3 3 4" xfId="3155" xr:uid="{FF6B7908-7704-49BD-BA50-B8079F0ACA3D}"/>
    <cellStyle name="Millares 3 3 3 5" xfId="3810" xr:uid="{09271AE3-BCED-49BE-B89C-4D19983B0AE1}"/>
    <cellStyle name="Millares 3 3 3 6" xfId="4448" xr:uid="{8BAF4418-5B00-40EF-8967-D561AA515F49}"/>
    <cellStyle name="Millares 3 3 3 7" xfId="5086" xr:uid="{3D2F97C6-0FDC-400D-81E5-F543AEA900E2}"/>
    <cellStyle name="Millares 3 3 4" xfId="1298" xr:uid="{905539B4-4C30-46CB-8B55-B67FB6837DFC}"/>
    <cellStyle name="Millares 3 3 4 2" xfId="1980" xr:uid="{54AAC9E5-1B0F-4E2E-A55C-E4506434EE1E}"/>
    <cellStyle name="Millares 3 3 4 3" xfId="2620" xr:uid="{CA08B5C3-E7E0-4A4C-AD8E-BA00DFAC452F}"/>
    <cellStyle name="Millares 3 3 4 4" xfId="3267" xr:uid="{60C10037-ABA1-4635-955A-1C360F694B17}"/>
    <cellStyle name="Millares 3 3 4 5" xfId="3922" xr:uid="{1BC931D6-81C2-456C-B566-FA483859F8F7}"/>
    <cellStyle name="Millares 3 3 4 6" xfId="4560" xr:uid="{1EDCF795-B5DB-485F-BB65-B1D78B237F63}"/>
    <cellStyle name="Millares 3 3 4 7" xfId="5198" xr:uid="{118AC73A-ED02-4E09-8C65-4A168EE10655}"/>
    <cellStyle name="Millares 3 3 5" xfId="1522" xr:uid="{302562E6-8661-4EF1-BBFC-048107A45EDD}"/>
    <cellStyle name="Millares 3 3 5 2" xfId="2194" xr:uid="{7D1CDFCB-1BC0-4817-B608-CE4844E18769}"/>
    <cellStyle name="Millares 3 3 5 3" xfId="2837" xr:uid="{7896B07C-44AC-41D9-AE58-2DB666E686FB}"/>
    <cellStyle name="Millares 3 3 5 4" xfId="3485" xr:uid="{B42F5CA9-B19C-4F88-960A-013027D70BCF}"/>
    <cellStyle name="Millares 3 3 5 5" xfId="4139" xr:uid="{3A26B76E-7B9D-4109-8E14-06C0240798CE}"/>
    <cellStyle name="Millares 3 3 5 6" xfId="4778" xr:uid="{5F2490DA-15AA-4824-8D44-9D520EB66500}"/>
    <cellStyle name="Millares 3 3 5 7" xfId="5422" xr:uid="{0891F17B-1911-4BE0-B053-05172556FF90}"/>
    <cellStyle name="Millares 3 3 6" xfId="1713" xr:uid="{2D2E9F64-5826-4DAF-86E3-D92532B4C4E0}"/>
    <cellStyle name="Millares 3 3 7" xfId="2352" xr:uid="{A4ACB367-2D1C-423D-A532-A16EE0AEF034}"/>
    <cellStyle name="Millares 3 3 8" xfId="3000" xr:uid="{9821C761-49E7-4C39-8DFD-9DE2DF6FE8D2}"/>
    <cellStyle name="Millares 3 3 9" xfId="3655" xr:uid="{0903CA87-3FDC-415C-A3DA-F5AAEEDA6366}"/>
    <cellStyle name="Millares 3 4" xfId="177" xr:uid="{28344F9A-D711-40AE-B52B-E1EFCC29AC02}"/>
    <cellStyle name="Millares 3 4 10" xfId="4294" xr:uid="{64F648F9-24C1-45A6-A2E1-A388B00D2789}"/>
    <cellStyle name="Millares 3 4 11" xfId="4932" xr:uid="{13FFF89A-E895-4CA3-8C57-97844D9AFC73}"/>
    <cellStyle name="Millares 3 4 12" xfId="867" xr:uid="{84BACD73-311F-41F4-BB5B-C4891911A57A}"/>
    <cellStyle name="Millares 3 4 13" xfId="5637" xr:uid="{07A61778-4860-498F-BAFB-4AAC1C267A52}"/>
    <cellStyle name="Millares 3 4 14" xfId="6706" xr:uid="{BABE3AA6-9428-47CE-9C3D-0DBE91892285}"/>
    <cellStyle name="Millares 3 4 15" xfId="497" xr:uid="{384B1E9F-90FE-44A1-8B1B-33B1C9BE3A6A}"/>
    <cellStyle name="Millares 3 4 2" xfId="203" xr:uid="{2206DE7E-AE28-4476-937E-AFBA7B58845E}"/>
    <cellStyle name="Millares 3 4 2 10" xfId="6724" xr:uid="{6A2BDEC9-C17F-4A05-AE41-307C04CB5854}"/>
    <cellStyle name="Millares 3 4 2 11" xfId="515" xr:uid="{405A4B22-F151-4401-8884-4CCC56960671}"/>
    <cellStyle name="Millares 3 4 2 2" xfId="257" xr:uid="{B15A9471-53DB-4BD6-915F-8CD2C8C613A7}"/>
    <cellStyle name="Millares 3 4 2 2 2" xfId="1817" xr:uid="{4FE36E2D-0F15-4F7F-9133-41C24C1BF81B}"/>
    <cellStyle name="Millares 3 4 2 3" xfId="240" xr:uid="{57E43843-20E0-4FC9-AEB1-116E261FAD99}"/>
    <cellStyle name="Millares 3 4 2 3 2" xfId="379" xr:uid="{E1857552-5487-4644-9E73-4598DD5FDF74}"/>
    <cellStyle name="Millares 3 4 2 3 2 2" xfId="6069" xr:uid="{C39D9231-13FE-4F3C-9B49-E3FB2FAF2B25}"/>
    <cellStyle name="Millares 3 4 2 3 2 2 2" xfId="7138" xr:uid="{E16A81A2-FE35-43DE-A932-321355F933B6}"/>
    <cellStyle name="Millares 3 4 2 3 2 3" xfId="6353" xr:uid="{CE5649E1-93BD-4846-AF66-1B5185C37DEF}"/>
    <cellStyle name="Millares 3 4 2 3 2 3 2" xfId="7400" xr:uid="{E301FB1D-11E5-41EC-9628-AAB436E20F61}"/>
    <cellStyle name="Millares 3 4 2 3 2 4" xfId="6615" xr:uid="{A55D5F06-68A7-47AE-B864-6EA7509DC3D6}"/>
    <cellStyle name="Millares 3 4 2 3 2 4 2" xfId="7662" xr:uid="{9DF93AF8-9F90-49E0-BC11-6D35CBF54F97}"/>
    <cellStyle name="Millares 3 4 2 3 2 5" xfId="5808" xr:uid="{A0499D3F-78C3-46A4-8799-2E2059E35980}"/>
    <cellStyle name="Millares 3 4 2 3 2 6" xfId="6877" xr:uid="{31517B4D-15C2-4EEC-AC94-3E590D60DBD0}"/>
    <cellStyle name="Millares 3 4 2 3 2 7" xfId="668" xr:uid="{8A8AE492-20B7-41BD-ABF8-4210F1241C1E}"/>
    <cellStyle name="Millares 3 4 2 3 3" xfId="2457" xr:uid="{9286C4BF-A810-4E96-93FB-4FB6B4F7DE51}"/>
    <cellStyle name="Millares 3 4 2 3 3 2" xfId="5953" xr:uid="{78BF0338-BEE5-4D3F-8CDC-339DFD637F4E}"/>
    <cellStyle name="Millares 3 4 2 3 3 3" xfId="7022" xr:uid="{4693FA34-9479-466C-9FB8-C8A5A45F44B4}"/>
    <cellStyle name="Millares 3 4 2 3 4" xfId="6237" xr:uid="{FF382B14-3A56-4557-9B20-727566D6EBEF}"/>
    <cellStyle name="Millares 3 4 2 3 4 2" xfId="7284" xr:uid="{414FAD4C-64D5-4B28-BAF7-62375124DD3A}"/>
    <cellStyle name="Millares 3 4 2 3 5" xfId="6499" xr:uid="{C4B3D8F2-636E-43DE-A628-D7C41B002953}"/>
    <cellStyle name="Millares 3 4 2 3 5 2" xfId="7546" xr:uid="{885E4E07-34B7-475E-8C4D-8A99B4CB5807}"/>
    <cellStyle name="Millares 3 4 2 3 6" xfId="5692" xr:uid="{75527839-2CAB-43D5-B51A-104B5AD06131}"/>
    <cellStyle name="Millares 3 4 2 3 7" xfId="6761" xr:uid="{DFD7F024-3B44-4D19-A075-0100FCAF4F9F}"/>
    <cellStyle name="Millares 3 4 2 3 8" xfId="552" xr:uid="{C9FB17D9-6EC2-46BF-9152-E5140A9D5CF7}"/>
    <cellStyle name="Millares 3 4 2 4" xfId="342" xr:uid="{C3878A39-C23E-4861-933A-D237D53FE380}"/>
    <cellStyle name="Millares 3 4 2 4 2" xfId="3104" xr:uid="{C95DEE28-1949-4627-98CD-524D75CC0AA7}"/>
    <cellStyle name="Millares 3 4 2 4 2 2" xfId="6032" xr:uid="{0A2D52FE-1AD5-4EB0-870D-E4E09A3D033C}"/>
    <cellStyle name="Millares 3 4 2 4 2 3" xfId="7101" xr:uid="{2102A2C3-7C73-4DAE-B2F4-079FC6455280}"/>
    <cellStyle name="Millares 3 4 2 4 3" xfId="6316" xr:uid="{85115D92-697A-4B76-86DC-9E2826A3F603}"/>
    <cellStyle name="Millares 3 4 2 4 3 2" xfId="7363" xr:uid="{73090B60-7143-4BE1-993B-E500EB31A433}"/>
    <cellStyle name="Millares 3 4 2 4 4" xfId="6578" xr:uid="{E9EE87D1-319A-4207-ADDC-9E789CF46E9B}"/>
    <cellStyle name="Millares 3 4 2 4 4 2" xfId="7625" xr:uid="{2E8BE54A-7AF0-484D-9328-6B81F88AD5E7}"/>
    <cellStyle name="Millares 3 4 2 4 5" xfId="5771" xr:uid="{3112E750-596D-46D1-9413-C1A45FD68DCF}"/>
    <cellStyle name="Millares 3 4 2 4 6" xfId="6840" xr:uid="{CFEA8CDB-8C91-49AF-B185-867883D7A983}"/>
    <cellStyle name="Millares 3 4 2 4 7" xfId="631" xr:uid="{DF04B888-16FE-4D9E-ABE6-BF1DF5C2D8BF}"/>
    <cellStyle name="Millares 3 4 2 5" xfId="3759" xr:uid="{7C0C0484-E51B-45EE-8CF8-9FFE434E9DBC}"/>
    <cellStyle name="Millares 3 4 2 5 2" xfId="5916" xr:uid="{CE613506-2E80-45A6-B184-23DF45FDA01C}"/>
    <cellStyle name="Millares 3 4 2 5 3" xfId="6985" xr:uid="{5F21FC0F-5EAE-4953-A27C-F657CF6368A5}"/>
    <cellStyle name="Millares 3 4 2 6" xfId="4397" xr:uid="{000C5E01-BC36-40F5-B141-35875C754BC7}"/>
    <cellStyle name="Millares 3 4 2 6 2" xfId="6200" xr:uid="{F2729919-A19A-4F5B-81C2-814095D5BFF1}"/>
    <cellStyle name="Millares 3 4 2 6 3" xfId="7247" xr:uid="{44F22C1F-A1C2-4DFD-878F-5655FC074316}"/>
    <cellStyle name="Millares 3 4 2 7" xfId="5035" xr:uid="{51B5BC12-61BC-4898-A94B-46D085A13B7B}"/>
    <cellStyle name="Millares 3 4 2 7 2" xfId="6462" xr:uid="{BB992981-27EC-46DD-9F29-268AEE7C481D}"/>
    <cellStyle name="Millares 3 4 2 7 3" xfId="7509" xr:uid="{B89F3814-4295-4EC2-86DC-4BF09F5C655F}"/>
    <cellStyle name="Millares 3 4 2 8" xfId="1127" xr:uid="{43E2B25F-9CB9-4732-BA97-CD04A2E05B46}"/>
    <cellStyle name="Millares 3 4 2 9" xfId="5655" xr:uid="{72B9562C-6E0C-4811-A05E-4E89FC7917DC}"/>
    <cellStyle name="Millares 3 4 3" xfId="222" xr:uid="{9EF791C5-543A-4139-BA4B-2737EE3CB824}"/>
    <cellStyle name="Millares 3 4 3 10" xfId="6743" xr:uid="{B56FB2C7-CC87-4CC3-8543-BFD3402371E4}"/>
    <cellStyle name="Millares 3 4 3 11" xfId="534" xr:uid="{F20C89B4-526F-40F8-B347-5F7852A65232}"/>
    <cellStyle name="Millares 3 4 3 2" xfId="361" xr:uid="{2FC2534E-2AC0-4070-B236-212477E5DED8}"/>
    <cellStyle name="Millares 3 4 3 2 2" xfId="1869" xr:uid="{C6292B25-41F9-4DAC-968B-83FAB555A624}"/>
    <cellStyle name="Millares 3 4 3 2 2 2" xfId="6051" xr:uid="{32AD9800-3490-46FC-9A32-8F3AC41DF7E0}"/>
    <cellStyle name="Millares 3 4 3 2 2 3" xfId="7120" xr:uid="{88C1F742-373C-43D7-854B-A4ABD8615D38}"/>
    <cellStyle name="Millares 3 4 3 2 3" xfId="6335" xr:uid="{5A00C73B-63B3-48BD-8AFE-7DF87A497C7B}"/>
    <cellStyle name="Millares 3 4 3 2 3 2" xfId="7382" xr:uid="{3EE1173A-2985-462C-B885-8156D3EE80FD}"/>
    <cellStyle name="Millares 3 4 3 2 4" xfId="6597" xr:uid="{43CE3720-3F9D-4601-8271-0E9A2FF2726E}"/>
    <cellStyle name="Millares 3 4 3 2 4 2" xfId="7644" xr:uid="{044CCC24-9EA7-4A3A-BFCE-B683AB64BD26}"/>
    <cellStyle name="Millares 3 4 3 2 5" xfId="5790" xr:uid="{4CA29611-B476-468C-B686-FCBE3C826B65}"/>
    <cellStyle name="Millares 3 4 3 2 6" xfId="6859" xr:uid="{7A410C5A-3BE0-4292-AB3F-51C18F0CB634}"/>
    <cellStyle name="Millares 3 4 3 2 7" xfId="650" xr:uid="{8C60A73A-B6FD-4109-B804-8AA8ADFAF3C4}"/>
    <cellStyle name="Millares 3 4 3 3" xfId="2509" xr:uid="{B7E75608-CBD4-447E-A85E-64DB1A4A4CAC}"/>
    <cellStyle name="Millares 3 4 3 3 2" xfId="5935" xr:uid="{46D7A8AE-B5C2-4119-B5B2-AA975301068C}"/>
    <cellStyle name="Millares 3 4 3 3 3" xfId="7004" xr:uid="{50D6E820-5B52-4F26-98E3-31C0D4A06EEA}"/>
    <cellStyle name="Millares 3 4 3 4" xfId="3156" xr:uid="{6C11345C-874C-4188-84E7-D9F5552B3E90}"/>
    <cellStyle name="Millares 3 4 3 4 2" xfId="6219" xr:uid="{E3F78D90-0CE4-4127-ACC1-26ED7F5FAE5B}"/>
    <cellStyle name="Millares 3 4 3 4 3" xfId="7266" xr:uid="{7F540648-E9A7-4FFF-A9A8-FD87C544EB61}"/>
    <cellStyle name="Millares 3 4 3 5" xfId="3811" xr:uid="{998CF7B1-2307-4B7F-9DF5-C33316D69C34}"/>
    <cellStyle name="Millares 3 4 3 5 2" xfId="6481" xr:uid="{D2A60A22-7222-489F-89E2-ECB242875377}"/>
    <cellStyle name="Millares 3 4 3 5 3" xfId="7528" xr:uid="{FCB5B87D-31D2-4C3B-82E9-16B3F1BAE1E8}"/>
    <cellStyle name="Millares 3 4 3 6" xfId="4449" xr:uid="{AAD016E4-C33F-4AD0-88F2-FF3451F5279E}"/>
    <cellStyle name="Millares 3 4 3 7" xfId="5087" xr:uid="{F5D7C137-D5E6-48E8-9D6A-C1839E806DA7}"/>
    <cellStyle name="Millares 3 4 3 8" xfId="1185" xr:uid="{C0977838-4C91-4801-B26C-82E313F5C8A1}"/>
    <cellStyle name="Millares 3 4 3 9" xfId="5674" xr:uid="{D3C7CB0A-96AE-4CD8-80CE-253A985E4189}"/>
    <cellStyle name="Millares 3 4 4" xfId="281" xr:uid="{8802795F-10AD-4FE6-9A9C-C0D71BB1C4A0}"/>
    <cellStyle name="Millares 3 4 4 10" xfId="6784" xr:uid="{60E56750-859F-428E-A9B1-302521228F79}"/>
    <cellStyle name="Millares 3 4 4 11" xfId="575" xr:uid="{B94E7089-4EB0-45DA-99E6-0C0C2EF57C39}"/>
    <cellStyle name="Millares 3 4 4 2" xfId="402" xr:uid="{BA34A634-C3B4-46A5-AD69-3EEBE4FB61CE}"/>
    <cellStyle name="Millares 3 4 4 2 2" xfId="1981" xr:uid="{1C17C925-CC1F-44C9-9F12-BADBE33A27EF}"/>
    <cellStyle name="Millares 3 4 4 2 2 2" xfId="6092" xr:uid="{631347CE-B8C5-4F76-94CA-100922216380}"/>
    <cellStyle name="Millares 3 4 4 2 2 3" xfId="7161" xr:uid="{3BDDFC39-731E-43D9-A06C-890CC340AC6A}"/>
    <cellStyle name="Millares 3 4 4 2 3" xfId="6376" xr:uid="{27905729-E004-4F1C-BC7C-AC8B23071CAF}"/>
    <cellStyle name="Millares 3 4 4 2 3 2" xfId="7423" xr:uid="{E1BCEC84-BF46-433A-997C-BB9892287959}"/>
    <cellStyle name="Millares 3 4 4 2 4" xfId="6638" xr:uid="{E12861A1-6712-4440-B906-70A6E35EBABE}"/>
    <cellStyle name="Millares 3 4 4 2 4 2" xfId="7685" xr:uid="{23A72A95-B93B-498D-A8D0-459B66F6CFEC}"/>
    <cellStyle name="Millares 3 4 4 2 5" xfId="5831" xr:uid="{2B72485B-A7B0-453D-8FE4-C318BBC07AFC}"/>
    <cellStyle name="Millares 3 4 4 2 6" xfId="6900" xr:uid="{75A422AB-FE79-449D-A9D8-305B2502B30D}"/>
    <cellStyle name="Millares 3 4 4 2 7" xfId="691" xr:uid="{EEAD24DC-4350-4FEF-9C49-36E292ABD3BA}"/>
    <cellStyle name="Millares 3 4 4 3" xfId="2621" xr:uid="{AE9F6423-ECD1-44A9-A1F8-3BB9E12A3C8C}"/>
    <cellStyle name="Millares 3 4 4 3 2" xfId="5976" xr:uid="{EBFBF377-B532-4442-8348-11B5BC843031}"/>
    <cellStyle name="Millares 3 4 4 3 3" xfId="7045" xr:uid="{DF650AD7-C590-4B38-9D62-06E871BF44D5}"/>
    <cellStyle name="Millares 3 4 4 4" xfId="3268" xr:uid="{9EFDD405-EEDD-46A1-9D28-A0AFC1658D16}"/>
    <cellStyle name="Millares 3 4 4 4 2" xfId="6260" xr:uid="{23EEC5CB-5589-4415-ADEB-10F3BC92FFE7}"/>
    <cellStyle name="Millares 3 4 4 4 3" xfId="7307" xr:uid="{6384348F-92D3-43D9-9BCB-B7A4A4CD2BF4}"/>
    <cellStyle name="Millares 3 4 4 5" xfId="3923" xr:uid="{CB21F18A-30C9-4884-B1E7-DD3EA1FE8F62}"/>
    <cellStyle name="Millares 3 4 4 5 2" xfId="6522" xr:uid="{64BA84DB-83A5-425B-AC89-098593439343}"/>
    <cellStyle name="Millares 3 4 4 5 3" xfId="7569" xr:uid="{96D7134A-CAF2-4A8C-B3ED-88EC79F23BDC}"/>
    <cellStyle name="Millares 3 4 4 6" xfId="4561" xr:uid="{81CD3197-B5A2-473B-9A20-05225428F0D0}"/>
    <cellStyle name="Millares 3 4 4 7" xfId="5199" xr:uid="{1C2A67B3-04D4-4F73-B1D3-2099B22B7A13}"/>
    <cellStyle name="Millares 3 4 4 8" xfId="1299" xr:uid="{F8C06E5A-4DBB-4A03-8C7D-6882C02BF2C0}"/>
    <cellStyle name="Millares 3 4 4 9" xfId="5715" xr:uid="{15201664-83FC-487F-AF56-E082C9E290EB}"/>
    <cellStyle name="Millares 3 4 5" xfId="316" xr:uid="{61346D98-DD29-4DBB-B8B8-40A0869F59BE}"/>
    <cellStyle name="Millares 3 4 5 10" xfId="6814" xr:uid="{8B7C281A-6A3D-4F02-95E1-086E98D1E868}"/>
    <cellStyle name="Millares 3 4 5 11" xfId="605" xr:uid="{90355A05-B431-450E-844E-7DB2B0E0DB88}"/>
    <cellStyle name="Millares 3 4 5 2" xfId="432" xr:uid="{310D4448-3C7E-4F98-8A07-4AACF19C7853}"/>
    <cellStyle name="Millares 3 4 5 2 2" xfId="2195" xr:uid="{2E651563-8FBD-40E9-A07E-E6985C59D524}"/>
    <cellStyle name="Millares 3 4 5 2 2 2" xfId="6122" xr:uid="{2F3DF04D-F012-453D-8011-C8D952776EFC}"/>
    <cellStyle name="Millares 3 4 5 2 2 3" xfId="7191" xr:uid="{8058C9D5-392D-4301-B48B-75D10678E7E1}"/>
    <cellStyle name="Millares 3 4 5 2 3" xfId="6406" xr:uid="{D22C61F1-2BEC-4736-BC69-821D395D7583}"/>
    <cellStyle name="Millares 3 4 5 2 3 2" xfId="7453" xr:uid="{65A39ECC-9453-4C53-B6BC-56149CF13663}"/>
    <cellStyle name="Millares 3 4 5 2 4" xfId="6668" xr:uid="{4D0D3A48-2F36-40DA-BA86-00E605CBE88F}"/>
    <cellStyle name="Millares 3 4 5 2 4 2" xfId="7715" xr:uid="{EC20F39F-8D72-4159-99E0-AE651A721FAC}"/>
    <cellStyle name="Millares 3 4 5 2 5" xfId="5861" xr:uid="{87237267-474F-49E2-AEFC-0466F7B7E1D1}"/>
    <cellStyle name="Millares 3 4 5 2 6" xfId="6930" xr:uid="{EBAA7541-8397-42D6-BD9B-687CCC54C346}"/>
    <cellStyle name="Millares 3 4 5 2 7" xfId="721" xr:uid="{281B708D-7CF1-4249-B279-B74AD8886218}"/>
    <cellStyle name="Millares 3 4 5 3" xfId="2838" xr:uid="{A1B41B7F-744E-4DC2-BA7F-36D832B99A80}"/>
    <cellStyle name="Millares 3 4 5 3 2" xfId="6006" xr:uid="{299ABE76-8520-495B-8AC3-A238E699A71E}"/>
    <cellStyle name="Millares 3 4 5 3 3" xfId="7075" xr:uid="{35EA8B2B-C63E-4E11-A90C-F8424CE97A41}"/>
    <cellStyle name="Millares 3 4 5 4" xfId="3486" xr:uid="{E1F2F67D-3271-41AE-A68F-50BBFEE15E1B}"/>
    <cellStyle name="Millares 3 4 5 4 2" xfId="6290" xr:uid="{83B226E7-1D96-4C30-8176-3BA7752305E4}"/>
    <cellStyle name="Millares 3 4 5 4 3" xfId="7337" xr:uid="{ADAD6A59-23A6-458F-9846-4C4793C6AA93}"/>
    <cellStyle name="Millares 3 4 5 5" xfId="4140" xr:uid="{1912C008-73B7-41E3-B915-95BA405C45D6}"/>
    <cellStyle name="Millares 3 4 5 5 2" xfId="6552" xr:uid="{1ECD8878-A339-46A4-A1B2-A5AE1F79D8AA}"/>
    <cellStyle name="Millares 3 4 5 5 3" xfId="7599" xr:uid="{5D3EEB60-6A52-4345-B041-582F2766F1A7}"/>
    <cellStyle name="Millares 3 4 5 6" xfId="4779" xr:uid="{5FABD6CC-9606-468E-90C7-81C7C6CDC152}"/>
    <cellStyle name="Millares 3 4 5 7" xfId="5423" xr:uid="{7C4C94DE-BE4A-4C80-A2EF-57292BF966B1}"/>
    <cellStyle name="Millares 3 4 5 8" xfId="1523" xr:uid="{ACDD81EE-856A-4714-8D21-3F6AD86B0718}"/>
    <cellStyle name="Millares 3 4 5 9" xfId="5745" xr:uid="{C26D810D-88BB-41BE-AA00-C71957182761}"/>
    <cellStyle name="Millares 3 4 6" xfId="1714" xr:uid="{0E9D6143-5AB8-4954-A580-47FEB6B13544}"/>
    <cellStyle name="Millares 3 4 6 2" xfId="5898" xr:uid="{1CFBBF70-962C-4D13-8045-7C8881497297}"/>
    <cellStyle name="Millares 3 4 6 3" xfId="6967" xr:uid="{3F5F4CDF-BC13-4766-9B4D-C839EE457350}"/>
    <cellStyle name="Millares 3 4 7" xfId="2353" xr:uid="{DF9BDCC4-DD05-485E-922E-727970081960}"/>
    <cellStyle name="Millares 3 4 7 2" xfId="6182" xr:uid="{55712DF1-1746-4DC3-9F5F-C70064BE462A}"/>
    <cellStyle name="Millares 3 4 7 3" xfId="7229" xr:uid="{3F4A07EB-C413-44AA-B537-08993F0FE47F}"/>
    <cellStyle name="Millares 3 4 8" xfId="3001" xr:uid="{2AB2AC69-488B-4011-97FA-64B8EC28B36F}"/>
    <cellStyle name="Millares 3 4 8 2" xfId="6444" xr:uid="{3F421A82-AD69-4A7D-A309-63B1790A7991}"/>
    <cellStyle name="Millares 3 4 8 3" xfId="7491" xr:uid="{F2884F12-A5C9-497B-AA47-23E53C344733}"/>
    <cellStyle name="Millares 3 4 9" xfId="3656" xr:uid="{C588D699-3875-41E8-9A77-45E0DDC02399}"/>
    <cellStyle name="Millares 3 5" xfId="868" xr:uid="{113FB256-CABE-40CD-8D05-565BC2F70071}"/>
    <cellStyle name="Millares 3 5 2" xfId="1300" xr:uid="{84052059-09B7-4146-AB9F-C3D75E242495}"/>
    <cellStyle name="Millares 3 5 2 2" xfId="1982" xr:uid="{7B077F4F-CA34-4D95-A5A2-CB91D32EBFCD}"/>
    <cellStyle name="Millares 3 5 2 3" xfId="2622" xr:uid="{5749B75A-B264-4FA8-8848-8B9C2B7385AD}"/>
    <cellStyle name="Millares 3 5 2 4" xfId="3269" xr:uid="{75E6983C-D769-483D-93D1-14B5AF8E2966}"/>
    <cellStyle name="Millares 3 5 2 5" xfId="3924" xr:uid="{C8BD06E1-5192-4F81-AFD9-51EFAB3B3611}"/>
    <cellStyle name="Millares 3 5 2 6" xfId="4562" xr:uid="{08B506BB-BF0F-4518-828C-396E7271E332}"/>
    <cellStyle name="Millares 3 5 2 7" xfId="5200" xr:uid="{56FCE6C8-F5A5-486D-8CC4-E667E69C0298}"/>
    <cellStyle name="Millares 3 5 3" xfId="1524" xr:uid="{CEEFF18F-45C6-488B-AE70-C15C1E678148}"/>
    <cellStyle name="Millares 3 5 3 2" xfId="2196" xr:uid="{035F3CCA-714B-4450-A566-143F28BB0750}"/>
    <cellStyle name="Millares 3 5 3 3" xfId="2839" xr:uid="{9A32F7D3-CC8F-497F-BB5E-EDD75AC24002}"/>
    <cellStyle name="Millares 3 5 3 4" xfId="3487" xr:uid="{8CD3165E-A7C1-4929-A03C-DCF06A7BA3EE}"/>
    <cellStyle name="Millares 3 5 3 5" xfId="4141" xr:uid="{A28819A2-5B75-40D9-8694-8895AE21BF6D}"/>
    <cellStyle name="Millares 3 5 3 6" xfId="4780" xr:uid="{2D3CC812-356D-460B-9814-5BC8EE6626CB}"/>
    <cellStyle name="Millares 3 5 3 7" xfId="5424" xr:uid="{0585182A-E770-4BEB-8175-C835E7685B92}"/>
    <cellStyle name="Millares 3 6" xfId="1029" xr:uid="{5425CE79-8039-4DE6-9970-5060EB6E56CD}"/>
    <cellStyle name="Millares 3 6 2" xfId="1301" xr:uid="{07DC61F6-07DF-4880-BDE6-3966D4D636B4}"/>
    <cellStyle name="Millares 3 6 2 2" xfId="1983" xr:uid="{8E0BE805-3981-4D09-9533-A71A9102A60D}"/>
    <cellStyle name="Millares 3 6 2 3" xfId="2623" xr:uid="{E68FD4C0-E0D2-4904-ADC4-4521B07B82EF}"/>
    <cellStyle name="Millares 3 6 2 4" xfId="3270" xr:uid="{3DA8A750-B1F5-4EF2-B983-261975F84245}"/>
    <cellStyle name="Millares 3 6 2 5" xfId="3925" xr:uid="{D4717F92-AA35-47FF-8692-D16BC141D380}"/>
    <cellStyle name="Millares 3 6 2 6" xfId="4563" xr:uid="{516D8D7C-E681-46B6-85D8-4A86F710CC42}"/>
    <cellStyle name="Millares 3 6 2 7" xfId="5201" xr:uid="{7052C5CF-A9BC-41C3-973D-9F65E9606F78}"/>
    <cellStyle name="Millares 3 6 3" xfId="1525" xr:uid="{07FC977F-100D-43CA-A4EA-B3FCB5F33598}"/>
    <cellStyle name="Millares 3 6 3 2" xfId="2197" xr:uid="{651C2176-D8F7-4648-94D1-5F1D2701774E}"/>
    <cellStyle name="Millares 3 6 3 3" xfId="2840" xr:uid="{9AC7F67B-0D5E-4870-966E-B6FFFA0D4A17}"/>
    <cellStyle name="Millares 3 6 3 4" xfId="3488" xr:uid="{E2A57F17-F13E-42C0-BDBD-D84587FB1D96}"/>
    <cellStyle name="Millares 3 6 3 5" xfId="4142" xr:uid="{57F3F834-285E-47E0-8BB5-DA4747DF3767}"/>
    <cellStyle name="Millares 3 6 3 6" xfId="4781" xr:uid="{DCD5E82A-E77E-4EB3-8F2A-1347AA1A67A1}"/>
    <cellStyle name="Millares 3 6 3 7" xfId="5425" xr:uid="{70B73A84-CC73-409F-9543-8ADE58D79BFE}"/>
    <cellStyle name="Millares 3 6 4" xfId="1732" xr:uid="{4071355A-E551-4246-8C16-7681F6058441}"/>
    <cellStyle name="Millares 3 6 5" xfId="2372" xr:uid="{6721B234-B33A-4CEB-8A68-459B28A995F8}"/>
    <cellStyle name="Millares 3 6 6" xfId="3019" xr:uid="{374D060E-E001-4CA1-B82E-3C86AD18C7BD}"/>
    <cellStyle name="Millares 3 6 7" xfId="3674" xr:uid="{100F6664-8F0C-4DB3-900C-510E427FCFD4}"/>
    <cellStyle name="Millares 3 6 8" xfId="4312" xr:uid="{503EDCC4-0886-46BE-A082-7C9E06E75FF2}"/>
    <cellStyle name="Millares 3 6 9" xfId="4950" xr:uid="{AA011DC7-B54B-438A-BC19-D06A0D2FF422}"/>
    <cellStyle name="Millares 3 7" xfId="1074" xr:uid="{CC51BBD3-FFC8-4DC3-9712-C09CADCDBA69}"/>
    <cellStyle name="Millares 3 7 2" xfId="1775" xr:uid="{66D95EDF-2DD3-4B67-87EE-D75DD23B07A7}"/>
    <cellStyle name="Millares 3 7 3" xfId="2415" xr:uid="{5C8A5A37-4338-4DC6-BB7E-CFA447C54D56}"/>
    <cellStyle name="Millares 3 7 4" xfId="3062" xr:uid="{336309F5-4388-4070-BE78-0FA573309551}"/>
    <cellStyle name="Millares 3 7 5" xfId="3717" xr:uid="{48498774-CDA3-4FB3-A13B-62B7443FB994}"/>
    <cellStyle name="Millares 3 7 6" xfId="4355" xr:uid="{DF86C635-38C6-4FF5-BEB2-7E39C2C910AD}"/>
    <cellStyle name="Millares 3 7 7" xfId="4993" xr:uid="{A20B57BC-A1FE-4EE8-A649-347F69B564C6}"/>
    <cellStyle name="Millares 3 8" xfId="1296" xr:uid="{3B4BCC71-D1CA-4E44-AF09-8C085B8269CD}"/>
    <cellStyle name="Millares 3 8 2" xfId="1978" xr:uid="{41A8152C-31C3-4B92-BAA0-16A8C8C053DB}"/>
    <cellStyle name="Millares 3 8 3" xfId="2618" xr:uid="{39D75B08-20F0-4D60-B81E-2D1618041AD2}"/>
    <cellStyle name="Millares 3 8 4" xfId="3265" xr:uid="{7840F66D-1F0E-4484-9C5F-42806120E730}"/>
    <cellStyle name="Millares 3 8 5" xfId="3920" xr:uid="{D1B8D0BF-55D6-4006-B205-673043D1F945}"/>
    <cellStyle name="Millares 3 8 6" xfId="4558" xr:uid="{7C6D0A23-5D46-49C4-BCBD-DA85563A3627}"/>
    <cellStyle name="Millares 3 8 7" xfId="5196" xr:uid="{97108ADD-CABC-46AB-8F3A-490FF22F5F57}"/>
    <cellStyle name="Millares 3 9" xfId="1385" xr:uid="{857F0414-4532-4B59-A61E-C0D06800BA59}"/>
    <cellStyle name="Millares 30" xfId="145" xr:uid="{37FCCF4A-045C-4264-AC54-3913726D492B}"/>
    <cellStyle name="Millares 30 10" xfId="1098" xr:uid="{97880F14-865F-4422-BE4C-A4B2C7C83A57}"/>
    <cellStyle name="Millares 30 11" xfId="5621" xr:uid="{29BEF01B-FBE6-4382-B269-AD4B5D8AB348}"/>
    <cellStyle name="Millares 30 12" xfId="6690" xr:uid="{DD25D467-197D-4435-8076-55F86179A250}"/>
    <cellStyle name="Millares 30 13" xfId="481" xr:uid="{8DF6D41E-CCE0-40E0-93EB-3333B47B4DF9}"/>
    <cellStyle name="Millares 30 2" xfId="1302" xr:uid="{7B3B763C-3AF4-4FA8-AF6A-A16CC9EB743E}"/>
    <cellStyle name="Millares 30 2 2" xfId="1984" xr:uid="{1738FB59-4B5E-4ECA-A41E-7997EA3316EA}"/>
    <cellStyle name="Millares 30 2 3" xfId="2624" xr:uid="{B8E35CC3-D2DB-448E-A092-54066C8C2B32}"/>
    <cellStyle name="Millares 30 2 4" xfId="3271" xr:uid="{5DFDEC14-898A-456C-B47E-72FBC69A5DA4}"/>
    <cellStyle name="Millares 30 2 5" xfId="3926" xr:uid="{129FFFF1-971D-4996-BBB0-DCD257468809}"/>
    <cellStyle name="Millares 30 2 6" xfId="4564" xr:uid="{E32BAA53-74C0-4779-865A-12FCBBF946C0}"/>
    <cellStyle name="Millares 30 2 7" xfId="5202" xr:uid="{526606D6-66F2-4135-A34F-1FED53EE7C4F}"/>
    <cellStyle name="Millares 30 2 8" xfId="5882" xr:uid="{28B396E2-7A0D-47E1-AC5A-3B7F6907203A}"/>
    <cellStyle name="Millares 30 2 9" xfId="6951" xr:uid="{26BF3030-622D-4E47-BCD6-D55E6CC05E27}"/>
    <cellStyle name="Millares 30 3" xfId="1526" xr:uid="{8C95097A-EC37-404C-8CA7-76831334A714}"/>
    <cellStyle name="Millares 30 3 2" xfId="2198" xr:uid="{9A6FEF78-2FCD-45BF-A94A-2AAF8F3A2401}"/>
    <cellStyle name="Millares 30 3 3" xfId="2841" xr:uid="{AB7CF568-2EC0-41F1-A199-255BA71207CA}"/>
    <cellStyle name="Millares 30 3 4" xfId="3489" xr:uid="{C4917DBE-84CC-4C4D-8BEE-45A6A618D69A}"/>
    <cellStyle name="Millares 30 3 5" xfId="4143" xr:uid="{8DA4AFFD-06FC-4087-AC31-C18E6F249B33}"/>
    <cellStyle name="Millares 30 3 6" xfId="4782" xr:uid="{867A2B82-F827-4150-B0A3-5549BF841AC5}"/>
    <cellStyle name="Millares 30 3 7" xfId="5426" xr:uid="{8D7FE217-E0FF-45E3-8158-E0B4916948AC}"/>
    <cellStyle name="Millares 30 3 8" xfId="6166" xr:uid="{34E8622B-7349-4370-9CB9-539972875FE7}"/>
    <cellStyle name="Millares 30 3 9" xfId="7213" xr:uid="{68813B8B-4258-4534-809C-08482A556E21}"/>
    <cellStyle name="Millares 30 4" xfId="1794" xr:uid="{2D495567-51EF-4A5D-BCCF-CBD9EA52DF97}"/>
    <cellStyle name="Millares 30 4 2" xfId="6428" xr:uid="{CFC5411D-C331-4063-828A-E973C93D3821}"/>
    <cellStyle name="Millares 30 4 3" xfId="7475" xr:uid="{E918BCD9-8E19-48C8-873E-AA3F6B84571B}"/>
    <cellStyle name="Millares 30 5" xfId="2434" xr:uid="{7B36E96B-9578-41B1-BADA-F743F36924A3}"/>
    <cellStyle name="Millares 30 6" xfId="3081" xr:uid="{C21EB48F-CDF2-4484-8B41-162055814EB2}"/>
    <cellStyle name="Millares 30 7" xfId="3736" xr:uid="{B3087A20-284E-4AE4-BAAE-60DA4E77322E}"/>
    <cellStyle name="Millares 30 8" xfId="4374" xr:uid="{E38025D4-2640-4F3B-94BC-BF3517437BE0}"/>
    <cellStyle name="Millares 30 9" xfId="5012" xr:uid="{E505F246-A792-41EB-AA24-2C189F585A15}"/>
    <cellStyle name="Millares 31" xfId="150" xr:uid="{CF29970A-0DF1-46C9-9C66-67CB966F0ECF}"/>
    <cellStyle name="Millares 31 10" xfId="1100" xr:uid="{55380099-5F9B-41BB-9609-CF8BBDE16BE8}"/>
    <cellStyle name="Millares 31 11" xfId="5626" xr:uid="{E4C3C7D8-E925-4643-B04B-01123F0FCB01}"/>
    <cellStyle name="Millares 31 12" xfId="6695" xr:uid="{E17EC764-1D98-49A9-961B-504B3A8958B9}"/>
    <cellStyle name="Millares 31 13" xfId="486" xr:uid="{9A74DEF6-4AE3-4401-BF47-ECCE1D8A83DD}"/>
    <cellStyle name="Millares 31 2" xfId="1303" xr:uid="{C3A1885B-4BAA-410D-A36F-03F95771E691}"/>
    <cellStyle name="Millares 31 2 2" xfId="1985" xr:uid="{2CB57C71-E9EB-4A0A-8CE9-9431EA79C1DA}"/>
    <cellStyle name="Millares 31 2 3" xfId="2625" xr:uid="{132E88D4-4CB5-41FA-AFDB-027ABCE04CD0}"/>
    <cellStyle name="Millares 31 2 4" xfId="3272" xr:uid="{25BFDFD1-08AA-48D1-BC9D-42E205DF301D}"/>
    <cellStyle name="Millares 31 2 5" xfId="3927" xr:uid="{6F3326B2-7A6B-4D57-A8E2-DAC7C3B86270}"/>
    <cellStyle name="Millares 31 2 6" xfId="4565" xr:uid="{662B4C37-52B5-4241-979B-09FEF78D3EE4}"/>
    <cellStyle name="Millares 31 2 7" xfId="5203" xr:uid="{CC6BE262-0A66-4DC1-B43A-457683348461}"/>
    <cellStyle name="Millares 31 2 8" xfId="5887" xr:uid="{D5AA0951-FF20-474D-AD68-1E7028FE7601}"/>
    <cellStyle name="Millares 31 2 9" xfId="6956" xr:uid="{9A0A6DFD-F060-4EA7-B383-B6B5F1C72D6F}"/>
    <cellStyle name="Millares 31 3" xfId="1527" xr:uid="{70D9760D-5AAB-4AE8-AC4A-3AD75E8D5A04}"/>
    <cellStyle name="Millares 31 3 2" xfId="2199" xr:uid="{73719DA8-567F-40B0-A748-04B8DB1257F4}"/>
    <cellStyle name="Millares 31 3 3" xfId="2842" xr:uid="{1C044C25-4456-4D80-8150-0EA62BCB39F0}"/>
    <cellStyle name="Millares 31 3 4" xfId="3490" xr:uid="{9BD64641-C353-4BE1-B6AF-B7F5385E7886}"/>
    <cellStyle name="Millares 31 3 5" xfId="4144" xr:uid="{9D1DCA79-0352-4939-B791-757B7B0143AF}"/>
    <cellStyle name="Millares 31 3 6" xfId="4783" xr:uid="{F858CD61-1763-4C25-8270-432BC8CFD2D5}"/>
    <cellStyle name="Millares 31 3 7" xfId="5427" xr:uid="{B5759FBE-0A07-4103-9A7A-575CEABC6D31}"/>
    <cellStyle name="Millares 31 3 8" xfId="6171" xr:uid="{41159662-F5EC-45D4-98F9-A9E3E699FD6A}"/>
    <cellStyle name="Millares 31 3 9" xfId="7218" xr:uid="{79AB1BBB-4A3A-4051-8651-3CD05EE7D5C3}"/>
    <cellStyle name="Millares 31 4" xfId="1795" xr:uid="{EAD239CF-2E40-49A6-B05D-15F3AF7C6CD4}"/>
    <cellStyle name="Millares 31 4 2" xfId="6433" xr:uid="{50A09085-FF25-4907-9395-381366FB138B}"/>
    <cellStyle name="Millares 31 4 3" xfId="7480" xr:uid="{499AC975-0738-41B5-B11C-13C9C88590E4}"/>
    <cellStyle name="Millares 31 5" xfId="2435" xr:uid="{5FF0F525-9D78-4C79-9DE2-619A4BE094FF}"/>
    <cellStyle name="Millares 31 6" xfId="3082" xr:uid="{EFFDA438-BBFF-410C-BE7F-5460CCBDC353}"/>
    <cellStyle name="Millares 31 7" xfId="3737" xr:uid="{BEC287B0-C6F5-4C00-8CE0-361A64EDCD77}"/>
    <cellStyle name="Millares 31 8" xfId="4375" xr:uid="{7A259EAC-721F-4416-956C-8448BC5A0567}"/>
    <cellStyle name="Millares 31 9" xfId="5013" xr:uid="{B3E7AEEF-170A-4FEE-9E6E-F7DBB87E749B}"/>
    <cellStyle name="Millares 32" xfId="319" xr:uid="{AFF12BF1-8565-472D-A117-7EB6A47CD42A}"/>
    <cellStyle name="Millares 32 10" xfId="1102" xr:uid="{E9C0C450-7848-4E76-A50A-705E6C57CB55}"/>
    <cellStyle name="Millares 32 11" xfId="5748" xr:uid="{0B8F99D2-2F2B-4263-89D1-3DD6EC42EF6F}"/>
    <cellStyle name="Millares 32 12" xfId="6817" xr:uid="{5ADEF81A-A902-40F1-A0FB-2F57C4A15073}"/>
    <cellStyle name="Millares 32 13" xfId="608" xr:uid="{E906639E-7E00-4D7F-B465-4B5AF35F4404}"/>
    <cellStyle name="Millares 32 2" xfId="1304" xr:uid="{A6CC8CD0-4BDF-4F99-8087-D0904E5BB68C}"/>
    <cellStyle name="Millares 32 2 2" xfId="1986" xr:uid="{45F5F571-8973-4D28-BD7A-4ECBE73982D5}"/>
    <cellStyle name="Millares 32 2 3" xfId="2626" xr:uid="{016D635A-0BC2-4391-8E25-0CD70E721AFF}"/>
    <cellStyle name="Millares 32 2 4" xfId="3273" xr:uid="{888419BD-C0C9-466F-A408-487E5C0845A1}"/>
    <cellStyle name="Millares 32 2 5" xfId="3928" xr:uid="{2587A324-AD52-4B8C-A802-8CF1CDFFC5B2}"/>
    <cellStyle name="Millares 32 2 6" xfId="4566" xr:uid="{D1A7C7D8-3764-44ED-8CF7-008C6AF672AC}"/>
    <cellStyle name="Millares 32 2 7" xfId="5204" xr:uid="{ABF19482-BDE7-4CB6-A4AF-60648FDCD625}"/>
    <cellStyle name="Millares 32 2 8" xfId="6009" xr:uid="{8227616B-B318-4EB1-8E79-D6AD93838C0A}"/>
    <cellStyle name="Millares 32 2 9" xfId="7078" xr:uid="{6B06138D-2B34-4445-B180-793E4CD615B6}"/>
    <cellStyle name="Millares 32 3" xfId="1528" xr:uid="{B0DC4C43-34C7-46C2-8C15-230B61B8BADD}"/>
    <cellStyle name="Millares 32 3 2" xfId="2200" xr:uid="{9D0A2AF7-1DA1-4B6D-AE2F-1ADF019E2EBD}"/>
    <cellStyle name="Millares 32 3 3" xfId="2843" xr:uid="{39847581-2741-43AE-B5C2-CB52FBDC6DC2}"/>
    <cellStyle name="Millares 32 3 4" xfId="3491" xr:uid="{AF708BF1-4344-4DC3-8D98-FD49CA224AFF}"/>
    <cellStyle name="Millares 32 3 5" xfId="4145" xr:uid="{060F98EB-DA77-4444-AA49-00BEF444FF0E}"/>
    <cellStyle name="Millares 32 3 6" xfId="4784" xr:uid="{C9B8C572-41AD-4AD6-8BCC-9BE6117008E7}"/>
    <cellStyle name="Millares 32 3 7" xfId="5428" xr:uid="{002F3006-0FB6-4FE6-8192-C6D32CB14E58}"/>
    <cellStyle name="Millares 32 3 8" xfId="6293" xr:uid="{282C6244-44F6-4984-A8DD-586422194EAB}"/>
    <cellStyle name="Millares 32 3 9" xfId="7340" xr:uid="{E9DD37F7-D288-4D0B-B413-D6C05E811A52}"/>
    <cellStyle name="Millares 32 4" xfId="1796" xr:uid="{E8821FC3-220F-4F19-99EF-61EF065143A0}"/>
    <cellStyle name="Millares 32 4 2" xfId="6555" xr:uid="{63E6F9C2-75EA-4620-A3B7-CA9EABA6AECF}"/>
    <cellStyle name="Millares 32 4 3" xfId="7602" xr:uid="{02E2EA16-1306-4797-903B-BE851F3EEDB4}"/>
    <cellStyle name="Millares 32 5" xfId="2436" xr:uid="{7BA56F3B-2C0A-4933-9D9F-29B5B02EC66B}"/>
    <cellStyle name="Millares 32 6" xfId="3083" xr:uid="{ED025060-2E32-4B1A-A901-4EC83312C315}"/>
    <cellStyle name="Millares 32 7" xfId="3738" xr:uid="{443740E8-D430-4018-9B9C-6D2B63839A72}"/>
    <cellStyle name="Millares 32 8" xfId="4376" xr:uid="{CB2DDBA6-0E32-41AA-A806-5132C480E45B}"/>
    <cellStyle name="Millares 32 9" xfId="5014" xr:uid="{1DA42D4A-0254-4196-8C93-706E64C7D9F5}"/>
    <cellStyle name="Millares 33" xfId="134" xr:uid="{5FA846D0-3038-4268-8626-FE11BE5AAE06}"/>
    <cellStyle name="Millares 33 10" xfId="1104" xr:uid="{810AAC36-1ED8-45DA-9F97-B94AE3182770}"/>
    <cellStyle name="Millares 33 11" xfId="5610" xr:uid="{F2405597-CBB5-4DD5-812C-C115562BCD7E}"/>
    <cellStyle name="Millares 33 12" xfId="6679" xr:uid="{92562FE1-B9DE-4ED8-A8AE-6C9D64861B3B}"/>
    <cellStyle name="Millares 33 13" xfId="470" xr:uid="{0DC853E0-BD8B-476D-B3E8-7AEBFAFD7373}"/>
    <cellStyle name="Millares 33 2" xfId="1305" xr:uid="{8F6F4A25-593F-4EC8-B59C-97B64FF44803}"/>
    <cellStyle name="Millares 33 2 2" xfId="1987" xr:uid="{64707FC9-DD6D-4272-BA96-D29984CA27F4}"/>
    <cellStyle name="Millares 33 2 3" xfId="2627" xr:uid="{F9910C13-3598-45C1-A281-82F78A388136}"/>
    <cellStyle name="Millares 33 2 4" xfId="3274" xr:uid="{89457377-3734-4175-A6F4-8DAC7A61D2C7}"/>
    <cellStyle name="Millares 33 2 5" xfId="3929" xr:uid="{3D04295E-8740-4315-905F-6DDDFCB9541F}"/>
    <cellStyle name="Millares 33 2 6" xfId="4567" xr:uid="{A9AD8D61-E66E-4566-92BC-D10CCA924BE8}"/>
    <cellStyle name="Millares 33 2 7" xfId="5205" xr:uid="{52DC9DE5-5FB9-4792-9A6E-B13207B3C319}"/>
    <cellStyle name="Millares 33 2 8" xfId="5871" xr:uid="{2647E899-ED99-4818-8913-A1BC2CBB4DB0}"/>
    <cellStyle name="Millares 33 2 9" xfId="6940" xr:uid="{9EF6E0B4-FF6D-4724-B087-EA3B94FBC314}"/>
    <cellStyle name="Millares 33 3" xfId="1529" xr:uid="{32F32832-4DBF-48A8-B8A3-0603CC68E7E4}"/>
    <cellStyle name="Millares 33 3 2" xfId="2201" xr:uid="{3527122F-F6E2-4E72-B2FF-DE86F05366B5}"/>
    <cellStyle name="Millares 33 3 3" xfId="2844" xr:uid="{4971EACA-9523-45F8-BE42-0C9AA517EE8C}"/>
    <cellStyle name="Millares 33 3 4" xfId="3492" xr:uid="{42C309B6-B230-4DE1-8148-44B483083538}"/>
    <cellStyle name="Millares 33 3 5" xfId="4146" xr:uid="{25460BA0-5AAF-4A01-A516-60B63FB54D1A}"/>
    <cellStyle name="Millares 33 3 6" xfId="4785" xr:uid="{E63965AE-5D8C-436A-8422-6AB9FE2C83E6}"/>
    <cellStyle name="Millares 33 3 7" xfId="5429" xr:uid="{F3BD88DE-34EA-4DF9-A8EA-5E7C88FC1D10}"/>
    <cellStyle name="Millares 33 3 8" xfId="6155" xr:uid="{C480A2C3-C558-4DC9-AB01-B11342EA4C51}"/>
    <cellStyle name="Millares 33 3 9" xfId="7202" xr:uid="{B4FD4A31-D55A-427E-A436-B54AD85FEE29}"/>
    <cellStyle name="Millares 33 4" xfId="1797" xr:uid="{384F5BD4-EEE2-41D3-A68D-1365EE7F3783}"/>
    <cellStyle name="Millares 33 4 2" xfId="6417" xr:uid="{3271F28C-731D-406E-9C1B-8EFDB91FF3AF}"/>
    <cellStyle name="Millares 33 4 3" xfId="7464" xr:uid="{419CCEEE-79AA-4C1A-AAD8-301EE6D0FA2F}"/>
    <cellStyle name="Millares 33 5" xfId="2437" xr:uid="{2CDB5FD3-7D66-453E-BD83-A419A2A37CA6}"/>
    <cellStyle name="Millares 33 6" xfId="3084" xr:uid="{F2A7325A-387B-45B6-9B67-E4031412EE07}"/>
    <cellStyle name="Millares 33 7" xfId="3739" xr:uid="{CFFD48CA-9AE1-4F9F-A686-C7C86F0C534E}"/>
    <cellStyle name="Millares 33 8" xfId="4377" xr:uid="{8382F18E-520A-426C-9108-5D973C10F797}"/>
    <cellStyle name="Millares 33 9" xfId="5015" xr:uid="{0FF39891-37D2-4562-8ACE-17CC835C756F}"/>
    <cellStyle name="Millares 34" xfId="139" xr:uid="{EBA0A518-5670-4BA9-95CB-FB39AC880649}"/>
    <cellStyle name="Millares 34 10" xfId="1106" xr:uid="{1191080E-00D3-45E1-A422-1B6B9B5683E9}"/>
    <cellStyle name="Millares 34 11" xfId="5615" xr:uid="{D1A816C3-96CC-4988-9B24-9E9B021BCD15}"/>
    <cellStyle name="Millares 34 12" xfId="6684" xr:uid="{C59A531C-EE8F-478F-98ED-3BE944A8FB09}"/>
    <cellStyle name="Millares 34 13" xfId="475" xr:uid="{C11535DE-AB60-4B10-93A1-21FB231282A6}"/>
    <cellStyle name="Millares 34 2" xfId="1306" xr:uid="{60906480-58FC-417E-B1B7-E31CA2066B5A}"/>
    <cellStyle name="Millares 34 2 2" xfId="1988" xr:uid="{AF6F8C05-01CD-4575-8C4D-B1ACB53ACEFA}"/>
    <cellStyle name="Millares 34 2 3" xfId="2628" xr:uid="{8601E502-11E6-4809-A038-29E437B3C631}"/>
    <cellStyle name="Millares 34 2 4" xfId="3275" xr:uid="{C6559CFB-087A-4942-96A0-C7143DC24740}"/>
    <cellStyle name="Millares 34 2 5" xfId="3930" xr:uid="{7C3002FF-27EF-41D5-9929-594F47E8781E}"/>
    <cellStyle name="Millares 34 2 6" xfId="4568" xr:uid="{FF89411C-4749-426B-B2DC-5F4890A0B0A5}"/>
    <cellStyle name="Millares 34 2 7" xfId="5206" xr:uid="{6003656B-905F-46C6-A571-78A740199128}"/>
    <cellStyle name="Millares 34 2 8" xfId="5876" xr:uid="{B18969BA-F6F7-4F8D-BACB-75FF48FE0155}"/>
    <cellStyle name="Millares 34 2 9" xfId="6945" xr:uid="{1B1846BC-4EBB-417B-B83B-F5CC27C30849}"/>
    <cellStyle name="Millares 34 3" xfId="1530" xr:uid="{67C6CC47-C86B-4EA5-B65F-30CE8516FFB9}"/>
    <cellStyle name="Millares 34 3 2" xfId="2202" xr:uid="{CB46893A-C929-48C0-886A-A536D98F69F3}"/>
    <cellStyle name="Millares 34 3 3" xfId="2845" xr:uid="{72E62874-C29B-40AB-803D-13E2C9394C3D}"/>
    <cellStyle name="Millares 34 3 4" xfId="3493" xr:uid="{1458F08C-CACD-4AEB-BFA0-729826F093D7}"/>
    <cellStyle name="Millares 34 3 5" xfId="4147" xr:uid="{100452D5-94A1-4FE8-9F7A-804104BC06E1}"/>
    <cellStyle name="Millares 34 3 6" xfId="4786" xr:uid="{AE2289D4-2E2F-4952-B69F-F50AEBEC94D6}"/>
    <cellStyle name="Millares 34 3 7" xfId="5430" xr:uid="{5847422A-7173-497C-9E32-93F881319896}"/>
    <cellStyle name="Millares 34 3 8" xfId="6160" xr:uid="{21FF2874-BD79-4EED-B7E4-CACF0D2E1EB8}"/>
    <cellStyle name="Millares 34 3 9" xfId="7207" xr:uid="{41CAD78A-C653-4610-A4F9-172D265A39A9}"/>
    <cellStyle name="Millares 34 4" xfId="1798" xr:uid="{4F5A86F7-B55D-42CE-8E4D-AD3350F52EC7}"/>
    <cellStyle name="Millares 34 4 2" xfId="6422" xr:uid="{47E8D199-2BD8-44F0-8434-4494BDAF9550}"/>
    <cellStyle name="Millares 34 4 3" xfId="7469" xr:uid="{16C38556-062A-4F3F-B72B-B0D79BCCF30C}"/>
    <cellStyle name="Millares 34 5" xfId="2438" xr:uid="{263BBFDF-DD39-4AFE-877A-C9DF62E99F05}"/>
    <cellStyle name="Millares 34 6" xfId="3085" xr:uid="{6AC8F825-7138-431B-9207-A066506033CD}"/>
    <cellStyle name="Millares 34 7" xfId="3740" xr:uid="{195E7FCD-6FE9-4C13-9C01-2673979F7562}"/>
    <cellStyle name="Millares 34 8" xfId="4378" xr:uid="{A39A5086-0DDE-4865-A7D8-C3B2C92FFEC2}"/>
    <cellStyle name="Millares 34 9" xfId="5016" xr:uid="{F3EF3DD5-2AC3-49C6-AF11-691797F43992}"/>
    <cellStyle name="Millares 35" xfId="435" xr:uid="{7FB34E1F-B595-4A8A-B3B6-502327CA7527}"/>
    <cellStyle name="Millares 35 10" xfId="1109" xr:uid="{97455D88-54DF-43A1-86E2-A1A84DCFDE9A}"/>
    <cellStyle name="Millares 35 11" xfId="6125" xr:uid="{77241EF8-97F1-4DC0-B497-969C6C4DF6A0}"/>
    <cellStyle name="Millares 35 2" xfId="1307" xr:uid="{A3C54CFE-9D44-4402-A2C2-E139D8A5EAA3}"/>
    <cellStyle name="Millares 35 2 2" xfId="1989" xr:uid="{701F1087-029B-46CD-810B-2D20DFB24176}"/>
    <cellStyle name="Millares 35 2 3" xfId="2629" xr:uid="{7C6FB706-0F34-48D2-B4D5-893101992C05}"/>
    <cellStyle name="Millares 35 2 4" xfId="3276" xr:uid="{3538314C-2589-4EF7-BEAB-C1C8E2439688}"/>
    <cellStyle name="Millares 35 2 5" xfId="3931" xr:uid="{A28B25E6-F0CB-423A-9F1C-3B3277AD6180}"/>
    <cellStyle name="Millares 35 2 6" xfId="4569" xr:uid="{F2F19C8C-69CE-4D34-8CB6-F774169226C4}"/>
    <cellStyle name="Millares 35 2 7" xfId="5207" xr:uid="{97D77455-A5D7-4F7E-976E-6AEFD34695C2}"/>
    <cellStyle name="Millares 35 3" xfId="1531" xr:uid="{93A56CA5-2798-4CC4-A4AD-C3ED1FAEC7CB}"/>
    <cellStyle name="Millares 35 3 2" xfId="2203" xr:uid="{19697135-369F-45F5-A1BF-8F02AEF3AAEC}"/>
    <cellStyle name="Millares 35 3 3" xfId="2846" xr:uid="{466A5E8B-0C23-4C05-B371-000C2D3DABAD}"/>
    <cellStyle name="Millares 35 3 4" xfId="3494" xr:uid="{B7A4BB2D-9586-4505-9E29-22F5D21A6614}"/>
    <cellStyle name="Millares 35 3 5" xfId="4148" xr:uid="{36C4500A-C3E2-4D99-9127-811A10C778D3}"/>
    <cellStyle name="Millares 35 3 6" xfId="4787" xr:uid="{7E153AEB-54CB-4C72-8D53-0A6600187238}"/>
    <cellStyle name="Millares 35 3 7" xfId="5431" xr:uid="{A68C92FF-4C2E-42DE-AD4E-C5126DEDDEBF}"/>
    <cellStyle name="Millares 35 4" xfId="1799" xr:uid="{969ECA07-E598-4103-8513-5239A02C59E3}"/>
    <cellStyle name="Millares 35 5" xfId="2439" xr:uid="{9A4E27F5-7D11-4CCE-9CBC-F33BA5A037F3}"/>
    <cellStyle name="Millares 35 6" xfId="3086" xr:uid="{2AF6D9A8-2064-4CCB-A936-ECAB65EB6FF4}"/>
    <cellStyle name="Millares 35 7" xfId="3741" xr:uid="{800F92E8-283F-496B-9F90-9DE19DC9F0F6}"/>
    <cellStyle name="Millares 35 8" xfId="4379" xr:uid="{D6FA544C-22A2-4485-A95C-0C72691D297D}"/>
    <cellStyle name="Millares 35 9" xfId="5017" xr:uid="{31B7E51C-4BCF-4297-AEBD-5330DC8931C2}"/>
    <cellStyle name="Millares 36" xfId="246" xr:uid="{49AED34E-6F6F-42AF-8B73-EE183A7A514C}"/>
    <cellStyle name="Millares 36 10" xfId="1139" xr:uid="{22A5967D-7A20-43C3-8C40-8DEEA1F605B5}"/>
    <cellStyle name="Millares 36 11" xfId="5697" xr:uid="{812C3917-B035-45C9-927F-DA7038F0F9FE}"/>
    <cellStyle name="Millares 36 12" xfId="6766" xr:uid="{40B7742B-652A-4403-826A-BB87CB121CFD}"/>
    <cellStyle name="Millares 36 13" xfId="557" xr:uid="{71E5A854-4607-487C-AC77-D114CA9E021A}"/>
    <cellStyle name="Millares 36 2" xfId="259" xr:uid="{CD86060C-2AAD-433B-803B-89A17A22C703}"/>
    <cellStyle name="Millares 36 2 2" xfId="1990" xr:uid="{9497AB80-FA08-4CE9-B4B3-E6A3C657D489}"/>
    <cellStyle name="Millares 36 2 3" xfId="2630" xr:uid="{3A768304-0311-460E-8F68-3E0D0F9D2B1C}"/>
    <cellStyle name="Millares 36 2 4" xfId="3277" xr:uid="{42B27CCD-6F97-4D8A-B534-3D3DF291427A}"/>
    <cellStyle name="Millares 36 2 5" xfId="3932" xr:uid="{0BAB8876-229E-4FEA-8DDC-8E4B16B22DA9}"/>
    <cellStyle name="Millares 36 2 6" xfId="4570" xr:uid="{7A69E5CF-66C2-45F4-AAC4-448EA30A3B77}"/>
    <cellStyle name="Millares 36 2 7" xfId="5208" xr:uid="{39BD1474-4FF9-4556-9DE3-470A40373514}"/>
    <cellStyle name="Millares 36 2 8" xfId="1308" xr:uid="{9DE384C5-7C2F-4651-9D1E-4D08A8A0A7F6}"/>
    <cellStyle name="Millares 36 3" xfId="384" xr:uid="{47F46392-C84A-4E86-83A0-6DDB18FC877F}"/>
    <cellStyle name="Millares 36 3 10" xfId="6882" xr:uid="{23AAD38E-7B30-483E-8922-655992BE387D}"/>
    <cellStyle name="Millares 36 3 11" xfId="673" xr:uid="{6DD75604-ABA1-494B-89FF-6B54B986D442}"/>
    <cellStyle name="Millares 36 3 2" xfId="2204" xr:uid="{930FD24C-C103-43A1-8432-3A575402C3F5}"/>
    <cellStyle name="Millares 36 3 2 2" xfId="6074" xr:uid="{922D2F55-7D6A-497D-B29E-54BD38DAFD9C}"/>
    <cellStyle name="Millares 36 3 2 3" xfId="7143" xr:uid="{C58FDB0D-436B-43EA-A54B-8E4D7DB2B731}"/>
    <cellStyle name="Millares 36 3 3" xfId="2847" xr:uid="{D6F1B16C-7872-4704-96AC-D21FC59B00C7}"/>
    <cellStyle name="Millares 36 3 3 2" xfId="6358" xr:uid="{2DFAE84C-29F3-45A9-9487-A0FCDF8BF59D}"/>
    <cellStyle name="Millares 36 3 3 3" xfId="7405" xr:uid="{E8ABEB14-01CB-4464-AF45-2AC1AFCA8259}"/>
    <cellStyle name="Millares 36 3 4" xfId="3495" xr:uid="{D819D519-0568-4C95-B4E6-89F4B7B27D4A}"/>
    <cellStyle name="Millares 36 3 4 2" xfId="6620" xr:uid="{91292AA6-D6BD-47A3-BE0F-59AFE9F282C5}"/>
    <cellStyle name="Millares 36 3 4 3" xfId="7667" xr:uid="{140FB335-24EF-4B8A-9ED3-E40FF7A32E9B}"/>
    <cellStyle name="Millares 36 3 5" xfId="4149" xr:uid="{E39D62D5-6D3C-4A50-BB76-7E23B6F1EF85}"/>
    <cellStyle name="Millares 36 3 6" xfId="4788" xr:uid="{A927FE07-FE04-4EAD-901C-DD41F0996876}"/>
    <cellStyle name="Millares 36 3 7" xfId="5432" xr:uid="{31A2D228-014B-4879-BD26-0F0FABF0143B}"/>
    <cellStyle name="Millares 36 3 8" xfId="1532" xr:uid="{283D0147-B5A3-48B7-90EE-4580FE4D011C}"/>
    <cellStyle name="Millares 36 3 9" xfId="5813" xr:uid="{931916F4-F294-4CB7-83CB-7B3273F8344A}"/>
    <cellStyle name="Millares 36 4" xfId="1828" xr:uid="{EAF0FE36-E844-4E22-91D0-044C2E708665}"/>
    <cellStyle name="Millares 36 4 2" xfId="5958" xr:uid="{0AB6F89B-2228-48F2-AF8F-31F62C0CD7DC}"/>
    <cellStyle name="Millares 36 4 3" xfId="7027" xr:uid="{EB33A006-45EE-4E27-B63F-C18C4C194BB9}"/>
    <cellStyle name="Millares 36 5" xfId="2468" xr:uid="{E766E229-B630-4266-BA7C-5D6AFBD9FC39}"/>
    <cellStyle name="Millares 36 5 2" xfId="6242" xr:uid="{62763954-1989-4C25-9F8F-D035FFE7B6AD}"/>
    <cellStyle name="Millares 36 5 3" xfId="7289" xr:uid="{BC3DFE86-82B7-4265-843C-31A65F25C059}"/>
    <cellStyle name="Millares 36 6" xfId="3115" xr:uid="{C9FC5E1E-F7C1-4B3C-B2CE-CAACAAC7145D}"/>
    <cellStyle name="Millares 36 6 2" xfId="6504" xr:uid="{70232120-2DD4-47D7-80D5-590BCDEA437E}"/>
    <cellStyle name="Millares 36 6 3" xfId="7551" xr:uid="{0C053DAD-3411-478D-979C-54D8571441D4}"/>
    <cellStyle name="Millares 36 7" xfId="3770" xr:uid="{E0BCC446-20A2-4406-9F43-F959BBD2F1E8}"/>
    <cellStyle name="Millares 36 8" xfId="4408" xr:uid="{DD1EB892-FDFF-4B0B-8518-F0C9B48269EE}"/>
    <cellStyle name="Millares 36 9" xfId="5046" xr:uid="{C26AAF91-587D-4E48-BCDC-A45D32B67F93}"/>
    <cellStyle name="Millares 37" xfId="440" xr:uid="{C0921DB3-773B-4D4E-8971-A744FB6E68AC}"/>
    <cellStyle name="Millares 37 10" xfId="1135" xr:uid="{8E3042B3-A957-4E7D-97D1-4A0F32853493}"/>
    <cellStyle name="Millares 37 11" xfId="6129" xr:uid="{267DF7EB-AF95-4746-8BFD-7449509B2AAA}"/>
    <cellStyle name="Millares 37 12" xfId="7194" xr:uid="{BEF9BE36-9602-4074-B8D6-2C7CFA3A0C48}"/>
    <cellStyle name="Millares 37 13" xfId="725" xr:uid="{87D69111-6B56-4574-8BED-1F8BA347265F}"/>
    <cellStyle name="Millares 37 2" xfId="1309" xr:uid="{F3F14D65-4963-49DA-9AEA-EC8C2BD49A62}"/>
    <cellStyle name="Millares 37 2 2" xfId="1991" xr:uid="{4C2B5895-24D6-4AEF-B0A4-EA0D6CF13211}"/>
    <cellStyle name="Millares 37 2 3" xfId="2631" xr:uid="{62BCD09F-CB09-48DE-83F0-E51E101B0F42}"/>
    <cellStyle name="Millares 37 2 4" xfId="3278" xr:uid="{10801B02-9F0D-40D5-94F9-C57F08D3C3FB}"/>
    <cellStyle name="Millares 37 2 5" xfId="3933" xr:uid="{28672963-0DF4-4D3D-9674-8391FFA1E262}"/>
    <cellStyle name="Millares 37 2 6" xfId="4571" xr:uid="{A03C8CA7-9F83-44B6-9948-E25F3F966A62}"/>
    <cellStyle name="Millares 37 2 7" xfId="5209" xr:uid="{685C517D-B8A9-4348-A8F9-BAA45AE89A38}"/>
    <cellStyle name="Millares 37 2 8" xfId="6409" xr:uid="{E6CBBA08-9DF6-4D52-B725-F2D2C77EF961}"/>
    <cellStyle name="Millares 37 2 9" xfId="7456" xr:uid="{2A2D8205-1E8F-4C77-89DC-7B6F576B2093}"/>
    <cellStyle name="Millares 37 3" xfId="1533" xr:uid="{A6E66665-FF28-46AF-9743-4627C90890B8}"/>
    <cellStyle name="Millares 37 3 2" xfId="2205" xr:uid="{026217CB-AB8E-4FFA-8028-344D5A75F369}"/>
    <cellStyle name="Millares 37 3 3" xfId="2848" xr:uid="{B2CC9D0B-CBF5-4CB2-B95F-DF85CC239A1B}"/>
    <cellStyle name="Millares 37 3 4" xfId="3496" xr:uid="{E2AEAB55-2431-4416-8DCA-9BB9038235E4}"/>
    <cellStyle name="Millares 37 3 5" xfId="4150" xr:uid="{69D0AF6F-5DED-4471-A88F-293DAE3344D2}"/>
    <cellStyle name="Millares 37 3 6" xfId="4789" xr:uid="{BE2E07C5-3073-402C-9128-C04DD2127A06}"/>
    <cellStyle name="Millares 37 3 7" xfId="5433" xr:uid="{059D989C-BF65-4A9E-96C2-3A08A0AA649E}"/>
    <cellStyle name="Millares 37 3 8" xfId="6671" xr:uid="{BAE02A1B-5BB6-4752-986D-6A830D45D163}"/>
    <cellStyle name="Millares 37 3 9" xfId="7718" xr:uid="{695F3A2F-1E11-4C6E-8448-173E3115D9F3}"/>
    <cellStyle name="Millares 37 4" xfId="1824" xr:uid="{1EAEE81E-6E6B-4DA5-BA97-20DE0D6C86FD}"/>
    <cellStyle name="Millares 37 5" xfId="2464" xr:uid="{D26C53E9-C729-4C3E-91BF-2468E37CBEFD}"/>
    <cellStyle name="Millares 37 6" xfId="3111" xr:uid="{EC1ADB09-808C-4867-9AB6-1D2C4F68DFEF}"/>
    <cellStyle name="Millares 37 7" xfId="3766" xr:uid="{FA889849-9E4C-4510-9915-45707DF60B5F}"/>
    <cellStyle name="Millares 37 8" xfId="4404" xr:uid="{DBEFCEF4-B01E-4F88-9403-FA1154B77879}"/>
    <cellStyle name="Millares 37 9" xfId="5042" xr:uid="{CDCFD8BD-C7F9-4CBD-A75D-F8270441F95C}"/>
    <cellStyle name="Millares 38" xfId="727" xr:uid="{21C8CCD5-7BBD-409C-8498-78730AFA7A8B}"/>
    <cellStyle name="Millares 38 10" xfId="1141" xr:uid="{AAB3624D-F754-4802-A90E-8859F49922C4}"/>
    <cellStyle name="Millares 38 11" xfId="5864" xr:uid="{E39DB4BD-CFB4-4CF7-BCB4-E01104E575B5}"/>
    <cellStyle name="Millares 38 12" xfId="6933" xr:uid="{D0654400-84FB-47E8-AAA5-8FAECAA1A80C}"/>
    <cellStyle name="Millares 38 2" xfId="1310" xr:uid="{A48F3722-7B95-4720-906F-15ED7BB31EA7}"/>
    <cellStyle name="Millares 38 2 2" xfId="1992" xr:uid="{1615B296-9988-4FD9-8BA2-48A4C919D6A6}"/>
    <cellStyle name="Millares 38 2 3" xfId="2632" xr:uid="{10BB1869-4585-417F-B6A7-5DD1A6EEE9A5}"/>
    <cellStyle name="Millares 38 2 4" xfId="3279" xr:uid="{595D41D7-803B-4906-A0E0-93EED6EDE5D3}"/>
    <cellStyle name="Millares 38 2 5" xfId="3934" xr:uid="{1B2BA8DA-13E9-49AE-A9DE-BCB8844AF2B5}"/>
    <cellStyle name="Millares 38 2 6" xfId="4572" xr:uid="{EFA9993C-EFC9-4156-9E3D-A3D6BC445E1C}"/>
    <cellStyle name="Millares 38 2 7" xfId="5210" xr:uid="{FB71205F-ECE0-4979-A31F-9783FBCCF167}"/>
    <cellStyle name="Millares 38 3" xfId="1534" xr:uid="{AF582C15-5B03-41FD-8A1B-05DF09BE7135}"/>
    <cellStyle name="Millares 38 3 2" xfId="2206" xr:uid="{82B4B2F8-58E9-4562-B230-2D2ED9FF898A}"/>
    <cellStyle name="Millares 38 3 3" xfId="2849" xr:uid="{A7E9BE99-BB7E-4E6C-B788-58718D5FFEA1}"/>
    <cellStyle name="Millares 38 3 4" xfId="3497" xr:uid="{0FB24268-45E0-4321-857C-47FBD58440BA}"/>
    <cellStyle name="Millares 38 3 5" xfId="4151" xr:uid="{1AA7D7AC-026C-4D0F-BFF3-739BC4D502A2}"/>
    <cellStyle name="Millares 38 3 6" xfId="4790" xr:uid="{D010BDD8-7DA9-4B00-A47D-931CB3C8CBA7}"/>
    <cellStyle name="Millares 38 3 7" xfId="5434" xr:uid="{4111EFE3-3C76-426A-BACF-0C277D2C3230}"/>
    <cellStyle name="Millares 38 4" xfId="1829" xr:uid="{07E25CAD-364B-47A4-8561-226B59F7F225}"/>
    <cellStyle name="Millares 38 5" xfId="2469" xr:uid="{1C1D6BAE-1539-4923-B321-A84F010C1341}"/>
    <cellStyle name="Millares 38 6" xfId="3116" xr:uid="{1F0A53C4-16A1-43A5-8526-04801975D2F1}"/>
    <cellStyle name="Millares 38 7" xfId="3771" xr:uid="{9F87430B-6435-4435-9A64-82CC02950469}"/>
    <cellStyle name="Millares 38 8" xfId="4409" xr:uid="{1AF0A8F9-9F02-4F93-BEEF-C2227FFB20C6}"/>
    <cellStyle name="Millares 38 9" xfId="5047" xr:uid="{DCBC902D-B207-48D1-A58D-4189F215294F}"/>
    <cellStyle name="Millares 39" xfId="1144" xr:uid="{D4B55A0C-4AD1-4FCF-BE83-4AE557A19E7B}"/>
    <cellStyle name="Millares 39 10" xfId="5869" xr:uid="{2B743061-9E16-4C66-8E90-08A98C392AF1}"/>
    <cellStyle name="Millares 39 11" xfId="6938" xr:uid="{FF962BC9-5BC1-4F5F-BCEE-DD954DB10AF2}"/>
    <cellStyle name="Millares 39 2" xfId="1311" xr:uid="{8E9A051A-96BD-43CB-8F8D-9111D1EE5D65}"/>
    <cellStyle name="Millares 39 2 2" xfId="1993" xr:uid="{BFFF5507-A719-4BA1-AC0C-C69FCE620FA2}"/>
    <cellStyle name="Millares 39 2 3" xfId="2633" xr:uid="{3471B89A-83D6-4016-B030-61D12D4913A2}"/>
    <cellStyle name="Millares 39 2 4" xfId="3280" xr:uid="{C1A27FC5-E064-4DD8-A41B-00F5D83B6578}"/>
    <cellStyle name="Millares 39 2 5" xfId="3935" xr:uid="{E9A210FE-9C68-4FF2-B15A-DCEC081A7456}"/>
    <cellStyle name="Millares 39 2 6" xfId="4573" xr:uid="{14505129-92DC-40B4-B36A-2B45B97CC054}"/>
    <cellStyle name="Millares 39 2 7" xfId="5211" xr:uid="{5F72CD0D-EB8E-4799-B293-34432BE80796}"/>
    <cellStyle name="Millares 39 3" xfId="1535" xr:uid="{32B2B690-9931-4CAE-9DE6-85BB6DBA718A}"/>
    <cellStyle name="Millares 39 3 2" xfId="2207" xr:uid="{A963F0FB-2193-42FB-A5AB-AF38AA1130B1}"/>
    <cellStyle name="Millares 39 3 3" xfId="2850" xr:uid="{F4FD99C7-E954-4DFF-9B0D-DD76EFF78807}"/>
    <cellStyle name="Millares 39 3 4" xfId="3498" xr:uid="{2DBF507F-34F2-49F4-ADCF-1FF191F017D3}"/>
    <cellStyle name="Millares 39 3 5" xfId="4152" xr:uid="{7F39B667-E758-4B78-9704-8CEB6B01CD86}"/>
    <cellStyle name="Millares 39 3 6" xfId="4791" xr:uid="{9708C31B-AEFF-41CC-89B7-83AEB075E87C}"/>
    <cellStyle name="Millares 39 3 7" xfId="5435" xr:uid="{E4BA4172-3EEC-4649-A61F-FF94A3358D42}"/>
    <cellStyle name="Millares 39 4" xfId="1832" xr:uid="{05752219-AB93-46DE-B1AD-6D3905D257EB}"/>
    <cellStyle name="Millares 39 5" xfId="2472" xr:uid="{28BB83EF-B6F8-4BF6-B81F-F0CC87BF5541}"/>
    <cellStyle name="Millares 39 6" xfId="3119" xr:uid="{05B6E749-A66B-40C0-A434-53DA0560650C}"/>
    <cellStyle name="Millares 39 7" xfId="3774" xr:uid="{81EE6FE5-F47C-4A7E-8A4B-4D0E2F673C50}"/>
    <cellStyle name="Millares 39 8" xfId="4412" xr:uid="{FE3BF249-916D-46F0-9C54-1E7AD1050D6E}"/>
    <cellStyle name="Millares 39 9" xfId="5050" xr:uid="{5A1D45FF-B527-4430-9B4E-B2D9DCFFECED}"/>
    <cellStyle name="Millares 4" xfId="173" xr:uid="{873E23A7-F480-4EC6-A486-08F8D90A3959}"/>
    <cellStyle name="Millares 4 10" xfId="5586" xr:uid="{B12C7D59-406D-4A18-8218-1A5D9ADD577E}"/>
    <cellStyle name="Millares 4 11" xfId="869" xr:uid="{9E1736B1-EED0-4DAA-8A44-F6F37B0E5FDA}"/>
    <cellStyle name="Millares 4 2" xfId="449" xr:uid="{51941BA8-A86C-4C2F-B472-84EE187B8ED2}"/>
    <cellStyle name="Millares 4 2 2" xfId="1032" xr:uid="{98988DA2-E1CD-427C-85D1-933D5F1E1579}"/>
    <cellStyle name="Millares 4 2 2 2" xfId="1735" xr:uid="{F9480A94-99A9-4C56-8C60-ECDD509D1DCF}"/>
    <cellStyle name="Millares 4 2 2 3" xfId="2375" xr:uid="{D50102EB-B599-432B-8B05-49961094D0B1}"/>
    <cellStyle name="Millares 4 2 2 4" xfId="3022" xr:uid="{C8055F7D-DDDF-4498-8CAB-873C77E68489}"/>
    <cellStyle name="Millares 4 2 2 5" xfId="3677" xr:uid="{BA896F25-ECD5-4391-BF82-D1E30FD7F56A}"/>
    <cellStyle name="Millares 4 2 2 6" xfId="4315" xr:uid="{47494832-ADF9-456F-B97D-1BDEF59D79D3}"/>
    <cellStyle name="Millares 4 2 2 7" xfId="4953" xr:uid="{118D36DC-BE5B-4E3D-BF64-727FF65C2B9D}"/>
    <cellStyle name="Millares 4 2 3" xfId="1077" xr:uid="{6256DE25-4F42-4784-92D2-BD7176403CD3}"/>
    <cellStyle name="Millares 4 2 3 2" xfId="1778" xr:uid="{286758D3-EB2D-4C4B-9A3C-BD6EBCE8906A}"/>
    <cellStyle name="Millares 4 2 3 3" xfId="2418" xr:uid="{414617C7-2AE8-4FDD-A546-C5B567D635B5}"/>
    <cellStyle name="Millares 4 2 3 4" xfId="3065" xr:uid="{018E901D-EE13-4796-B3F4-2BE050CF4963}"/>
    <cellStyle name="Millares 4 2 3 5" xfId="3720" xr:uid="{47A7D593-9D74-4C34-8982-8539F7E2CBBE}"/>
    <cellStyle name="Millares 4 2 3 6" xfId="4358" xr:uid="{5E4823E1-CBF2-4946-AD48-554620AF412B}"/>
    <cellStyle name="Millares 4 2 3 7" xfId="4996" xr:uid="{AE3B39FE-C47E-4363-BB83-DDE9439D1075}"/>
    <cellStyle name="Millares 4 2 4" xfId="1313" xr:uid="{724B90A3-69E4-4CA2-B03F-8B14AEDD3AE5}"/>
    <cellStyle name="Millares 4 2 4 2" xfId="1995" xr:uid="{24F4058A-8C4E-4E88-91BC-FD6A861B0ED3}"/>
    <cellStyle name="Millares 4 2 4 3" xfId="2635" xr:uid="{7A3F570C-97DF-44C8-8F41-96A94BAEFE6E}"/>
    <cellStyle name="Millares 4 2 4 4" xfId="3282" xr:uid="{D9C438EB-5A9D-4AC4-BA47-315C1E407A01}"/>
    <cellStyle name="Millares 4 2 4 5" xfId="3937" xr:uid="{9DD29398-D7F8-4119-9C7D-B92DD36F547D}"/>
    <cellStyle name="Millares 4 2 4 6" xfId="4575" xr:uid="{282582FE-F41A-48C0-A41E-8999ECF672BC}"/>
    <cellStyle name="Millares 4 2 4 7" xfId="5213" xr:uid="{E7C1816A-5E4E-46CD-AC77-FB0EDEE8F230}"/>
    <cellStyle name="Millares 4 2 5" xfId="1429" xr:uid="{DA81A8FF-A54A-47F6-A5FF-1C8A9337440E}"/>
    <cellStyle name="Millares 4 2 5 2" xfId="2103" xr:uid="{2D7CD0B5-96A4-4833-A985-3D305245933F}"/>
    <cellStyle name="Millares 4 2 5 3" xfId="2746" xr:uid="{9875D262-1493-4E07-8BD8-3E64133B48E2}"/>
    <cellStyle name="Millares 4 2 5 4" xfId="3394" xr:uid="{C6548388-4902-48A4-8404-4F3C9B17DA9D}"/>
    <cellStyle name="Millares 4 2 5 5" xfId="4048" xr:uid="{49670B1F-1110-467B-8585-4052CBCE530A}"/>
    <cellStyle name="Millares 4 2 5 6" xfId="4687" xr:uid="{8F194D08-4276-4606-A234-AB60A20A7D7B}"/>
    <cellStyle name="Millares 4 2 5 7" xfId="5331" xr:uid="{3551B76F-92BC-423B-BA21-84ACE968EC95}"/>
    <cellStyle name="Millares 4 2 6" xfId="5587" xr:uid="{0E834D0C-A0A9-4A5A-8A90-DD3D430C8431}"/>
    <cellStyle name="Millares 4 2 7" xfId="6135" xr:uid="{CEF04E80-B8B9-40B3-B7DC-43261244E040}"/>
    <cellStyle name="Millares 4 2 8" xfId="870" xr:uid="{58DC6260-EE4F-4B47-95F1-2AE82246ECA6}"/>
    <cellStyle name="Millares 4 3" xfId="1031" xr:uid="{AF6966DF-A7EB-4CDC-8442-881EAEFA31D5}"/>
    <cellStyle name="Millares 4 3 2" xfId="1314" xr:uid="{1582E5A7-037B-4D27-BB81-65A6A5B5CF04}"/>
    <cellStyle name="Millares 4 3 2 2" xfId="1996" xr:uid="{0D6D3F7E-0A3C-4035-8987-9B7AD8987DCD}"/>
    <cellStyle name="Millares 4 3 2 3" xfId="2636" xr:uid="{C51D23CC-1263-4657-9904-6188EF1DE0F8}"/>
    <cellStyle name="Millares 4 3 2 4" xfId="3283" xr:uid="{2FB6BED3-C395-4F87-8A48-3B1EF0D6CC9A}"/>
    <cellStyle name="Millares 4 3 2 5" xfId="3938" xr:uid="{4757264A-602B-439A-8F6F-703784D9E63A}"/>
    <cellStyle name="Millares 4 3 2 6" xfId="4576" xr:uid="{48F8CE84-AB72-4CC0-9488-CB5723E7A068}"/>
    <cellStyle name="Millares 4 3 2 7" xfId="5214" xr:uid="{BCAD9161-DBEF-4704-AB16-066E81CD5592}"/>
    <cellStyle name="Millares 4 3 3" xfId="1536" xr:uid="{61EBCE29-1551-4F5C-A5B3-68346C5A7211}"/>
    <cellStyle name="Millares 4 3 3 2" xfId="2208" xr:uid="{A04FD921-9A6D-4910-8312-00D26424E099}"/>
    <cellStyle name="Millares 4 3 3 3" xfId="2851" xr:uid="{BDD8E4C3-A983-4EF8-A7E8-8ECD80B8BA55}"/>
    <cellStyle name="Millares 4 3 3 4" xfId="3499" xr:uid="{130B26AD-8595-41CE-849D-CB60AAE5723A}"/>
    <cellStyle name="Millares 4 3 3 5" xfId="4153" xr:uid="{60AAD8EA-CC3C-44C3-9BB7-423A93CC865A}"/>
    <cellStyle name="Millares 4 3 3 6" xfId="4792" xr:uid="{361D1BBC-8114-422B-959B-142DB18413A2}"/>
    <cellStyle name="Millares 4 3 3 7" xfId="5436" xr:uid="{31E13D20-FB3F-4685-8B2A-87BF76976C42}"/>
    <cellStyle name="Millares 4 3 4" xfId="1734" xr:uid="{0AF49A6F-E258-48A0-AFC4-73F36BAF5FE6}"/>
    <cellStyle name="Millares 4 3 5" xfId="2374" xr:uid="{87C9E939-7769-409F-9C26-5D9604567A1F}"/>
    <cellStyle name="Millares 4 3 6" xfId="3021" xr:uid="{DE1C0FCF-3D10-4FDB-A0A8-C1A502BCDF95}"/>
    <cellStyle name="Millares 4 3 7" xfId="3676" xr:uid="{8863D2CD-4936-4CB8-BDCF-13D68578CD5A}"/>
    <cellStyle name="Millares 4 3 8" xfId="4314" xr:uid="{F487E44A-4164-42F9-AB9A-EBF0633CF526}"/>
    <cellStyle name="Millares 4 3 9" xfId="4952" xr:uid="{BCD62B0D-7484-4B1E-B472-0DB9EE31FC05}"/>
    <cellStyle name="Millares 4 4" xfId="1076" xr:uid="{64FD79A5-6AF2-48BF-BEA0-DE79ED3CE7B6}"/>
    <cellStyle name="Millares 4 4 2" xfId="1315" xr:uid="{4BC6A4B3-1DE7-4E21-94CB-8CD76BFA07B3}"/>
    <cellStyle name="Millares 4 4 2 2" xfId="1997" xr:uid="{522B45C2-F33C-48DB-9704-6F53F9F453B5}"/>
    <cellStyle name="Millares 4 4 2 3" xfId="2637" xr:uid="{FB494261-5C7A-4786-BC5D-786D3AA7515A}"/>
    <cellStyle name="Millares 4 4 2 4" xfId="3284" xr:uid="{46B93BA5-A60E-4806-94BE-5D6F55F1972A}"/>
    <cellStyle name="Millares 4 4 2 5" xfId="3939" xr:uid="{ADE8DABE-A437-42D8-9A44-B609C04C9281}"/>
    <cellStyle name="Millares 4 4 2 6" xfId="4577" xr:uid="{2D1632EC-E80A-44F1-95D5-73453F6A46C9}"/>
    <cellStyle name="Millares 4 4 2 7" xfId="5215" xr:uid="{C32580BA-FE14-4629-B17B-102550905275}"/>
    <cellStyle name="Millares 4 4 3" xfId="1537" xr:uid="{D8CB8735-18EA-4C05-BF3E-EB9AACE16552}"/>
    <cellStyle name="Millares 4 4 3 2" xfId="2209" xr:uid="{0F765CB0-4B50-407B-BC72-D8B8638AA131}"/>
    <cellStyle name="Millares 4 4 3 3" xfId="2852" xr:uid="{93EADC13-C491-466F-B10C-7695DAB9114F}"/>
    <cellStyle name="Millares 4 4 3 4" xfId="3500" xr:uid="{E6096BF7-50D3-4D39-899F-0F43675F350D}"/>
    <cellStyle name="Millares 4 4 3 5" xfId="4154" xr:uid="{7CC687C9-DE94-43B7-A2A9-AE57A794F68A}"/>
    <cellStyle name="Millares 4 4 3 6" xfId="4793" xr:uid="{A2CF363B-6EEB-490D-9AF7-54BB4B52D694}"/>
    <cellStyle name="Millares 4 4 3 7" xfId="5437" xr:uid="{DA54212C-6957-4120-AF5D-F522814E9EC1}"/>
    <cellStyle name="Millares 4 4 4" xfId="1777" xr:uid="{9925849F-CD99-438C-8DD2-D20CA41795B1}"/>
    <cellStyle name="Millares 4 4 5" xfId="2417" xr:uid="{BD654515-6888-4445-A79E-C3B8BA0680FB}"/>
    <cellStyle name="Millares 4 4 6" xfId="3064" xr:uid="{0288F9DD-643F-4F9E-BE07-9417737EAE21}"/>
    <cellStyle name="Millares 4 4 7" xfId="3719" xr:uid="{A0940E64-D72D-49FF-9B7A-B860EA66B0ED}"/>
    <cellStyle name="Millares 4 4 8" xfId="4357" xr:uid="{D0A94A6C-A9A5-4C93-BAD1-3FB34E551D95}"/>
    <cellStyle name="Millares 4 4 9" xfId="4995" xr:uid="{2BAA7186-50B8-44D2-B4F6-19279274B4FD}"/>
    <cellStyle name="Millares 4 5" xfId="249" xr:uid="{7B12A031-9873-4D15-8E46-AFFBC948D21F}"/>
    <cellStyle name="Millares 4 5 2" xfId="1538" xr:uid="{52FC6F40-32D7-42E6-BDAF-AB033E8EC8B9}"/>
    <cellStyle name="Millares 4 5 2 2" xfId="2210" xr:uid="{4906BF23-D750-451F-B0BA-05E66E3B07C4}"/>
    <cellStyle name="Millares 4 5 2 3" xfId="2853" xr:uid="{6FD2F527-D430-43FE-8207-C12F4182C898}"/>
    <cellStyle name="Millares 4 5 2 4" xfId="3501" xr:uid="{DA12EE1C-C099-441D-AF90-D5C0D54CDDCF}"/>
    <cellStyle name="Millares 4 5 2 5" xfId="4155" xr:uid="{2DB7AC55-1099-4983-928D-0F1E24E41DC2}"/>
    <cellStyle name="Millares 4 5 2 6" xfId="4794" xr:uid="{C07C924D-416B-45E1-8C09-382B3FC3F65E}"/>
    <cellStyle name="Millares 4 5 2 7" xfId="5438" xr:uid="{851B12F3-128D-458F-8702-5C7F7D77B48E}"/>
    <cellStyle name="Millares 4 5 3" xfId="1998" xr:uid="{DFE8594E-5E5D-4D44-AAAE-9691E75E8319}"/>
    <cellStyle name="Millares 4 5 4" xfId="2638" xr:uid="{0D5F2A80-1148-4D06-8924-FA175FAEBC7C}"/>
    <cellStyle name="Millares 4 5 5" xfId="3285" xr:uid="{7378D8C1-1125-450F-AF62-BF0C210160F2}"/>
    <cellStyle name="Millares 4 5 6" xfId="3940" xr:uid="{E5BF8898-53A4-4BB8-8811-F59F386171B9}"/>
    <cellStyle name="Millares 4 5 7" xfId="4578" xr:uid="{95E7023E-6C7A-49EF-B0B3-31F0FA704E03}"/>
    <cellStyle name="Millares 4 5 8" xfId="5216" xr:uid="{9068B412-8C12-4508-8C19-67E2B961C1FB}"/>
    <cellStyle name="Millares 4 5 9" xfId="1316" xr:uid="{47CA8FE8-A428-4350-B8EC-9FBF049CEEA4}"/>
    <cellStyle name="Millares 4 6" xfId="1317" xr:uid="{A1374EFA-9108-4BDD-B65F-8FC56228994F}"/>
    <cellStyle name="Millares 4 6 2" xfId="1539" xr:uid="{134051C4-3401-4A12-B0C0-EE570503A2DF}"/>
    <cellStyle name="Millares 4 6 2 2" xfId="2211" xr:uid="{6EF3388E-DCF3-446E-823F-1AA66C7C3FCA}"/>
    <cellStyle name="Millares 4 6 2 3" xfId="2854" xr:uid="{62FE53E3-B1B7-4AF2-AD93-261C73EA1B6B}"/>
    <cellStyle name="Millares 4 6 2 4" xfId="3502" xr:uid="{FD41CC2F-5CC1-4C3B-993E-77E242B10F7A}"/>
    <cellStyle name="Millares 4 6 2 5" xfId="4156" xr:uid="{D36223D7-FBC8-4234-AD85-06D99FC7BBA7}"/>
    <cellStyle name="Millares 4 6 2 6" xfId="4795" xr:uid="{9A0478AE-DC9F-4EBC-9288-F2684FABA8AA}"/>
    <cellStyle name="Millares 4 6 2 7" xfId="5439" xr:uid="{3A627AA7-5A36-4250-8E62-E326905734C9}"/>
    <cellStyle name="Millares 4 6 3" xfId="1999" xr:uid="{BED574DF-689D-4D2C-BA5C-EABAFC375A67}"/>
    <cellStyle name="Millares 4 6 4" xfId="2639" xr:uid="{08903441-F611-41F0-8F97-6B0D9A40F955}"/>
    <cellStyle name="Millares 4 6 5" xfId="3286" xr:uid="{B8AF92F0-D226-45B2-8BE4-CF32EE54120D}"/>
    <cellStyle name="Millares 4 6 6" xfId="3941" xr:uid="{BB41EB79-554E-46D1-990C-D9D59B170C64}"/>
    <cellStyle name="Millares 4 6 7" xfId="4579" xr:uid="{71B1B0DD-5A20-4BA4-A487-2BF7F5BFFF28}"/>
    <cellStyle name="Millares 4 6 8" xfId="5217" xr:uid="{D961F590-2C8B-45ED-ABCF-CF0E2072C509}"/>
    <cellStyle name="Millares 4 7" xfId="1312" xr:uid="{32F5883B-C574-45C2-9517-6DD2EB2012FA}"/>
    <cellStyle name="Millares 4 7 2" xfId="1994" xr:uid="{6342978C-D0E9-4ADA-B5E8-3588229A2714}"/>
    <cellStyle name="Millares 4 7 3" xfId="2634" xr:uid="{5AD1CE08-85A3-4A00-A6FE-C786E15CD074}"/>
    <cellStyle name="Millares 4 7 4" xfId="3281" xr:uid="{BDA3B1F3-70BA-4255-9D97-8FC6BAE5035B}"/>
    <cellStyle name="Millares 4 7 5" xfId="3936" xr:uid="{EDF349A7-7012-4AD7-A3D5-FDA2C4A5FF46}"/>
    <cellStyle name="Millares 4 7 6" xfId="4574" xr:uid="{1EDAA6EA-F1E7-492C-842E-C222E32EAE0D}"/>
    <cellStyle name="Millares 4 7 7" xfId="5212" xr:uid="{12475504-882D-457F-831B-7CB480354779}"/>
    <cellStyle name="Millares 4 8" xfId="1428" xr:uid="{F2D4DA59-84D4-49E4-B6FF-66E616472928}"/>
    <cellStyle name="Millares 4 8 2" xfId="2102" xr:uid="{305BC31E-F865-46BA-A548-76AB48C3C833}"/>
    <cellStyle name="Millares 4 8 3" xfId="2745" xr:uid="{96AD627C-6331-474B-96BB-1FB0EC2C3B5F}"/>
    <cellStyle name="Millares 4 8 4" xfId="3393" xr:uid="{37FE6D6C-2101-4A8F-9482-ED32E4F26D3A}"/>
    <cellStyle name="Millares 4 8 5" xfId="4047" xr:uid="{B59EFF9F-7710-4D00-B08B-284721F2C77F}"/>
    <cellStyle name="Millares 4 8 6" xfId="4686" xr:uid="{A256091D-830A-4AB9-B129-2A8246FB57D2}"/>
    <cellStyle name="Millares 4 8 7" xfId="5330" xr:uid="{F278F21E-9B5D-4E27-9A9A-B0F8F51325AE}"/>
    <cellStyle name="Millares 4 9" xfId="5546" xr:uid="{6CCC63CB-0AC0-4126-A22B-53EB7B9356D6}"/>
    <cellStyle name="Millares 40" xfId="1134" xr:uid="{5D29B006-9D29-4725-9107-36D3B213F664}"/>
    <cellStyle name="Millares 40 10" xfId="5865" xr:uid="{2AF36EF8-56A5-4A3E-8444-1BB4C8311056}"/>
    <cellStyle name="Millares 40 11" xfId="6934" xr:uid="{6D4B0AE6-B24C-4D3C-8688-C718EE01EC84}"/>
    <cellStyle name="Millares 40 2" xfId="1318" xr:uid="{BAC40B15-3BE3-40BB-A721-08D4661F8988}"/>
    <cellStyle name="Millares 40 2 2" xfId="2000" xr:uid="{DB420A35-1A80-43BD-B07F-893A54BBE70E}"/>
    <cellStyle name="Millares 40 2 3" xfId="2640" xr:uid="{603399D4-7DC1-43F3-A5E2-E81BF0439365}"/>
    <cellStyle name="Millares 40 2 4" xfId="3287" xr:uid="{312CC7C9-6273-4BD2-AB71-069AD205E87E}"/>
    <cellStyle name="Millares 40 2 5" xfId="3942" xr:uid="{94568E42-52DD-4E86-BD3C-A9A6B4F0D4B0}"/>
    <cellStyle name="Millares 40 2 6" xfId="4580" xr:uid="{FD359887-1B71-4985-A8B3-7AB9888DD874}"/>
    <cellStyle name="Millares 40 2 7" xfId="5218" xr:uid="{F8AE08FE-CB57-4178-9AD8-9A2238B8A4B3}"/>
    <cellStyle name="Millares 40 3" xfId="1540" xr:uid="{8ABCE437-DA4B-4DD4-A43B-04C829D41D09}"/>
    <cellStyle name="Millares 40 3 2" xfId="2212" xr:uid="{1763256B-6A40-4FFD-8DA8-6A56878D1421}"/>
    <cellStyle name="Millares 40 3 3" xfId="2855" xr:uid="{0AA64BE9-5EF0-4379-B294-BED40EF0682F}"/>
    <cellStyle name="Millares 40 3 4" xfId="3503" xr:uid="{DE734397-50CE-4703-BE33-F060EFCC97E8}"/>
    <cellStyle name="Millares 40 3 5" xfId="4157" xr:uid="{4BA51CD1-E2B8-4BF6-893F-25F9158C3B13}"/>
    <cellStyle name="Millares 40 3 6" xfId="4796" xr:uid="{985E5D53-19AD-4E6C-9DCC-BC8DD3D57D77}"/>
    <cellStyle name="Millares 40 3 7" xfId="5440" xr:uid="{49951886-8C48-4346-801B-2978FFE0B3C6}"/>
    <cellStyle name="Millares 40 4" xfId="1823" xr:uid="{E1AC7B3B-8482-4177-88CA-D98B1D341FBF}"/>
    <cellStyle name="Millares 40 5" xfId="2463" xr:uid="{9EE5E2A4-35E4-460D-8403-4384288DBFBB}"/>
    <cellStyle name="Millares 40 6" xfId="3110" xr:uid="{B7401AD8-18D4-47C9-93A6-4CE3D0F70629}"/>
    <cellStyle name="Millares 40 7" xfId="3765" xr:uid="{3985F122-A8E1-495B-8927-4AAA2074F073}"/>
    <cellStyle name="Millares 40 8" xfId="4403" xr:uid="{66A8DECE-D132-4A65-96DF-7D564A462B5B}"/>
    <cellStyle name="Millares 40 9" xfId="5041" xr:uid="{BEF58EEC-65E8-4E01-BC3D-9BABFB2FD591}"/>
    <cellStyle name="Millares 41" xfId="1143" xr:uid="{97858C7B-5439-4397-AA1D-CD6DBC187C6F}"/>
    <cellStyle name="Millares 41 10" xfId="6150" xr:uid="{E77B5362-676C-4EE2-9A62-F4D86469EDB0}"/>
    <cellStyle name="Millares 41 11" xfId="7197" xr:uid="{00D32CD1-30BC-4684-8EBA-BDDA1EDAE913}"/>
    <cellStyle name="Millares 41 2" xfId="1319" xr:uid="{5BB34A0B-47D2-4D6B-8C08-9DDE94EE78FF}"/>
    <cellStyle name="Millares 41 2 2" xfId="2001" xr:uid="{06206480-F24C-4D90-BCFC-CA9C9AF4F17E}"/>
    <cellStyle name="Millares 41 2 3" xfId="2641" xr:uid="{D5FC811C-C642-4D20-B159-AE210E9CDB97}"/>
    <cellStyle name="Millares 41 2 4" xfId="3288" xr:uid="{0702CB7D-3F24-45B4-A61D-BA7F5FC95F40}"/>
    <cellStyle name="Millares 41 2 5" xfId="3943" xr:uid="{FCF0BE6A-5BC1-4880-9B87-576EAC169D19}"/>
    <cellStyle name="Millares 41 2 6" xfId="4581" xr:uid="{866806BF-2F77-4A76-97B9-1E5D62D2FF24}"/>
    <cellStyle name="Millares 41 2 7" xfId="5219" xr:uid="{FFD1E27F-0383-4984-963B-AA23A987D9DC}"/>
    <cellStyle name="Millares 41 3" xfId="1541" xr:uid="{9EDBB143-0336-4151-B87D-031F29A27AA4}"/>
    <cellStyle name="Millares 41 3 2" xfId="2213" xr:uid="{DD8F15CA-6217-4B14-9DB7-ACE8074BF9EE}"/>
    <cellStyle name="Millares 41 3 3" xfId="2856" xr:uid="{AB25236D-000E-465A-AA34-3AEDF616122B}"/>
    <cellStyle name="Millares 41 3 4" xfId="3504" xr:uid="{97A4892D-9488-40F0-9A19-7CEF8025C9F5}"/>
    <cellStyle name="Millares 41 3 5" xfId="4158" xr:uid="{2F5B2CD6-45C1-4149-A23F-C8E13A63C29F}"/>
    <cellStyle name="Millares 41 3 6" xfId="4797" xr:uid="{2286BD46-B1F0-4B17-98BF-E6239F675508}"/>
    <cellStyle name="Millares 41 3 7" xfId="5441" xr:uid="{6E13929E-7E9B-4EC9-A9AE-E3CAC0DF567F}"/>
    <cellStyle name="Millares 41 4" xfId="1831" xr:uid="{7885DAE0-DBFA-4C75-8E6A-65E92BB529D8}"/>
    <cellStyle name="Millares 41 5" xfId="2471" xr:uid="{F5A29E9B-FD0D-462F-9094-C501A68C451C}"/>
    <cellStyle name="Millares 41 6" xfId="3118" xr:uid="{55008E30-3AA1-4A5E-A649-44B0ED999FCB}"/>
    <cellStyle name="Millares 41 7" xfId="3773" xr:uid="{257EAB2A-2A2D-4317-BDEE-601027312D4E}"/>
    <cellStyle name="Millares 41 8" xfId="4411" xr:uid="{E09C0CFC-2406-407F-8850-6C09624A7E7B}"/>
    <cellStyle name="Millares 41 9" xfId="5049" xr:uid="{F7D3C044-6F59-41BA-B5D7-EB5DC2B615AD}"/>
    <cellStyle name="Millares 42" xfId="1147" xr:uid="{0DF83481-5A69-450C-933F-C6532E23B332}"/>
    <cellStyle name="Millares 42 10" xfId="6151" xr:uid="{1655602E-92A8-4584-BF1A-1010AC7544FE}"/>
    <cellStyle name="Millares 42 11" xfId="7198" xr:uid="{65DF4ACC-0FF3-496D-A23B-F226453017DE}"/>
    <cellStyle name="Millares 42 2" xfId="1320" xr:uid="{17D91C48-7012-4AEE-A086-0F229F095DDE}"/>
    <cellStyle name="Millares 42 2 2" xfId="2002" xr:uid="{0DBD2F00-0F9D-4AAB-953A-2220C3DE02D1}"/>
    <cellStyle name="Millares 42 2 3" xfId="2642" xr:uid="{431E589C-54D1-4D62-B051-03F1516F96E6}"/>
    <cellStyle name="Millares 42 2 4" xfId="3289" xr:uid="{763F9493-3351-4E2C-88BF-825BD474B03B}"/>
    <cellStyle name="Millares 42 2 5" xfId="3944" xr:uid="{49BBF5DE-69CD-413C-9BA3-99B508917817}"/>
    <cellStyle name="Millares 42 2 6" xfId="4582" xr:uid="{BBB461CC-1A47-4323-A438-9D7DB7D1A59C}"/>
    <cellStyle name="Millares 42 2 7" xfId="5220" xr:uid="{EF2F1BCA-66CE-47F4-B7AB-B138D3D58336}"/>
    <cellStyle name="Millares 42 3" xfId="1542" xr:uid="{72EE5BAE-6D59-43AA-88EB-E6F5B360A39B}"/>
    <cellStyle name="Millares 42 3 2" xfId="2214" xr:uid="{8AD73F54-CAF1-487A-8757-CE8388984BF0}"/>
    <cellStyle name="Millares 42 3 3" xfId="2857" xr:uid="{93D0715D-5407-4432-B7C7-642A804B0073}"/>
    <cellStyle name="Millares 42 3 4" xfId="3505" xr:uid="{BA1592D9-AB11-4827-87F0-97D50DB82844}"/>
    <cellStyle name="Millares 42 3 5" xfId="4159" xr:uid="{DE080DE5-CD4E-4BC0-913E-0ED1A9097105}"/>
    <cellStyle name="Millares 42 3 6" xfId="4798" xr:uid="{6904CD0D-2E45-43C0-B99E-EFD82F7558FE}"/>
    <cellStyle name="Millares 42 3 7" xfId="5442" xr:uid="{0DADEFBA-7FC9-4E86-81DA-33EF15826ABA}"/>
    <cellStyle name="Millares 42 4" xfId="1835" xr:uid="{3E437149-4B4C-4943-9885-0EBAF9B09506}"/>
    <cellStyle name="Millares 42 5" xfId="2475" xr:uid="{1A35B23E-7568-45FB-A789-8B0A12677056}"/>
    <cellStyle name="Millares 42 6" xfId="3122" xr:uid="{20DE1B14-7298-4FB1-AC3D-3DD602004657}"/>
    <cellStyle name="Millares 42 7" xfId="3777" xr:uid="{A4C075F4-D5FC-4CED-85CB-2B85DF445818}"/>
    <cellStyle name="Millares 42 8" xfId="4415" xr:uid="{69D47903-C883-463B-9D84-45419C839380}"/>
    <cellStyle name="Millares 42 9" xfId="5053" xr:uid="{195C182D-AADD-4FA9-BEE6-9459A0509A6E}"/>
    <cellStyle name="Millares 43" xfId="1142" xr:uid="{A6111E37-3072-4918-B589-9BA015CC5122}"/>
    <cellStyle name="Millares 43 10" xfId="6412" xr:uid="{8183F21B-37CA-4A9F-BDBF-F5433832391F}"/>
    <cellStyle name="Millares 43 11" xfId="7459" xr:uid="{D4A2BD48-10EC-4CBD-AF94-A0DCF087E38D}"/>
    <cellStyle name="Millares 43 2" xfId="1321" xr:uid="{423F4B54-8B35-4277-BC55-C141DF8B312E}"/>
    <cellStyle name="Millares 43 2 2" xfId="2003" xr:uid="{34EFBDE4-35F2-4B81-8A39-018DFD200128}"/>
    <cellStyle name="Millares 43 2 3" xfId="2643" xr:uid="{56A2A6D7-F7EE-4F38-82D9-BB60BD24BECD}"/>
    <cellStyle name="Millares 43 2 4" xfId="3290" xr:uid="{FEB3FF5D-99C3-4CD2-975B-8949040E7832}"/>
    <cellStyle name="Millares 43 2 5" xfId="3945" xr:uid="{15662590-E6CA-4202-9DB8-9B2FDB999B76}"/>
    <cellStyle name="Millares 43 2 6" xfId="4583" xr:uid="{F7E9B3CC-BF0F-422D-81E9-658ECA8B9E8D}"/>
    <cellStyle name="Millares 43 2 7" xfId="5221" xr:uid="{D739A0D7-4363-471F-8551-A599327C11DC}"/>
    <cellStyle name="Millares 43 3" xfId="1543" xr:uid="{EA92925B-3A74-4CA4-A7C8-5F5C0ECF5A27}"/>
    <cellStyle name="Millares 43 3 2" xfId="2215" xr:uid="{A24C5CAE-B808-4D65-B779-9568FDDE39A1}"/>
    <cellStyle name="Millares 43 3 3" xfId="2858" xr:uid="{1267C25F-F77C-4265-B8C1-8966DACDE11E}"/>
    <cellStyle name="Millares 43 3 4" xfId="3506" xr:uid="{652D30E6-3B65-49A1-B76C-1495C65305D6}"/>
    <cellStyle name="Millares 43 3 5" xfId="4160" xr:uid="{259D8753-244C-4BC2-930A-69F19DC89986}"/>
    <cellStyle name="Millares 43 3 6" xfId="4799" xr:uid="{F2B4C1E5-5244-4921-9C16-497995E125DE}"/>
    <cellStyle name="Millares 43 3 7" xfId="5443" xr:uid="{A3FD7F1D-379F-4E39-BD9C-A967745572B5}"/>
    <cellStyle name="Millares 43 4" xfId="1830" xr:uid="{B0DD757B-17BC-4836-9466-5E9247DF2EFB}"/>
    <cellStyle name="Millares 43 5" xfId="2470" xr:uid="{71F2C597-9210-4952-8F24-59E68E4DB77E}"/>
    <cellStyle name="Millares 43 6" xfId="3117" xr:uid="{0108FB8E-8428-4E6A-A90D-9F44719CF975}"/>
    <cellStyle name="Millares 43 7" xfId="3772" xr:uid="{ACB4684C-5404-411B-8C9C-3AC799ADB7A7}"/>
    <cellStyle name="Millares 43 8" xfId="4410" xr:uid="{1F005B61-B271-46FB-845E-18C114405955}"/>
    <cellStyle name="Millares 43 9" xfId="5048" xr:uid="{B04053A6-C3C9-48A0-A4A9-13F9AAF4DADD}"/>
    <cellStyle name="Millares 44" xfId="1145" xr:uid="{7689A559-78F6-493F-A792-0A170583C5F5}"/>
    <cellStyle name="Millares 44 10" xfId="6415" xr:uid="{F32D9A7D-AAF4-432D-AE53-632CE051C31C}"/>
    <cellStyle name="Millares 44 11" xfId="7462" xr:uid="{8B1E4B04-2EE2-4909-BA2D-7AEA0E94C8EF}"/>
    <cellStyle name="Millares 44 2" xfId="1322" xr:uid="{A65BD046-CC51-4DCA-B034-83B8485CB93F}"/>
    <cellStyle name="Millares 44 2 2" xfId="2004" xr:uid="{06073998-865A-43C5-A217-A468ADA29F1A}"/>
    <cellStyle name="Millares 44 2 3" xfId="2644" xr:uid="{523CD919-F27A-4DB4-A8C1-50E0CAE2EAFC}"/>
    <cellStyle name="Millares 44 2 4" xfId="3291" xr:uid="{D2E725FE-A625-4EE2-BC2A-A2F79AE8E3DF}"/>
    <cellStyle name="Millares 44 2 5" xfId="3946" xr:uid="{71FD8942-6511-40B1-8CF8-C8648033CA13}"/>
    <cellStyle name="Millares 44 2 6" xfId="4584" xr:uid="{C85DFB34-FAE8-40C6-B767-4F9C30A0F0CF}"/>
    <cellStyle name="Millares 44 2 7" xfId="5222" xr:uid="{78E17B8D-6174-415B-BB4A-13130D7ACFA9}"/>
    <cellStyle name="Millares 44 3" xfId="1544" xr:uid="{CAC0F33C-3005-4B6B-9779-2DF4756AD157}"/>
    <cellStyle name="Millares 44 3 2" xfId="2216" xr:uid="{BEB5CFB2-B2B7-47DB-B1BE-83D78DA46530}"/>
    <cellStyle name="Millares 44 3 3" xfId="2859" xr:uid="{CCAD47E8-A828-4133-A28D-E8CE419453E6}"/>
    <cellStyle name="Millares 44 3 4" xfId="3507" xr:uid="{E87FCC72-1ABD-41C9-9A22-95B19851B951}"/>
    <cellStyle name="Millares 44 3 5" xfId="4161" xr:uid="{713193E9-B585-4E95-977D-64E584944BE5}"/>
    <cellStyle name="Millares 44 3 6" xfId="4800" xr:uid="{92758437-4737-480E-86CE-88AF114F3102}"/>
    <cellStyle name="Millares 44 3 7" xfId="5444" xr:uid="{6AE66612-6621-4F7E-95EC-7BCD42844DA6}"/>
    <cellStyle name="Millares 44 4" xfId="1833" xr:uid="{6B94E05D-0330-4DEA-9504-3C90BD5A51D8}"/>
    <cellStyle name="Millares 44 5" xfId="2473" xr:uid="{47C8DDD5-D149-4CCE-99A4-27063E8AA009}"/>
    <cellStyle name="Millares 44 6" xfId="3120" xr:uid="{81CFD0A3-F729-470F-8923-80E3E95D994D}"/>
    <cellStyle name="Millares 44 7" xfId="3775" xr:uid="{2BBE546C-AC9F-432A-B497-1ADC024CFE4D}"/>
    <cellStyle name="Millares 44 8" xfId="4413" xr:uid="{43AC93D4-77B2-47B1-9348-DF2B42C0278A}"/>
    <cellStyle name="Millares 44 9" xfId="5051" xr:uid="{00CC2627-1404-442D-BF21-C91A2F3D8682}"/>
    <cellStyle name="Millares 45" xfId="1148" xr:uid="{43BD948F-3001-44BB-9EF8-203E7AB5F120}"/>
    <cellStyle name="Millares 45 2" xfId="1323" xr:uid="{8FDBF3DF-C478-454F-BF2E-2E0F9A05B590}"/>
    <cellStyle name="Millares 45 2 2" xfId="2005" xr:uid="{6DA2E0C6-E81A-4E8C-ABEB-18805D0C345A}"/>
    <cellStyle name="Millares 45 2 3" xfId="2645" xr:uid="{4FF4BC3B-50AD-4EB8-A2C3-94CD482D609F}"/>
    <cellStyle name="Millares 45 2 4" xfId="3292" xr:uid="{D89FC7A7-5724-40D8-A922-15AF57AE2C8F}"/>
    <cellStyle name="Millares 45 2 5" xfId="3947" xr:uid="{58768B6B-A06B-41CC-AFAB-2E606C786D19}"/>
    <cellStyle name="Millares 45 2 6" xfId="4585" xr:uid="{ED32DE7A-C048-493D-916C-8327627539EB}"/>
    <cellStyle name="Millares 45 2 7" xfId="5223" xr:uid="{EAA519D6-F821-4DDF-A8B8-8D6594C7DDCA}"/>
    <cellStyle name="Millares 45 3" xfId="1545" xr:uid="{1A3B02CE-95EB-463F-AC55-E409E2B23FC7}"/>
    <cellStyle name="Millares 45 3 2" xfId="2217" xr:uid="{75F5D0D7-C430-4D93-925E-E5EAB030BEE6}"/>
    <cellStyle name="Millares 45 3 3" xfId="2860" xr:uid="{4D7DBC3F-D573-4872-995F-6693811CA521}"/>
    <cellStyle name="Millares 45 3 4" xfId="3508" xr:uid="{A857C3D8-AC8E-433A-8E3C-E4C33AFF1B1C}"/>
    <cellStyle name="Millares 45 3 5" xfId="4162" xr:uid="{1E228E2F-4429-4CF0-A21F-B1D0EEA84B47}"/>
    <cellStyle name="Millares 45 3 6" xfId="4801" xr:uid="{E52A0BF1-77BE-4AFD-BF73-E1183B53EE61}"/>
    <cellStyle name="Millares 45 3 7" xfId="5445" xr:uid="{767ECC48-12A4-4503-A8C4-0195031A773E}"/>
    <cellStyle name="Millares 45 4" xfId="1836" xr:uid="{A4A17ACA-0E87-4E9E-809A-541B2C76BAB5}"/>
    <cellStyle name="Millares 45 5" xfId="2476" xr:uid="{BC91B665-F32C-463D-9CF1-653DB3D5AA57}"/>
    <cellStyle name="Millares 45 6" xfId="3123" xr:uid="{86C83F6B-D866-40AE-BB85-CD2A5450A7ED}"/>
    <cellStyle name="Millares 45 7" xfId="3778" xr:uid="{722CA572-AEB6-43F4-8EE5-05D603B0B23B}"/>
    <cellStyle name="Millares 45 8" xfId="4416" xr:uid="{19A6792C-F2CC-4540-B206-7A4D6E5894AF}"/>
    <cellStyle name="Millares 45 9" xfId="5054" xr:uid="{2EC7B699-3491-4C1F-89AE-C88EBFBBB73E}"/>
    <cellStyle name="Millares 46" xfId="1149" xr:uid="{064114C0-D345-4A4C-A541-D4A49D53FB0F}"/>
    <cellStyle name="Millares 46 2" xfId="1324" xr:uid="{64838B9B-955B-4D8D-B287-09ED710EB18F}"/>
    <cellStyle name="Millares 46 2 2" xfId="2006" xr:uid="{0A455DB9-C194-4390-94FD-3071927EF632}"/>
    <cellStyle name="Millares 46 2 3" xfId="2646" xr:uid="{7FF7373C-C140-4404-AB84-81FC0270F8AF}"/>
    <cellStyle name="Millares 46 2 4" xfId="3293" xr:uid="{02896854-E832-4F15-8A23-33535AB5092A}"/>
    <cellStyle name="Millares 46 2 5" xfId="3948" xr:uid="{76FF7621-534B-4340-B0A5-883406A8B6BC}"/>
    <cellStyle name="Millares 46 2 6" xfId="4586" xr:uid="{9D8FD00B-0597-449E-B4D5-493D7695AFF4}"/>
    <cellStyle name="Millares 46 2 7" xfId="5224" xr:uid="{80CF5BA8-4D17-4EF2-BD2B-C6E4EA3FD92B}"/>
    <cellStyle name="Millares 46 3" xfId="1546" xr:uid="{A2071433-99D4-4615-AE37-4B516F8718A3}"/>
    <cellStyle name="Millares 46 3 2" xfId="2218" xr:uid="{EDD83860-2811-4040-B971-31AFBCF595E7}"/>
    <cellStyle name="Millares 46 3 3" xfId="2861" xr:uid="{20C8766A-71D0-4C35-A2C3-A028A11E4447}"/>
    <cellStyle name="Millares 46 3 4" xfId="3509" xr:uid="{33457847-27F9-4C7F-AD5E-F00B4B13B60B}"/>
    <cellStyle name="Millares 46 3 5" xfId="4163" xr:uid="{F03B804E-B9B1-4740-9851-A7710F356145}"/>
    <cellStyle name="Millares 46 3 6" xfId="4802" xr:uid="{0189F8E3-002B-4613-B974-F1C3FDAE1385}"/>
    <cellStyle name="Millares 46 3 7" xfId="5446" xr:uid="{EC8FBBA7-240C-45FB-991C-F77E066526D9}"/>
    <cellStyle name="Millares 46 4" xfId="1837" xr:uid="{4D9675B4-C682-48A3-B7BF-FCB2D45EAD6C}"/>
    <cellStyle name="Millares 46 5" xfId="2477" xr:uid="{0B577150-3104-4C32-B60A-90F44E24C721}"/>
    <cellStyle name="Millares 46 6" xfId="3124" xr:uid="{7BF47FF4-8D1E-4F9B-B07F-483268226DF6}"/>
    <cellStyle name="Millares 46 7" xfId="3779" xr:uid="{DA63A538-DDFF-44DA-A659-50AA01A3ECC2}"/>
    <cellStyle name="Millares 46 8" xfId="4417" xr:uid="{26DEA6E3-2FCE-45AC-9F52-328BEBBFF33E}"/>
    <cellStyle name="Millares 46 9" xfId="5055" xr:uid="{21023DC6-1F3A-4CB9-BE7A-9054B384632A}"/>
    <cellStyle name="Millares 47" xfId="1150" xr:uid="{87736F83-A540-4054-AA6D-2207DDAE5069}"/>
    <cellStyle name="Millares 47 2" xfId="1325" xr:uid="{5A30D326-8976-4B8C-B25F-D6FC86FD4A0D}"/>
    <cellStyle name="Millares 47 2 2" xfId="2007" xr:uid="{52DE84E2-87A4-46DA-9A63-C511DE51F2C8}"/>
    <cellStyle name="Millares 47 2 3" xfId="2647" xr:uid="{90CFA78A-4794-4CD4-8492-9D39DE23D097}"/>
    <cellStyle name="Millares 47 2 4" xfId="3294" xr:uid="{C5BF75E7-A87E-4BEA-B9A4-2C4B0FCEC6D1}"/>
    <cellStyle name="Millares 47 2 5" xfId="3949" xr:uid="{F70FDC3D-A822-40CA-AAFC-463F3C90B1FC}"/>
    <cellStyle name="Millares 47 2 6" xfId="4587" xr:uid="{8941BB75-CCC8-47AB-8D91-4AB42AFFD1DE}"/>
    <cellStyle name="Millares 47 2 7" xfId="5225" xr:uid="{B414E9C4-B503-469E-85A4-2063DEDE68A9}"/>
    <cellStyle name="Millares 47 3" xfId="1547" xr:uid="{2C4E3DAE-C233-4140-BCEA-1D9303EF41C5}"/>
    <cellStyle name="Millares 47 3 2" xfId="2219" xr:uid="{2B092768-1D28-4648-AF50-B9F1990E1105}"/>
    <cellStyle name="Millares 47 3 3" xfId="2862" xr:uid="{0F5C74CA-8830-47A3-A1AE-61EAA7C99F06}"/>
    <cellStyle name="Millares 47 3 4" xfId="3510" xr:uid="{462BDA07-A562-4363-A32D-1D67F772052A}"/>
    <cellStyle name="Millares 47 3 5" xfId="4164" xr:uid="{9C2BECE9-EFC8-4560-92C6-FB296280EACE}"/>
    <cellStyle name="Millares 47 3 6" xfId="4803" xr:uid="{D1D83A6F-720F-40C1-BD2A-9CB679AC80D1}"/>
    <cellStyle name="Millares 47 3 7" xfId="5447" xr:uid="{AD5F2E75-B7B0-4FA9-800E-BDC098A3F8D9}"/>
    <cellStyle name="Millares 47 4" xfId="1838" xr:uid="{579BF909-070B-4135-8D14-4D97FC7F86A0}"/>
    <cellStyle name="Millares 47 5" xfId="2478" xr:uid="{E965D128-99A3-4B6B-94C9-EE2643E53C19}"/>
    <cellStyle name="Millares 47 6" xfId="3125" xr:uid="{2FED27EB-AF4B-4371-8599-E01EB6E7A2DE}"/>
    <cellStyle name="Millares 47 7" xfId="3780" xr:uid="{C5B50770-4A1B-4810-B1B9-A4276D990609}"/>
    <cellStyle name="Millares 47 8" xfId="4418" xr:uid="{64A02AC1-F1AB-4C90-8AC9-5652E516A88A}"/>
    <cellStyle name="Millares 47 9" xfId="5056" xr:uid="{9A3A14E2-C885-416F-A965-BE47A3034EBC}"/>
    <cellStyle name="Millares 48" xfId="1151" xr:uid="{9E6ABB43-C94F-4BB5-A977-EE5341A23CBF}"/>
    <cellStyle name="Millares 48 2" xfId="1326" xr:uid="{E8BD9584-DD95-454E-BE74-0710D9038342}"/>
    <cellStyle name="Millares 48 2 2" xfId="2008" xr:uid="{682556EF-7793-4256-8036-81A0494B41E1}"/>
    <cellStyle name="Millares 48 2 3" xfId="2648" xr:uid="{F1DBC12D-5AEA-489F-AD32-A5188F2F9777}"/>
    <cellStyle name="Millares 48 2 4" xfId="3295" xr:uid="{8C9444BD-9804-4CD3-8C28-6D30A9382343}"/>
    <cellStyle name="Millares 48 2 5" xfId="3950" xr:uid="{135FE012-1900-4EC5-8EBA-1A9423858D6F}"/>
    <cellStyle name="Millares 48 2 6" xfId="4588" xr:uid="{9634E865-21B3-44AE-90DD-9F71FE4E4435}"/>
    <cellStyle name="Millares 48 2 7" xfId="5226" xr:uid="{42A2A2D2-ACA1-4B39-B726-987CAAC16BBB}"/>
    <cellStyle name="Millares 48 3" xfId="1548" xr:uid="{DE6E642E-81C2-4490-9B69-F76069E9594F}"/>
    <cellStyle name="Millares 48 3 2" xfId="2220" xr:uid="{5238FA1A-974A-4EB7-AFA4-89C4D4D8EC6A}"/>
    <cellStyle name="Millares 48 3 3" xfId="2863" xr:uid="{A10450DB-B35F-4C10-A09C-6D439229B7B3}"/>
    <cellStyle name="Millares 48 3 4" xfId="3511" xr:uid="{BE47DCA4-E295-4BA4-A992-7ACA5B69208F}"/>
    <cellStyle name="Millares 48 3 5" xfId="4165" xr:uid="{1E7748B7-3435-412B-AC93-F126057BE6DF}"/>
    <cellStyle name="Millares 48 3 6" xfId="4804" xr:uid="{CAA08B90-3BF6-4969-A851-A9CF41C2965D}"/>
    <cellStyle name="Millares 48 3 7" xfId="5448" xr:uid="{81275109-20C3-4CC9-AA5C-78E9C683529F}"/>
    <cellStyle name="Millares 48 4" xfId="1839" xr:uid="{39B876A4-19F2-4509-95A8-6DBB2F7C0BC4}"/>
    <cellStyle name="Millares 48 5" xfId="2479" xr:uid="{5704E33D-FDFC-47CD-BA77-AB3E17429855}"/>
    <cellStyle name="Millares 48 6" xfId="3126" xr:uid="{09BC7BFE-79BB-47AE-82C5-8CF5A13993A0}"/>
    <cellStyle name="Millares 48 7" xfId="3781" xr:uid="{0BEAE32A-9D81-4690-99F2-065CD5E26E9E}"/>
    <cellStyle name="Millares 48 8" xfId="4419" xr:uid="{F7F5ECAE-84F1-4231-A86C-0765A755E6AE}"/>
    <cellStyle name="Millares 48 9" xfId="5057" xr:uid="{5B5702EA-2F57-40A3-BB4C-51E12DE6F8EE}"/>
    <cellStyle name="Millares 49" xfId="1152" xr:uid="{5E15151A-DF6B-47BD-AFFE-D685C9A728F5}"/>
    <cellStyle name="Millares 49 2" xfId="1327" xr:uid="{481B0984-A8CB-4ABC-A5D8-40E834D41CB3}"/>
    <cellStyle name="Millares 49 2 2" xfId="2009" xr:uid="{2763FDBD-524B-405B-9E27-7F58C1CD7AF5}"/>
    <cellStyle name="Millares 49 2 3" xfId="2649" xr:uid="{FEF3CC35-EF17-4763-8120-0093AD385DB3}"/>
    <cellStyle name="Millares 49 2 4" xfId="3296" xr:uid="{2B2C37D8-5097-488D-94D4-E2ED2660950A}"/>
    <cellStyle name="Millares 49 2 5" xfId="3951" xr:uid="{C0DA1AFB-8089-42CA-BC76-A505BE891067}"/>
    <cellStyle name="Millares 49 2 6" xfId="4589" xr:uid="{C70B83B3-D9C7-4C3E-BF56-F2A8DFADB8DD}"/>
    <cellStyle name="Millares 49 2 7" xfId="5227" xr:uid="{2856CC80-640C-4C24-9F28-35D1F0EF9615}"/>
    <cellStyle name="Millares 49 3" xfId="1549" xr:uid="{75A3CBCA-B578-4760-8465-09AEC1824547}"/>
    <cellStyle name="Millares 49 3 2" xfId="2221" xr:uid="{CEE0C898-3515-4CC1-9387-FE53E7BE1BD3}"/>
    <cellStyle name="Millares 49 3 3" xfId="2864" xr:uid="{61FFE285-3D51-4588-945F-60D90BCE7A1B}"/>
    <cellStyle name="Millares 49 3 4" xfId="3512" xr:uid="{59FBEA0D-2F54-414B-88EE-E9FA16A9258B}"/>
    <cellStyle name="Millares 49 3 5" xfId="4166" xr:uid="{EC931C52-D05D-4147-A098-92757394C653}"/>
    <cellStyle name="Millares 49 3 6" xfId="4805" xr:uid="{DEEE2FC3-E6D5-473F-9B7D-0011D3300BF0}"/>
    <cellStyle name="Millares 49 3 7" xfId="5449" xr:uid="{4C14F8CA-70D0-4DE3-A0BB-981B16C39024}"/>
    <cellStyle name="Millares 49 4" xfId="1840" xr:uid="{1601B210-7027-4968-AB5C-1F6F932101BE}"/>
    <cellStyle name="Millares 49 5" xfId="2480" xr:uid="{7D6E266A-04A8-439E-8F45-E7A5243D4F8C}"/>
    <cellStyle name="Millares 49 6" xfId="3127" xr:uid="{9DF1059F-613F-4EB6-B6EF-A24093EC0186}"/>
    <cellStyle name="Millares 49 7" xfId="3782" xr:uid="{A8489836-3AB3-4AE9-9DE5-FC257E66D906}"/>
    <cellStyle name="Millares 49 8" xfId="4420" xr:uid="{3D122757-C2C2-4386-8B20-C4031792C338}"/>
    <cellStyle name="Millares 49 9" xfId="5058" xr:uid="{13DCAE28-CBB7-4419-A83C-84581A392897}"/>
    <cellStyle name="Millares 5" xfId="174" xr:uid="{2EA320F4-C7DF-4471-8446-9FDFA632F0A1}"/>
    <cellStyle name="Millares 5 10" xfId="5588" xr:uid="{7056DC92-BFC1-4E83-B76A-90353DC47F1B}"/>
    <cellStyle name="Millares 5 11" xfId="871" xr:uid="{B9C71645-EF1D-41C6-9300-6E84D57A4B1B}"/>
    <cellStyle name="Millares 5 2" xfId="450" xr:uid="{8662E77E-33A5-4C24-8A22-1560F4307614}"/>
    <cellStyle name="Millares 5 2 2" xfId="1034" xr:uid="{C8F46B2E-C918-40F0-A3C3-4B53BA9F1690}"/>
    <cellStyle name="Millares 5 2 2 2" xfId="1737" xr:uid="{72FFD4F8-1010-4481-B49A-0A7833AA4F83}"/>
    <cellStyle name="Millares 5 2 2 3" xfId="2377" xr:uid="{9D699234-929F-4128-A5FD-A6F667B65555}"/>
    <cellStyle name="Millares 5 2 2 4" xfId="3024" xr:uid="{C192F477-2E9F-4658-BA72-8CE72BB42B0A}"/>
    <cellStyle name="Millares 5 2 2 5" xfId="3679" xr:uid="{E3AF612C-090D-40B7-BA87-B3C9731086CF}"/>
    <cellStyle name="Millares 5 2 2 6" xfId="4317" xr:uid="{CFA64E12-566B-4771-8386-040A25EC91B3}"/>
    <cellStyle name="Millares 5 2 2 7" xfId="4955" xr:uid="{5ED3069F-0FD6-48FC-81A5-A08CCAA083DD}"/>
    <cellStyle name="Millares 5 2 3" xfId="1079" xr:uid="{92691F8F-B43C-4580-B09C-9BBB1E88CA8A}"/>
    <cellStyle name="Millares 5 2 3 2" xfId="1780" xr:uid="{8898AAE5-7A30-4C36-BA9B-8EAA584F2384}"/>
    <cellStyle name="Millares 5 2 3 3" xfId="2420" xr:uid="{9C841699-8FA5-4FAE-989E-E473E7262CE1}"/>
    <cellStyle name="Millares 5 2 3 4" xfId="3067" xr:uid="{EE385AC8-8B37-4D98-A9A9-92FE5A3C0AE3}"/>
    <cellStyle name="Millares 5 2 3 5" xfId="3722" xr:uid="{8937D527-C9C1-4EC0-8C26-458202E897EB}"/>
    <cellStyle name="Millares 5 2 3 6" xfId="4360" xr:uid="{55B699DE-35D2-4991-B421-05B7906C2216}"/>
    <cellStyle name="Millares 5 2 3 7" xfId="4998" xr:uid="{88C3061E-C818-4445-AA0D-3CFCCDC87791}"/>
    <cellStyle name="Millares 5 2 4" xfId="1329" xr:uid="{9D89C08E-CFB5-4BC0-BFF3-7ADCE8138DD7}"/>
    <cellStyle name="Millares 5 2 4 2" xfId="2011" xr:uid="{974E66D6-8573-44DD-BE4B-F7EBD2E087DC}"/>
    <cellStyle name="Millares 5 2 4 3" xfId="2651" xr:uid="{86D1E7EA-294F-472B-AEBC-211FF19A7621}"/>
    <cellStyle name="Millares 5 2 4 4" xfId="3298" xr:uid="{C9C95FBF-5AB3-44E7-83F1-04E54F6E96C7}"/>
    <cellStyle name="Millares 5 2 4 5" xfId="3953" xr:uid="{9958569E-0311-43CD-AEA9-80E8805CC7C9}"/>
    <cellStyle name="Millares 5 2 4 6" xfId="4591" xr:uid="{16FCE171-6C3A-44CC-9F07-BFFAEC79E95A}"/>
    <cellStyle name="Millares 5 2 4 7" xfId="5229" xr:uid="{B366D903-FC66-404B-8AE9-A2A05EF2BD40}"/>
    <cellStyle name="Millares 5 2 5" xfId="1431" xr:uid="{C1D41ED1-E3F4-477D-8A92-C84BE6576DFB}"/>
    <cellStyle name="Millares 5 2 5 2" xfId="2105" xr:uid="{C4A1B39C-C19C-4A28-AEC0-0D4EBA6265F4}"/>
    <cellStyle name="Millares 5 2 5 3" xfId="2748" xr:uid="{95F54E64-01B2-4290-8DFE-89D70DA768DC}"/>
    <cellStyle name="Millares 5 2 5 4" xfId="3396" xr:uid="{F52B7100-9C16-462C-BC94-3888CF74B7B9}"/>
    <cellStyle name="Millares 5 2 5 5" xfId="4050" xr:uid="{AFC992FC-A2FE-4993-B58D-26B7CC776D07}"/>
    <cellStyle name="Millares 5 2 5 6" xfId="4689" xr:uid="{E77954C1-DE40-47AE-B364-DACB5E16A046}"/>
    <cellStyle name="Millares 5 2 5 7" xfId="5333" xr:uid="{7C6F37F7-1FB2-4466-A66F-22302AD1F358}"/>
    <cellStyle name="Millares 5 2 6" xfId="5589" xr:uid="{EF64D4A5-81BF-4765-B4E5-0A6F00DB6017}"/>
    <cellStyle name="Millares 5 2 7" xfId="6136" xr:uid="{07A6567D-D9D5-4D9A-81FE-0BF3408241E9}"/>
    <cellStyle name="Millares 5 2 8" xfId="872" xr:uid="{2EF4197E-0949-49A2-BA5F-F5D7F2AC1D3D}"/>
    <cellStyle name="Millares 5 3" xfId="1033" xr:uid="{6AF39E5B-A7B7-4CD8-85BD-E3265FE0299F}"/>
    <cellStyle name="Millares 5 3 2" xfId="1330" xr:uid="{78710E45-F634-4D4F-B962-880498EC34E2}"/>
    <cellStyle name="Millares 5 3 2 2" xfId="2012" xr:uid="{FB2D9D85-9D55-4CDD-9CA1-302800AE45FE}"/>
    <cellStyle name="Millares 5 3 2 3" xfId="2652" xr:uid="{AF8D9AA3-729A-433E-B942-4520EB4A80C6}"/>
    <cellStyle name="Millares 5 3 2 4" xfId="3299" xr:uid="{9CC11410-2DF1-4209-928F-A1EA4F2C5E1C}"/>
    <cellStyle name="Millares 5 3 2 5" xfId="3954" xr:uid="{C77AB436-C8AE-4DA4-9FAA-99790DC52093}"/>
    <cellStyle name="Millares 5 3 2 6" xfId="4592" xr:uid="{19DE3F88-AB7E-430F-990C-CB9AB5FE91FD}"/>
    <cellStyle name="Millares 5 3 2 7" xfId="5230" xr:uid="{547C8519-F89A-4E4A-A544-0A576AB3FFFB}"/>
    <cellStyle name="Millares 5 3 3" xfId="1550" xr:uid="{1540981C-ED0C-4C14-9476-4630997700D9}"/>
    <cellStyle name="Millares 5 3 3 2" xfId="2222" xr:uid="{9FF7B684-A4FB-429A-89C2-582B372A1692}"/>
    <cellStyle name="Millares 5 3 3 3" xfId="2865" xr:uid="{B18B1C4C-9B7A-491F-B48F-0B6D6C34CC58}"/>
    <cellStyle name="Millares 5 3 3 4" xfId="3513" xr:uid="{208D0308-24CE-40F7-9111-519D1E44E368}"/>
    <cellStyle name="Millares 5 3 3 5" xfId="4167" xr:uid="{AB251877-4B2D-4517-A406-8E7FA984AFE1}"/>
    <cellStyle name="Millares 5 3 3 6" xfId="4806" xr:uid="{00AA0B02-822C-436C-B91E-AE0BCA644D90}"/>
    <cellStyle name="Millares 5 3 3 7" xfId="5450" xr:uid="{DC7BCD6D-5743-4124-B63C-655E75B6375F}"/>
    <cellStyle name="Millares 5 3 4" xfId="1736" xr:uid="{62BE520E-EE83-44A9-B12C-66EB8BB45F0A}"/>
    <cellStyle name="Millares 5 3 5" xfId="2376" xr:uid="{ACF1E64E-3FA9-422B-ACE9-5BB1168A2EF0}"/>
    <cellStyle name="Millares 5 3 6" xfId="3023" xr:uid="{65C1F795-9EA5-4901-9A47-94DD6B202C7A}"/>
    <cellStyle name="Millares 5 3 7" xfId="3678" xr:uid="{B4E8B0FE-0F9E-4B59-8965-B8AB449FEF61}"/>
    <cellStyle name="Millares 5 3 8" xfId="4316" xr:uid="{99B3F138-4320-4647-81BF-95619169CDF8}"/>
    <cellStyle name="Millares 5 3 9" xfId="4954" xr:uid="{8AF14C61-A82A-4AE2-B5ED-441C4F9793D7}"/>
    <cellStyle name="Millares 5 4" xfId="1078" xr:uid="{A40D95F7-506D-4E1D-89BA-D611284A3B20}"/>
    <cellStyle name="Millares 5 4 2" xfId="1331" xr:uid="{D097525C-1204-49B1-8766-FADEAA133168}"/>
    <cellStyle name="Millares 5 4 2 2" xfId="2013" xr:uid="{1181891D-A2F5-44AC-BB04-7DBF8AE4A77B}"/>
    <cellStyle name="Millares 5 4 2 3" xfId="2653" xr:uid="{D5D0EF55-906E-4EF3-A281-4D0CA24B1C35}"/>
    <cellStyle name="Millares 5 4 2 4" xfId="3300" xr:uid="{016C57FD-F296-4BE4-B343-7F10957AB6FF}"/>
    <cellStyle name="Millares 5 4 2 5" xfId="3955" xr:uid="{E038B62A-97B7-4F7C-B344-42B534C11BC2}"/>
    <cellStyle name="Millares 5 4 2 6" xfId="4593" xr:uid="{AD3A12F2-D1D1-4ED1-9734-4CBD051FC470}"/>
    <cellStyle name="Millares 5 4 2 7" xfId="5231" xr:uid="{11414C3A-2E98-4C14-851E-27540FB60A2F}"/>
    <cellStyle name="Millares 5 4 3" xfId="1551" xr:uid="{CC4997CE-0E1E-4CBC-A0C7-639F542DB9FC}"/>
    <cellStyle name="Millares 5 4 3 2" xfId="2223" xr:uid="{9199DBBD-5066-4871-87A7-8D2083FB8240}"/>
    <cellStyle name="Millares 5 4 3 3" xfId="2866" xr:uid="{8D2F08BE-F0F3-4E8D-9A54-FD9E215C6715}"/>
    <cellStyle name="Millares 5 4 3 4" xfId="3514" xr:uid="{55ED1C48-759C-491E-8B95-E295002D0D33}"/>
    <cellStyle name="Millares 5 4 3 5" xfId="4168" xr:uid="{FC288F6F-6A20-4114-BAB8-D5B82693A9F6}"/>
    <cellStyle name="Millares 5 4 3 6" xfId="4807" xr:uid="{BE4CC8C2-A3D0-43AB-9364-B281EFB8122C}"/>
    <cellStyle name="Millares 5 4 3 7" xfId="5451" xr:uid="{A5BB6B48-67EF-4BE9-B7C7-7EDC39E965B2}"/>
    <cellStyle name="Millares 5 4 4" xfId="1779" xr:uid="{1803F459-D946-40C9-ADAD-0DC8CFAFDD49}"/>
    <cellStyle name="Millares 5 4 5" xfId="2419" xr:uid="{62231B67-7D65-4563-84DE-1F7B4662F93C}"/>
    <cellStyle name="Millares 5 4 6" xfId="3066" xr:uid="{F96BCA54-6D36-41C4-B2AC-DC2FAFCFEBFC}"/>
    <cellStyle name="Millares 5 4 7" xfId="3721" xr:uid="{3C7D4A95-AEBB-4834-877C-1AA1C9B3F644}"/>
    <cellStyle name="Millares 5 4 8" xfId="4359" xr:uid="{DABAECCB-B436-4FF6-B043-9929BB966FE9}"/>
    <cellStyle name="Millares 5 4 9" xfId="4997" xr:uid="{D334F18C-4591-4617-A6E6-55606536B8B9}"/>
    <cellStyle name="Millares 5 5" xfId="1332" xr:uid="{08AC0F85-C023-4421-8CBF-48D775688B21}"/>
    <cellStyle name="Millares 5 5 2" xfId="1552" xr:uid="{B30112AC-EB9C-4393-BEF4-B7B8AB4FC8EE}"/>
    <cellStyle name="Millares 5 5 2 2" xfId="2224" xr:uid="{6DC440BA-DB61-487B-8EE8-77783BF7BCF5}"/>
    <cellStyle name="Millares 5 5 2 3" xfId="2867" xr:uid="{5CCAF4D5-3F69-419E-B0B8-507ED9DEA4CD}"/>
    <cellStyle name="Millares 5 5 2 4" xfId="3515" xr:uid="{AEBE6105-76B2-4D67-856A-9E120F45878C}"/>
    <cellStyle name="Millares 5 5 2 5" xfId="4169" xr:uid="{8A81B42A-8956-47DB-AF6C-E30C2E70F238}"/>
    <cellStyle name="Millares 5 5 2 6" xfId="4808" xr:uid="{90C3052A-B507-4A36-B85D-A5CAD2E9DBC1}"/>
    <cellStyle name="Millares 5 5 2 7" xfId="5452" xr:uid="{7D3AF75B-F4E9-4345-8EF6-4FD63AFA3BEF}"/>
    <cellStyle name="Millares 5 5 3" xfId="2014" xr:uid="{43233D55-D4C5-4DE1-9D8C-6F9A4AF7F33E}"/>
    <cellStyle name="Millares 5 5 4" xfId="2654" xr:uid="{9C7E147D-04F1-443E-9407-00D5773D8AC5}"/>
    <cellStyle name="Millares 5 5 5" xfId="3301" xr:uid="{3BF69029-E500-4B3A-A61C-23A82CAA72E3}"/>
    <cellStyle name="Millares 5 5 6" xfId="3956" xr:uid="{5A7CCAAE-7E10-4C70-96C2-282F1FA6EFE1}"/>
    <cellStyle name="Millares 5 5 7" xfId="4594" xr:uid="{BED1B0E4-23F5-4A9A-8A36-3A56AE6B3F62}"/>
    <cellStyle name="Millares 5 5 8" xfId="5232" xr:uid="{D22691B1-23BA-4F0E-8538-27A932ADDBAF}"/>
    <cellStyle name="Millares 5 6" xfId="1333" xr:uid="{934537D7-E958-4C68-A859-984BE2C5AAA3}"/>
    <cellStyle name="Millares 5 6 2" xfId="1553" xr:uid="{48699216-0919-4D12-BDEA-E9644929BCD6}"/>
    <cellStyle name="Millares 5 6 2 2" xfId="2225" xr:uid="{F1525B6C-D159-4F9D-83DE-94D46E42FE74}"/>
    <cellStyle name="Millares 5 6 2 3" xfId="2868" xr:uid="{5BAF8BEC-7295-4E81-AB15-98CEF24E2850}"/>
    <cellStyle name="Millares 5 6 2 4" xfId="3516" xr:uid="{5CF2DCEA-106B-4B5D-8B98-F48DD2BB70B7}"/>
    <cellStyle name="Millares 5 6 2 5" xfId="4170" xr:uid="{079A795E-B22D-466F-B742-CA225337A05D}"/>
    <cellStyle name="Millares 5 6 2 6" xfId="4809" xr:uid="{84651187-2AD2-4E62-8817-BADC07A2B47B}"/>
    <cellStyle name="Millares 5 6 2 7" xfId="5453" xr:uid="{75B54224-2825-45DE-A404-0959096D8526}"/>
    <cellStyle name="Millares 5 6 3" xfId="2015" xr:uid="{37DF414A-5B85-49BF-AB68-7A9D7473E56B}"/>
    <cellStyle name="Millares 5 6 4" xfId="2655" xr:uid="{52D2297E-8891-420E-AFAF-3760BA8F532D}"/>
    <cellStyle name="Millares 5 6 5" xfId="3302" xr:uid="{454A7540-0B4B-4518-8727-CED7098B313C}"/>
    <cellStyle name="Millares 5 6 6" xfId="3957" xr:uid="{8AB13D80-037A-4D23-9E44-A1FAB442FCBF}"/>
    <cellStyle name="Millares 5 6 7" xfId="4595" xr:uid="{A3A49B35-C26D-40B8-8BC2-8073A366A2AA}"/>
    <cellStyle name="Millares 5 6 8" xfId="5233" xr:uid="{447E3DD4-CFEE-47A0-9252-7E9B10525E2E}"/>
    <cellStyle name="Millares 5 7" xfId="1328" xr:uid="{69C84264-E928-49D8-9B67-D50C9F969F2F}"/>
    <cellStyle name="Millares 5 7 2" xfId="2010" xr:uid="{3C8B213D-36B2-4175-93E7-98944121E57C}"/>
    <cellStyle name="Millares 5 7 3" xfId="2650" xr:uid="{41369DD8-7C1B-47A0-AC16-E2409411339B}"/>
    <cellStyle name="Millares 5 7 4" xfId="3297" xr:uid="{51B72099-52CE-4B73-B134-592EB4F3797A}"/>
    <cellStyle name="Millares 5 7 5" xfId="3952" xr:uid="{FC7DD27F-80B8-440E-A1AE-62289D5FFF06}"/>
    <cellStyle name="Millares 5 7 6" xfId="4590" xr:uid="{C37E158C-DE7F-4EC3-AA6D-F40265AEC62B}"/>
    <cellStyle name="Millares 5 7 7" xfId="5228" xr:uid="{9D0BE025-1D9C-49AD-A9DE-62B77212B0A1}"/>
    <cellStyle name="Millares 5 8" xfId="1430" xr:uid="{C2811218-BA9A-44A2-8242-245D357EF856}"/>
    <cellStyle name="Millares 5 8 2" xfId="2104" xr:uid="{E639E91A-DD4A-462B-B3CD-550F6F86F9A4}"/>
    <cellStyle name="Millares 5 8 3" xfId="2747" xr:uid="{1834CE4B-594E-4742-AC4E-826A9AEB30A6}"/>
    <cellStyle name="Millares 5 8 4" xfId="3395" xr:uid="{03161603-587D-47DB-8770-678B4EC0DD1E}"/>
    <cellStyle name="Millares 5 8 5" xfId="4049" xr:uid="{C67AEE14-C8AB-4501-84A7-84E762DD1739}"/>
    <cellStyle name="Millares 5 8 6" xfId="4688" xr:uid="{EA7E99E4-4AC1-49E4-829A-A6F160D2DB32}"/>
    <cellStyle name="Millares 5 8 7" xfId="5332" xr:uid="{1F0919E9-45C8-4CF5-B11E-3D31CCDF4A1A}"/>
    <cellStyle name="Millares 5 9" xfId="5547" xr:uid="{8342F209-4944-4349-A091-18397034380D}"/>
    <cellStyle name="Millares 50" xfId="1154" xr:uid="{1A2226EE-5DD6-4723-876D-1ECDF4C0C4AF}"/>
    <cellStyle name="Millares 50 2" xfId="1334" xr:uid="{0B590917-DCAB-42FC-8956-CD514D479DF5}"/>
    <cellStyle name="Millares 50 2 2" xfId="2016" xr:uid="{087497EF-D214-40AD-884F-9C08A11785D6}"/>
    <cellStyle name="Millares 50 2 3" xfId="2656" xr:uid="{BDA12491-D8BF-4C7C-9021-56FFA0A54010}"/>
    <cellStyle name="Millares 50 2 4" xfId="3303" xr:uid="{32C2AB6B-5165-4061-943C-24385D5EB403}"/>
    <cellStyle name="Millares 50 2 5" xfId="3958" xr:uid="{BF1A98B1-43B0-4BAB-BA4A-819C106B47AF}"/>
    <cellStyle name="Millares 50 2 6" xfId="4596" xr:uid="{5F9B3216-5FAB-448F-9FA5-54DCED11EB00}"/>
    <cellStyle name="Millares 50 2 7" xfId="5234" xr:uid="{2D5B4796-7C64-4871-B998-EA63A71D122F}"/>
    <cellStyle name="Millares 50 3" xfId="1554" xr:uid="{64479454-17CE-487C-A03A-72342F0B0271}"/>
    <cellStyle name="Millares 50 3 2" xfId="2226" xr:uid="{6ABFE2F2-7D93-4D95-AF2D-CC0A07A01082}"/>
    <cellStyle name="Millares 50 3 3" xfId="2869" xr:uid="{3FCE51D9-77F7-4E32-9C74-8D36D58A9A6C}"/>
    <cellStyle name="Millares 50 3 4" xfId="3517" xr:uid="{312F7E80-E2BE-4C79-9279-B2A643BF7F77}"/>
    <cellStyle name="Millares 50 3 5" xfId="4171" xr:uid="{FC28C3C2-29F7-4BAE-B680-D669706221BE}"/>
    <cellStyle name="Millares 50 3 6" xfId="4810" xr:uid="{D0F511E8-75D3-4B7A-B19E-358D07D00717}"/>
    <cellStyle name="Millares 50 3 7" xfId="5454" xr:uid="{C54C9B1D-68CB-4492-B2A9-7EA0B2552715}"/>
    <cellStyle name="Millares 50 4" xfId="1842" xr:uid="{0624550C-F344-48B6-B734-A0B07B8058C5}"/>
    <cellStyle name="Millares 50 5" xfId="2482" xr:uid="{425D320B-2B50-4585-8E4C-4E96A0614D33}"/>
    <cellStyle name="Millares 50 6" xfId="3129" xr:uid="{18FC2DDC-1A9A-4A83-A8DE-A80D3CF72A6F}"/>
    <cellStyle name="Millares 50 7" xfId="3784" xr:uid="{E6BC8A68-2DC2-486E-A656-A1B12F5A1FFB}"/>
    <cellStyle name="Millares 50 8" xfId="4422" xr:uid="{81E5398E-E9EA-442B-86FC-04148261C73C}"/>
    <cellStyle name="Millares 50 9" xfId="5060" xr:uid="{4A72683B-55FB-40B7-BC08-9DB5DE01AAA4}"/>
    <cellStyle name="Millares 51" xfId="1155" xr:uid="{DCB8DD8A-08AB-4680-B80B-92C3D5AD10AD}"/>
    <cellStyle name="Millares 51 2" xfId="1335" xr:uid="{7F988331-D1B0-4AC0-A6E5-2B8DD349CB8F}"/>
    <cellStyle name="Millares 51 2 2" xfId="2017" xr:uid="{9A3804D4-4E2A-4814-91A3-FD701B9F645A}"/>
    <cellStyle name="Millares 51 2 3" xfId="2657" xr:uid="{798AAAB7-E3A5-455F-AA72-66367731AE85}"/>
    <cellStyle name="Millares 51 2 4" xfId="3304" xr:uid="{9DD4BDFB-98B0-475B-A42A-E1F26F142D58}"/>
    <cellStyle name="Millares 51 2 5" xfId="3959" xr:uid="{E6A15EFF-6B57-4DC9-81C0-496CE76DA85F}"/>
    <cellStyle name="Millares 51 2 6" xfId="4597" xr:uid="{A21A591B-DF54-4982-A8A3-E06DA7061641}"/>
    <cellStyle name="Millares 51 2 7" xfId="5235" xr:uid="{A22CFF27-F271-4159-B5C0-56D3416437A4}"/>
    <cellStyle name="Millares 51 3" xfId="1555" xr:uid="{B006D09B-16BC-4981-B674-48A3400A16DB}"/>
    <cellStyle name="Millares 51 3 2" xfId="2227" xr:uid="{C73028E2-361C-442F-8019-13695A282661}"/>
    <cellStyle name="Millares 51 3 3" xfId="2870" xr:uid="{C5E2EA33-96CE-4AAE-8626-80F47E6342F9}"/>
    <cellStyle name="Millares 51 3 4" xfId="3518" xr:uid="{90296C17-522A-4CF3-8E64-A8B3054539BE}"/>
    <cellStyle name="Millares 51 3 5" xfId="4172" xr:uid="{C7414D7F-F84D-4804-BEAD-D66C9B2B1728}"/>
    <cellStyle name="Millares 51 3 6" xfId="4811" xr:uid="{D673E166-2C68-43A4-A0AC-9653ECE1C3BB}"/>
    <cellStyle name="Millares 51 3 7" xfId="5455" xr:uid="{C51ABA34-B746-47F4-8C93-E0C80AE4266E}"/>
    <cellStyle name="Millares 51 4" xfId="1843" xr:uid="{17DDD9CE-8D77-4A2A-A341-BC5829694CC3}"/>
    <cellStyle name="Millares 51 5" xfId="2483" xr:uid="{48D750E6-86AE-46B4-A615-8A963E41E5C0}"/>
    <cellStyle name="Millares 51 6" xfId="3130" xr:uid="{64A15A71-ABB6-4727-A283-41609CC839E5}"/>
    <cellStyle name="Millares 51 7" xfId="3785" xr:uid="{485F6320-626D-4C87-B37D-56726C30F18F}"/>
    <cellStyle name="Millares 51 8" xfId="4423" xr:uid="{95E4A221-32CD-453D-B79B-613A004E4238}"/>
    <cellStyle name="Millares 51 9" xfId="5061" xr:uid="{0FB368B7-AD69-436C-A800-8DF7B76A721B}"/>
    <cellStyle name="Millares 52" xfId="1146" xr:uid="{A4BEBE73-9DD9-4703-8D5D-EBB903131C93}"/>
    <cellStyle name="Millares 52 2" xfId="1336" xr:uid="{6CFC7FF2-D2A3-4148-A3F1-ADF3EAF34C93}"/>
    <cellStyle name="Millares 52 2 2" xfId="2018" xr:uid="{E1FDB1F7-E918-4C4C-8C18-9326C411F9A4}"/>
    <cellStyle name="Millares 52 2 3" xfId="2658" xr:uid="{A146822A-16B1-46A8-AC5F-3FAF1C3365C8}"/>
    <cellStyle name="Millares 52 2 4" xfId="3305" xr:uid="{DD5A7667-B46A-4682-A8E5-701346A53B0E}"/>
    <cellStyle name="Millares 52 2 5" xfId="3960" xr:uid="{8819978D-D469-4DC4-B42A-A01971C8005B}"/>
    <cellStyle name="Millares 52 2 6" xfId="4598" xr:uid="{51CA3FB2-03B5-487F-B473-519085F3AC1E}"/>
    <cellStyle name="Millares 52 2 7" xfId="5236" xr:uid="{9D6344B8-0B23-459F-8820-F212DE6425EB}"/>
    <cellStyle name="Millares 52 3" xfId="1556" xr:uid="{48F243BA-396A-43A2-BA8B-37CE1E5BCECA}"/>
    <cellStyle name="Millares 52 3 2" xfId="2228" xr:uid="{86B8E72F-4057-43A8-8C11-92C57D328FB9}"/>
    <cellStyle name="Millares 52 3 3" xfId="2871" xr:uid="{C25B3829-DF44-4CC1-AD0B-F96FAE37AD6A}"/>
    <cellStyle name="Millares 52 3 4" xfId="3519" xr:uid="{1A020FAD-86F2-4749-AC07-B6E8AE823AD4}"/>
    <cellStyle name="Millares 52 3 5" xfId="4173" xr:uid="{CC712383-99FE-4942-8031-2C6846F2E762}"/>
    <cellStyle name="Millares 52 3 6" xfId="4812" xr:uid="{E79E7CE4-2C99-407C-8CBD-A0B4EC8FFABF}"/>
    <cellStyle name="Millares 52 3 7" xfId="5456" xr:uid="{33380286-476A-4EBF-B294-7E0964A174AB}"/>
    <cellStyle name="Millares 52 4" xfId="1834" xr:uid="{5DAF9625-9D5D-440B-9D94-E7B990DE8744}"/>
    <cellStyle name="Millares 52 5" xfId="2474" xr:uid="{4572D3B1-B179-42F3-9918-436A8CAA6C93}"/>
    <cellStyle name="Millares 52 6" xfId="3121" xr:uid="{6399B90B-7154-4668-B090-62A2B5A1EEE9}"/>
    <cellStyle name="Millares 52 7" xfId="3776" xr:uid="{D95AAB4D-362A-4873-B885-85DEDD35E26E}"/>
    <cellStyle name="Millares 52 8" xfId="4414" xr:uid="{1A3A2E12-4C8A-4B27-B4E8-3D3F2921CD59}"/>
    <cellStyle name="Millares 52 9" xfId="5052" xr:uid="{19104E9F-A7D0-4057-9FAF-3EE1D706DA8A}"/>
    <cellStyle name="Millares 53" xfId="1153" xr:uid="{B4732429-6E62-41C5-9F7C-741F2B611FC4}"/>
    <cellStyle name="Millares 53 2" xfId="1337" xr:uid="{CAF8312E-C2A9-43E1-A59B-22FE5F90CC91}"/>
    <cellStyle name="Millares 53 2 2" xfId="2019" xr:uid="{96AEF580-B184-467F-95DA-96CFB9611D30}"/>
    <cellStyle name="Millares 53 2 3" xfId="2659" xr:uid="{F8BBE34E-F4BD-4992-B029-4DC6C5D778B8}"/>
    <cellStyle name="Millares 53 2 4" xfId="3306" xr:uid="{DC8DA7AB-3798-44E1-A3D8-1132BBDB4146}"/>
    <cellStyle name="Millares 53 2 5" xfId="3961" xr:uid="{E263C837-F781-4FBA-93FE-2FDA1FD75832}"/>
    <cellStyle name="Millares 53 2 6" xfId="4599" xr:uid="{50CF083C-A228-4332-A6D0-6B224E717BDD}"/>
    <cellStyle name="Millares 53 2 7" xfId="5237" xr:uid="{05B5303F-FA9A-4F59-844A-E35EC7E7A6E6}"/>
    <cellStyle name="Millares 53 3" xfId="1557" xr:uid="{B16AB69C-90D1-4536-97B9-D96EF7E0F1A8}"/>
    <cellStyle name="Millares 53 3 2" xfId="2229" xr:uid="{ABB6D4E2-BA0A-4BC6-94A9-6FE4B79A5C7A}"/>
    <cellStyle name="Millares 53 3 3" xfId="2872" xr:uid="{EF4A429B-D80E-4270-B2AD-6F99FA7D771F}"/>
    <cellStyle name="Millares 53 3 4" xfId="3520" xr:uid="{4AD0681E-61CC-4D19-86BF-6AA0593EC74F}"/>
    <cellStyle name="Millares 53 3 5" xfId="4174" xr:uid="{8929770E-2D41-42E3-B7ED-D4D21AFE6044}"/>
    <cellStyle name="Millares 53 3 6" xfId="4813" xr:uid="{D10918DE-43A5-48B0-A156-BFB58E2BF049}"/>
    <cellStyle name="Millares 53 3 7" xfId="5457" xr:uid="{24B5CCB4-4E8A-444B-A336-617380492209}"/>
    <cellStyle name="Millares 53 4" xfId="1841" xr:uid="{E26BB359-F7B5-43EA-ABA4-91961A24C5F1}"/>
    <cellStyle name="Millares 53 5" xfId="2481" xr:uid="{35CCF0A1-8269-49B3-AA12-36A5CC2F8A4C}"/>
    <cellStyle name="Millares 53 6" xfId="3128" xr:uid="{AD1B3AB5-9D3E-4A64-A306-E52053FF192B}"/>
    <cellStyle name="Millares 53 7" xfId="3783" xr:uid="{A85DF5F1-7819-43B8-A4BB-B21D9E2F7804}"/>
    <cellStyle name="Millares 53 8" xfId="4421" xr:uid="{90F14D31-E187-4E20-848B-4ABFB2C32D15}"/>
    <cellStyle name="Millares 53 9" xfId="5059" xr:uid="{C64FA1C2-599F-4D2C-84C3-F02C1E9EF361}"/>
    <cellStyle name="Millares 54" xfId="1156" xr:uid="{ECDF2908-5CB1-4945-8567-2FC4F88A2487}"/>
    <cellStyle name="Millares 54 2" xfId="1338" xr:uid="{51815265-7226-4A30-8AFB-EE4128FD5B6E}"/>
    <cellStyle name="Millares 54 2 2" xfId="2020" xr:uid="{D2F901B1-8D1C-4632-9BDA-345E02A6C496}"/>
    <cellStyle name="Millares 54 2 3" xfId="2660" xr:uid="{32A10D2C-7DAB-4A09-BD2C-8A1A4352EA67}"/>
    <cellStyle name="Millares 54 2 4" xfId="3307" xr:uid="{3E1CB9CB-A1C9-4078-83CF-AB00C9BF6FFA}"/>
    <cellStyle name="Millares 54 2 5" xfId="3962" xr:uid="{C1BB738B-F1C7-41A1-8AFB-347C443B4D40}"/>
    <cellStyle name="Millares 54 2 6" xfId="4600" xr:uid="{288BB2D4-6E9B-4807-BA5F-9F7E8CB137AF}"/>
    <cellStyle name="Millares 54 2 7" xfId="5238" xr:uid="{27A6CE09-4080-43BE-B0AA-DE885A6BC587}"/>
    <cellStyle name="Millares 54 3" xfId="1558" xr:uid="{B0B32D3F-E5EB-4AF0-8BF1-76BB35C6F55D}"/>
    <cellStyle name="Millares 54 3 2" xfId="2230" xr:uid="{96F878C0-5760-461B-BAA4-7FC90AF68D2E}"/>
    <cellStyle name="Millares 54 3 3" xfId="2873" xr:uid="{BB894891-440C-44EE-9FF4-0A65FBEFA701}"/>
    <cellStyle name="Millares 54 3 4" xfId="3521" xr:uid="{F0568C12-24D1-4EE2-9216-A7CABEAFE295}"/>
    <cellStyle name="Millares 54 3 5" xfId="4175" xr:uid="{DB71DCC9-2110-4CCD-A671-C073BDCE7DC1}"/>
    <cellStyle name="Millares 54 3 6" xfId="4814" xr:uid="{B513A727-8312-4B98-9523-7679ADB395CE}"/>
    <cellStyle name="Millares 54 3 7" xfId="5458" xr:uid="{87D1A013-AC26-42CE-A1B5-1A612FF9F50D}"/>
    <cellStyle name="Millares 54 4" xfId="1844" xr:uid="{51DF740E-352F-406C-A7B1-DBE7C495C368}"/>
    <cellStyle name="Millares 54 5" xfId="2484" xr:uid="{6CCE9418-53C1-4C98-8770-8747330A608C}"/>
    <cellStyle name="Millares 54 6" xfId="3131" xr:uid="{05C42D2D-83D8-4110-B129-D4F55CA7D56C}"/>
    <cellStyle name="Millares 54 7" xfId="3786" xr:uid="{B6382362-DE12-46F6-B1BF-C1FCC844B99F}"/>
    <cellStyle name="Millares 54 8" xfId="4424" xr:uid="{2CA33765-BBA1-453C-BDF6-F2C53835627C}"/>
    <cellStyle name="Millares 54 9" xfId="5062" xr:uid="{5C569DF6-DC3B-4D62-B3D5-57A8C0BD031C}"/>
    <cellStyle name="Millares 55" xfId="1157" xr:uid="{A5F0546B-AF15-497A-A0B4-AEE243A43F8A}"/>
    <cellStyle name="Millares 55 2" xfId="1339" xr:uid="{7D7B5AF7-5C2A-4256-9BF9-8551F8C6F168}"/>
    <cellStyle name="Millares 55 2 2" xfId="2021" xr:uid="{98823384-4C6E-483D-ACE0-3284AB317F89}"/>
    <cellStyle name="Millares 55 2 3" xfId="2661" xr:uid="{9160878D-82C0-4853-8B2C-866A9FF224BE}"/>
    <cellStyle name="Millares 55 2 4" xfId="3308" xr:uid="{053016AF-0742-4693-AB47-9D57D3B44D77}"/>
    <cellStyle name="Millares 55 2 5" xfId="3963" xr:uid="{10B449D9-42E4-4C11-B870-C68F29E17BB7}"/>
    <cellStyle name="Millares 55 2 6" xfId="4601" xr:uid="{90512CBC-B7B8-42E3-AE97-D9B489756D45}"/>
    <cellStyle name="Millares 55 2 7" xfId="5239" xr:uid="{30FFF7B9-3869-49C3-B21D-7CDC640D52E6}"/>
    <cellStyle name="Millares 55 3" xfId="1559" xr:uid="{7E133FF0-CF63-4B65-ACD5-D08698953E60}"/>
    <cellStyle name="Millares 55 3 2" xfId="2231" xr:uid="{44C506D3-2C07-4E1F-ABB9-2C5442DAE9DD}"/>
    <cellStyle name="Millares 55 3 3" xfId="2874" xr:uid="{1867E0CF-3B47-4083-BE89-83E67D8E7C01}"/>
    <cellStyle name="Millares 55 3 4" xfId="3522" xr:uid="{D281D29B-3345-4241-87E5-04B78ED6C3E4}"/>
    <cellStyle name="Millares 55 3 5" xfId="4176" xr:uid="{4BFB45D1-4EAF-43C5-9FFE-90B98B9C3B1D}"/>
    <cellStyle name="Millares 55 3 6" xfId="4815" xr:uid="{EDD79208-85F0-40B0-B63C-B808694A9326}"/>
    <cellStyle name="Millares 55 3 7" xfId="5459" xr:uid="{269674D5-576D-4C34-87C2-CD7DABBBD0DE}"/>
    <cellStyle name="Millares 55 4" xfId="1845" xr:uid="{D2BA6826-4FEB-46B8-8CCA-324E40BB902A}"/>
    <cellStyle name="Millares 55 5" xfId="2485" xr:uid="{B5693DF6-8BE9-494A-8FA3-BEC2EBCB7176}"/>
    <cellStyle name="Millares 55 6" xfId="3132" xr:uid="{1C4F1260-7D45-4AE4-99DD-C7BFF125534C}"/>
    <cellStyle name="Millares 55 7" xfId="3787" xr:uid="{F378E8A7-7C77-42CE-9350-7B03D2F646BF}"/>
    <cellStyle name="Millares 55 8" xfId="4425" xr:uid="{374149F5-BF79-439D-8F88-5BC16418CBB1}"/>
    <cellStyle name="Millares 55 9" xfId="5063" xr:uid="{B03AB2EC-BD50-4DCE-A096-E3664EC4BD2E}"/>
    <cellStyle name="Millares 56" xfId="1158" xr:uid="{1977630E-376E-4FFB-AFB2-860A5E44DF42}"/>
    <cellStyle name="Millares 56 2" xfId="1340" xr:uid="{424154FD-DF1F-4C8C-A056-39BDF86D1A87}"/>
    <cellStyle name="Millares 56 2 2" xfId="2022" xr:uid="{FC135875-D57E-47BB-B3F8-51EAE44A5FF8}"/>
    <cellStyle name="Millares 56 2 3" xfId="2662" xr:uid="{CE182AE6-0590-4395-907E-58AD9C60FFE5}"/>
    <cellStyle name="Millares 56 2 4" xfId="3309" xr:uid="{9C58F2CD-58C6-42B1-BD82-B81D20A06905}"/>
    <cellStyle name="Millares 56 2 5" xfId="3964" xr:uid="{17944464-446F-469E-AE20-5FC7631D6E88}"/>
    <cellStyle name="Millares 56 2 6" xfId="4602" xr:uid="{1404146D-5D4B-4D56-952F-44A354830D31}"/>
    <cellStyle name="Millares 56 2 7" xfId="5240" xr:uid="{43470122-8C79-4C3E-B2A6-C7BF2F172123}"/>
    <cellStyle name="Millares 56 3" xfId="1560" xr:uid="{68C3763D-C5FF-48F5-AC67-A5D27CD127AF}"/>
    <cellStyle name="Millares 56 3 2" xfId="2232" xr:uid="{8472C116-F647-4374-AE93-57614495A2B4}"/>
    <cellStyle name="Millares 56 3 3" xfId="2875" xr:uid="{607E18DC-0B7F-4302-BDB2-BE51FB964C8D}"/>
    <cellStyle name="Millares 56 3 4" xfId="3523" xr:uid="{9E479407-0687-4B5A-8E64-871631F68E9A}"/>
    <cellStyle name="Millares 56 3 5" xfId="4177" xr:uid="{52ED7CA3-1029-42D1-839E-721BE89F7633}"/>
    <cellStyle name="Millares 56 3 6" xfId="4816" xr:uid="{51C4FCED-6A4B-473A-A9F1-9585C6B625F6}"/>
    <cellStyle name="Millares 56 3 7" xfId="5460" xr:uid="{4F4B87A3-1930-48D1-8F63-332EE3BED0AD}"/>
    <cellStyle name="Millares 56 4" xfId="1846" xr:uid="{07985D12-1992-4EB4-8FFC-CF3676CB1A22}"/>
    <cellStyle name="Millares 56 5" xfId="2486" xr:uid="{269F90F7-4A27-4F3D-A0B9-92B50C877FA0}"/>
    <cellStyle name="Millares 56 6" xfId="3133" xr:uid="{56E7DD55-70A1-4988-9721-9F71C97FD693}"/>
    <cellStyle name="Millares 56 7" xfId="3788" xr:uid="{C567187E-D7DF-41A8-ABC7-71259C12BCBE}"/>
    <cellStyle name="Millares 56 8" xfId="4426" xr:uid="{86218C24-2072-4107-A817-C13E489E07C0}"/>
    <cellStyle name="Millares 56 9" xfId="5064" xr:uid="{84102D5C-36D1-47F6-95E7-4985126B0DE7}"/>
    <cellStyle name="Millares 57" xfId="1159" xr:uid="{42A96508-2FAA-40EE-8201-83D33E610BC9}"/>
    <cellStyle name="Millares 57 2" xfId="1341" xr:uid="{C1DBE1F4-6882-4075-BD3C-BDABC048B6AD}"/>
    <cellStyle name="Millares 57 2 2" xfId="2023" xr:uid="{5C547640-06A2-4737-BE1C-67483082C0B6}"/>
    <cellStyle name="Millares 57 2 3" xfId="2663" xr:uid="{8006D6C8-DEEC-4826-B737-A14CF9024BA6}"/>
    <cellStyle name="Millares 57 2 4" xfId="3310" xr:uid="{CE537AEB-5D27-441A-BC2C-5C6286C2BCEB}"/>
    <cellStyle name="Millares 57 2 5" xfId="3965" xr:uid="{304D76DD-8986-49C4-883F-62FF137D286C}"/>
    <cellStyle name="Millares 57 2 6" xfId="4603" xr:uid="{E686CD12-925A-4D1D-ABBD-A9BBAF33C5D2}"/>
    <cellStyle name="Millares 57 2 7" xfId="5241" xr:uid="{4E9F9DD1-2FAF-427F-B179-8FA512600861}"/>
    <cellStyle name="Millares 57 3" xfId="1561" xr:uid="{3C28470A-FC47-4900-9816-B1DCAA9B2A56}"/>
    <cellStyle name="Millares 57 3 2" xfId="2233" xr:uid="{349EA493-83A2-401E-8707-ADFAC9B2C7A5}"/>
    <cellStyle name="Millares 57 3 3" xfId="2876" xr:uid="{EC5FFE97-425E-44FA-9259-AE25657A9DE8}"/>
    <cellStyle name="Millares 57 3 4" xfId="3524" xr:uid="{85E954C6-9636-4DF9-8CA1-D2709E80A63F}"/>
    <cellStyle name="Millares 57 3 5" xfId="4178" xr:uid="{D8692F2C-22C8-44C2-BDBE-F1054D92BA44}"/>
    <cellStyle name="Millares 57 3 6" xfId="4817" xr:uid="{32E5D864-B1D4-477C-8D0B-94D8C50E52C8}"/>
    <cellStyle name="Millares 57 3 7" xfId="5461" xr:uid="{6B7AC00A-1B96-4ED9-9B40-15C6629575B8}"/>
    <cellStyle name="Millares 57 4" xfId="1847" xr:uid="{CF3AAB22-0E9B-4C81-831D-346BDD1BFE8C}"/>
    <cellStyle name="Millares 57 5" xfId="2487" xr:uid="{0682DF49-C494-4313-B78D-3BEB5A4CF4B2}"/>
    <cellStyle name="Millares 57 6" xfId="3134" xr:uid="{99D293C2-2731-4152-9E0F-CEE335E32507}"/>
    <cellStyle name="Millares 57 7" xfId="3789" xr:uid="{BD5809C0-AE28-4456-97A3-93017057FB76}"/>
    <cellStyle name="Millares 57 8" xfId="4427" xr:uid="{18A13A6B-5892-403A-A5CE-A4B55C1B4AF7}"/>
    <cellStyle name="Millares 57 9" xfId="5065" xr:uid="{DC4641FD-648E-4215-B073-D3AF522C8A3C}"/>
    <cellStyle name="Millares 58" xfId="1160" xr:uid="{DBB80330-4037-4D97-9CBD-E3CF96EB0D4E}"/>
    <cellStyle name="Millares 58 2" xfId="1342" xr:uid="{6B048C44-D97D-4AAB-A6B3-46980EDF61CB}"/>
    <cellStyle name="Millares 58 2 2" xfId="2024" xr:uid="{D4EFAD5B-1FFE-44BA-85C0-45711BBE6223}"/>
    <cellStyle name="Millares 58 2 3" xfId="2664" xr:uid="{5D3C4309-D731-4084-8D56-3F37EBC6468D}"/>
    <cellStyle name="Millares 58 2 4" xfId="3311" xr:uid="{ADE211DC-3A60-4C21-B100-6BAAA60AE2C2}"/>
    <cellStyle name="Millares 58 2 5" xfId="3966" xr:uid="{28ACDB52-1C88-4CA9-BA5E-C592B4776829}"/>
    <cellStyle name="Millares 58 2 6" xfId="4604" xr:uid="{775E3D17-0F1E-4DF2-91BC-4A54EE436945}"/>
    <cellStyle name="Millares 58 2 7" xfId="5242" xr:uid="{ED83B743-5DCD-451E-97CF-417B86627CE0}"/>
    <cellStyle name="Millares 58 3" xfId="1562" xr:uid="{BB6ABAEB-6A18-46E8-83F4-7369E53CF7D8}"/>
    <cellStyle name="Millares 58 3 2" xfId="2234" xr:uid="{475CBFC8-10E8-4C37-BFB9-EF76AC647B9E}"/>
    <cellStyle name="Millares 58 3 3" xfId="2877" xr:uid="{BDADA0DB-673E-42C0-AE3D-73B120A20CFE}"/>
    <cellStyle name="Millares 58 3 4" xfId="3525" xr:uid="{E3AEA9FF-7C1A-4567-9E02-B6B3803BD663}"/>
    <cellStyle name="Millares 58 3 5" xfId="4179" xr:uid="{30D697B2-FEAE-4140-9F00-CCA003969AC7}"/>
    <cellStyle name="Millares 58 3 6" xfId="4818" xr:uid="{CEC723C1-D506-42D4-AB61-425975591944}"/>
    <cellStyle name="Millares 58 3 7" xfId="5462" xr:uid="{C9B1025D-5083-4BD6-AE2A-677438846142}"/>
    <cellStyle name="Millares 58 4" xfId="1848" xr:uid="{80FE841D-7426-4DCA-8687-DCC37BCBD10C}"/>
    <cellStyle name="Millares 58 5" xfId="2488" xr:uid="{63ECA417-A51A-4EEE-9F05-802DDFD0C3F1}"/>
    <cellStyle name="Millares 58 6" xfId="3135" xr:uid="{FAFB3010-DB31-475B-811F-0F0409C04DAB}"/>
    <cellStyle name="Millares 58 7" xfId="3790" xr:uid="{4056D642-76DA-462C-AD90-77C2531580D6}"/>
    <cellStyle name="Millares 58 8" xfId="4428" xr:uid="{C5DD8B46-08F9-4201-8DFE-51E5ABD2C29B}"/>
    <cellStyle name="Millares 58 9" xfId="5066" xr:uid="{02038DBD-0C72-468C-84FA-EE2387C7F9A7}"/>
    <cellStyle name="Millares 59" xfId="1161" xr:uid="{0D682E89-9A1D-4A92-B8FF-1D7FFACE2CE8}"/>
    <cellStyle name="Millares 59 2" xfId="1343" xr:uid="{27FCED1C-63F5-4E3D-94EA-14D37D09EE8F}"/>
    <cellStyle name="Millares 59 2 2" xfId="2025" xr:uid="{D81ED9CE-43FF-45E6-9D71-16C8CC7AD689}"/>
    <cellStyle name="Millares 59 2 3" xfId="2665" xr:uid="{1CFD2FA6-9DC3-45CA-9CE8-149423F4B34B}"/>
    <cellStyle name="Millares 59 2 4" xfId="3312" xr:uid="{306473F4-560F-45A9-A790-3BE5D9806976}"/>
    <cellStyle name="Millares 59 2 5" xfId="3967" xr:uid="{3FA57E0B-C60D-46A4-A728-B4E94637E4FA}"/>
    <cellStyle name="Millares 59 2 6" xfId="4605" xr:uid="{525C0DD5-3F83-4AC9-8EB5-6C0FE98F3E9C}"/>
    <cellStyle name="Millares 59 2 7" xfId="5243" xr:uid="{5FA63CFE-E900-434E-8695-7BED115BD060}"/>
    <cellStyle name="Millares 59 3" xfId="1563" xr:uid="{FB1F18EE-013D-4F5D-B16D-7567D225C222}"/>
    <cellStyle name="Millares 59 3 2" xfId="2235" xr:uid="{2D7E3C8D-7CDA-4C0A-8B0A-6ADC5895A323}"/>
    <cellStyle name="Millares 59 3 3" xfId="2878" xr:uid="{DA21E4C0-126A-4C9C-8B1C-D3B23901BA8D}"/>
    <cellStyle name="Millares 59 3 4" xfId="3526" xr:uid="{B2A0E94D-EC4E-41AB-A77F-3B0C9CEFA2AB}"/>
    <cellStyle name="Millares 59 3 5" xfId="4180" xr:uid="{F5ACDD03-12AB-41E3-9C76-60EE45544CBD}"/>
    <cellStyle name="Millares 59 3 6" xfId="4819" xr:uid="{36C95443-8DB3-4811-A9AA-FA9F2BC6F1D0}"/>
    <cellStyle name="Millares 59 3 7" xfId="5463" xr:uid="{9C17635D-F43E-4DFB-A12B-F8F9BC717B2B}"/>
    <cellStyle name="Millares 59 4" xfId="1849" xr:uid="{9C6DDAC9-C0D2-4BFB-A6D3-082EABEF4D17}"/>
    <cellStyle name="Millares 59 5" xfId="2489" xr:uid="{8793BB62-9F9D-414A-98A0-D85E82C0B7CA}"/>
    <cellStyle name="Millares 59 6" xfId="3136" xr:uid="{D33C200A-02E9-45F7-9B32-47D2618CF81F}"/>
    <cellStyle name="Millares 59 7" xfId="3791" xr:uid="{2AC78AAB-D24B-4115-BC9A-74EF55FB6C44}"/>
    <cellStyle name="Millares 59 8" xfId="4429" xr:uid="{98CCE511-1700-4015-A935-8628642D43CF}"/>
    <cellStyle name="Millares 59 9" xfId="5067" xr:uid="{CE17C30B-8748-449F-89FA-C8D5FF492C2F}"/>
    <cellStyle name="Millares 6" xfId="170" xr:uid="{51A75E00-1E25-49D7-A183-2D5BB6CEE25C}"/>
    <cellStyle name="Millares 6 10" xfId="2355" xr:uid="{C43F9E70-6233-4823-B224-7658EB585E4C}"/>
    <cellStyle name="Millares 6 10 2" xfId="5897" xr:uid="{ADDA5060-083B-4E7F-AF8B-D3B2798DEFE0}"/>
    <cellStyle name="Millares 6 10 3" xfId="6966" xr:uid="{51015F36-C72F-494D-929B-13A196601B78}"/>
    <cellStyle name="Millares 6 11" xfId="3002" xr:uid="{5E8CD86F-B78F-4608-B703-FA272EDFF51F}"/>
    <cellStyle name="Millares 6 11 2" xfId="6181" xr:uid="{484573F3-AF91-4E53-8934-432EFD9DF815}"/>
    <cellStyle name="Millares 6 11 3" xfId="7228" xr:uid="{E9FB04AC-B41C-45FF-A3D6-3FE0F6D5C610}"/>
    <cellStyle name="Millares 6 12" xfId="3657" xr:uid="{1766E54A-0C80-47C1-9184-A123BD1275E9}"/>
    <cellStyle name="Millares 6 12 2" xfId="6443" xr:uid="{F92C89F2-EFDA-481A-A5C3-AE847CC58EC0}"/>
    <cellStyle name="Millares 6 12 3" xfId="7490" xr:uid="{6597DDFD-78E6-4AC8-8EC7-11B00BE6E640}"/>
    <cellStyle name="Millares 6 13" xfId="4295" xr:uid="{36CBEEBA-1CBA-47D3-8F35-86273702A3D7}"/>
    <cellStyle name="Millares 6 14" xfId="4933" xr:uid="{7D74F611-721D-41E6-BE68-35726E30B94A}"/>
    <cellStyle name="Millares 6 15" xfId="5548" xr:uid="{EB1C2EBD-E704-4AC5-A83D-6299E0CC2FD6}"/>
    <cellStyle name="Millares 6 16" xfId="5590" xr:uid="{CA3541A1-EEF2-4E00-ACA6-E50E4591F015}"/>
    <cellStyle name="Millares 6 17" xfId="873" xr:uid="{80A85EDE-6A18-4968-921E-B1926F26EE25}"/>
    <cellStyle name="Millares 6 18" xfId="5636" xr:uid="{C30922F6-7612-44CE-AB3C-1A6F4816CF90}"/>
    <cellStyle name="Millares 6 19" xfId="6705" xr:uid="{8FB8E27E-9281-4173-8949-EFC75CB91BE3}"/>
    <cellStyle name="Millares 6 2" xfId="166" xr:uid="{F7C9FC60-62C7-403A-8171-E25C6FC8F533}"/>
    <cellStyle name="Millares 6 2 10" xfId="3003" xr:uid="{FB180C4A-27B6-4DC3-90CF-74C3ED0FE1AF}"/>
    <cellStyle name="Millares 6 2 10 2" xfId="6441" xr:uid="{E712094D-1A49-489E-A8F3-812BB1517FC3}"/>
    <cellStyle name="Millares 6 2 10 3" xfId="7488" xr:uid="{2519E740-4C92-40A5-A389-8F421B8EDB54}"/>
    <cellStyle name="Millares 6 2 11" xfId="3658" xr:uid="{E895C8AA-0C7E-4889-B5CA-5BDF6CE939AC}"/>
    <cellStyle name="Millares 6 2 12" xfId="4296" xr:uid="{EAA01E0E-7AD9-4B7C-A623-22E1D76513ED}"/>
    <cellStyle name="Millares 6 2 13" xfId="4934" xr:uid="{FEA9032C-47D8-466B-A162-C4940A83C413}"/>
    <cellStyle name="Millares 6 2 14" xfId="5591" xr:uid="{94758E61-2FC0-4A4B-BAEE-7842687C15B8}"/>
    <cellStyle name="Millares 6 2 15" xfId="874" xr:uid="{1D73204A-1060-4399-95EE-5E81A120817C}"/>
    <cellStyle name="Millares 6 2 16" xfId="5634" xr:uid="{03A74350-D76C-4A04-AE33-2F9AF0A2008D}"/>
    <cellStyle name="Millares 6 2 17" xfId="6703" xr:uid="{02185029-5732-4C3E-95F7-8A41430518BA}"/>
    <cellStyle name="Millares 6 2 18" xfId="494" xr:uid="{925F6390-E1B2-439B-81F8-4FE8909312EA}"/>
    <cellStyle name="Millares 6 2 2" xfId="199" xr:uid="{6556AD6A-2495-4A3C-866E-BBA26CBF976F}"/>
    <cellStyle name="Millares 6 2 2 10" xfId="875" xr:uid="{EA9D2F1A-D23D-40D9-B2E3-8ACE3B23E5DC}"/>
    <cellStyle name="Millares 6 2 2 11" xfId="5652" xr:uid="{E92F3A1B-7C58-4F6C-B5F5-0776B872B138}"/>
    <cellStyle name="Millares 6 2 2 12" xfId="6721" xr:uid="{A082BF2D-4CBE-4968-8BF2-A12EC4023FE4}"/>
    <cellStyle name="Millares 6 2 2 13" xfId="512" xr:uid="{ABF35539-34C2-4CF0-AA7B-8A7113323406}"/>
    <cellStyle name="Millares 6 2 2 2" xfId="237" xr:uid="{54AECED7-2494-4D31-8CB8-7352D36CEE71}"/>
    <cellStyle name="Millares 6 2 2 2 10" xfId="6758" xr:uid="{A9005BF8-4356-4B90-80BA-B2AED355184B}"/>
    <cellStyle name="Millares 6 2 2 2 11" xfId="549" xr:uid="{36C6CF0A-A223-438E-837B-EAB5FAFC16F2}"/>
    <cellStyle name="Millares 6 2 2 2 2" xfId="376" xr:uid="{72D65798-3F73-45AB-9184-B2C9CF348C40}"/>
    <cellStyle name="Millares 6 2 2 2 2 2" xfId="1818" xr:uid="{88225959-8F41-48A9-83D8-BEADFA2A760F}"/>
    <cellStyle name="Millares 6 2 2 2 2 2 2" xfId="6066" xr:uid="{863CEECA-89A1-412C-B5E9-0EC08A4924AF}"/>
    <cellStyle name="Millares 6 2 2 2 2 2 3" xfId="7135" xr:uid="{99E712B1-70D7-432B-A1C1-452A6AA12FDF}"/>
    <cellStyle name="Millares 6 2 2 2 2 3" xfId="6350" xr:uid="{4A0487C5-AA7A-40C6-A04C-18D3B99403DE}"/>
    <cellStyle name="Millares 6 2 2 2 2 3 2" xfId="7397" xr:uid="{07617D8F-A79C-4FB9-89A0-19705AE763B4}"/>
    <cellStyle name="Millares 6 2 2 2 2 4" xfId="6612" xr:uid="{6AE2A708-6649-4833-A01E-E68C9AF21A41}"/>
    <cellStyle name="Millares 6 2 2 2 2 4 2" xfId="7659" xr:uid="{A09FA8D7-0C3C-4640-ADD3-9D19875251CF}"/>
    <cellStyle name="Millares 6 2 2 2 2 5" xfId="5805" xr:uid="{C71BBB9A-5556-4A03-B542-90A739FCAD22}"/>
    <cellStyle name="Millares 6 2 2 2 2 6" xfId="6874" xr:uid="{A0E04BAB-B7FF-433C-B0A2-794F89BF84C0}"/>
    <cellStyle name="Millares 6 2 2 2 2 7" xfId="665" xr:uid="{4F86515A-2A8F-4F76-9180-8BE7C1FB9FD3}"/>
    <cellStyle name="Millares 6 2 2 2 3" xfId="2458" xr:uid="{3A1B72F1-61C8-4D3B-B6FC-ACD2AD9030B3}"/>
    <cellStyle name="Millares 6 2 2 2 3 2" xfId="5950" xr:uid="{7AB31DFA-1482-411F-8FB9-3E3174B823F1}"/>
    <cellStyle name="Millares 6 2 2 2 3 3" xfId="7019" xr:uid="{F9EBED82-A0E7-444D-8881-CBAC44AA54BA}"/>
    <cellStyle name="Millares 6 2 2 2 4" xfId="3105" xr:uid="{62FF33A8-63EB-4075-95BB-0C69D7AD2CA4}"/>
    <cellStyle name="Millares 6 2 2 2 4 2" xfId="6234" xr:uid="{BEEB93D9-D788-4AEA-9BE0-F49323CC4471}"/>
    <cellStyle name="Millares 6 2 2 2 4 3" xfId="7281" xr:uid="{20889823-B9BF-41F9-8294-21F740399AD1}"/>
    <cellStyle name="Millares 6 2 2 2 5" xfId="3760" xr:uid="{7EB50897-FB24-4760-8ACD-A8ACE34D1B4B}"/>
    <cellStyle name="Millares 6 2 2 2 5 2" xfId="6496" xr:uid="{698ED6C2-BE91-479B-9925-FFFBF262514F}"/>
    <cellStyle name="Millares 6 2 2 2 5 3" xfId="7543" xr:uid="{A75E01E7-2596-46BA-B2EE-4FCAAA6BEED9}"/>
    <cellStyle name="Millares 6 2 2 2 6" xfId="4398" xr:uid="{155FBDA0-00DC-430B-893F-D6F5834D3310}"/>
    <cellStyle name="Millares 6 2 2 2 7" xfId="5036" xr:uid="{71D48161-9DD4-4BBF-9138-4CB495D930CC}"/>
    <cellStyle name="Millares 6 2 2 2 8" xfId="1128" xr:uid="{D338497F-7A6A-4EF5-BFD2-CBEA2253D55F}"/>
    <cellStyle name="Millares 6 2 2 2 9" xfId="5689" xr:uid="{BD4BBD09-6759-4FAC-AE7B-31C3BE501C38}"/>
    <cellStyle name="Millares 6 2 2 3" xfId="339" xr:uid="{AE64F53B-9500-43C6-8D91-56A8E3F851CC}"/>
    <cellStyle name="Millares 6 2 2 3 10" xfId="6837" xr:uid="{553FC0A3-1293-4DC0-BA8E-E5AC19C121F3}"/>
    <cellStyle name="Millares 6 2 2 3 11" xfId="628" xr:uid="{9E32D5E9-E4AD-4D4D-8C0F-591C7CE226E8}"/>
    <cellStyle name="Millares 6 2 2 3 2" xfId="1872" xr:uid="{5A211949-F6BC-4374-B8FD-33FA03DEDF48}"/>
    <cellStyle name="Millares 6 2 2 3 2 2" xfId="6029" xr:uid="{65B747FC-FC7D-4EE0-944D-2CB47763DCE7}"/>
    <cellStyle name="Millares 6 2 2 3 2 3" xfId="7098" xr:uid="{3CB429B0-B308-465E-9D71-118A22F8D782}"/>
    <cellStyle name="Millares 6 2 2 3 3" xfId="2512" xr:uid="{A5433C6C-43AF-410B-8D37-D96CD5FF22FA}"/>
    <cellStyle name="Millares 6 2 2 3 3 2" xfId="6313" xr:uid="{F0FE0A2E-9DAB-4391-98D2-B4432F039D5D}"/>
    <cellStyle name="Millares 6 2 2 3 3 3" xfId="7360" xr:uid="{D202C96F-8355-4E62-A997-E36058D3E28F}"/>
    <cellStyle name="Millares 6 2 2 3 4" xfId="3159" xr:uid="{A47534E1-7D28-4B77-9808-9BF3CA8FA824}"/>
    <cellStyle name="Millares 6 2 2 3 4 2" xfId="6575" xr:uid="{306DA132-BDF1-490F-A6D5-A56E11A167C8}"/>
    <cellStyle name="Millares 6 2 2 3 4 3" xfId="7622" xr:uid="{EA4680B3-CFA8-48C0-8DAB-65CF6EA76D0D}"/>
    <cellStyle name="Millares 6 2 2 3 5" xfId="3814" xr:uid="{B3F35C5F-5256-4597-BF24-CDE1552098E6}"/>
    <cellStyle name="Millares 6 2 2 3 6" xfId="4452" xr:uid="{7DB19A13-D202-4C5D-AFBC-45A317D60DD0}"/>
    <cellStyle name="Millares 6 2 2 3 7" xfId="5090" xr:uid="{99AAEBC7-9998-457B-8936-05A9EE1FD1F6}"/>
    <cellStyle name="Millares 6 2 2 3 8" xfId="1188" xr:uid="{F4D3826B-481E-41CC-B582-110475920656}"/>
    <cellStyle name="Millares 6 2 2 3 9" xfId="5768" xr:uid="{84088C62-E38A-4737-96B2-B46EC710680C}"/>
    <cellStyle name="Millares 6 2 2 4" xfId="1717" xr:uid="{6FB1D15F-92D1-4299-A49A-A2065618F7A6}"/>
    <cellStyle name="Millares 6 2 2 4 2" xfId="5913" xr:uid="{CAAAC5BE-CE00-4E18-A210-9252E596A9B7}"/>
    <cellStyle name="Millares 6 2 2 4 3" xfId="6982" xr:uid="{1A927911-31BF-4B3E-8F4C-22592523BE5F}"/>
    <cellStyle name="Millares 6 2 2 5" xfId="2357" xr:uid="{59767EBC-6029-4657-BFA7-82B3F4EDE4C0}"/>
    <cellStyle name="Millares 6 2 2 5 2" xfId="6197" xr:uid="{D9400DE7-7097-4117-8D8F-E3BEB68DD83C}"/>
    <cellStyle name="Millares 6 2 2 5 3" xfId="7244" xr:uid="{97B19976-9E32-4556-8EAC-2AB468DB2C44}"/>
    <cellStyle name="Millares 6 2 2 6" xfId="3004" xr:uid="{772E2DB4-22FA-4E5D-8C6C-4FEB17F1B001}"/>
    <cellStyle name="Millares 6 2 2 6 2" xfId="6459" xr:uid="{64BF728B-97A2-48A2-9BA2-C1767782589B}"/>
    <cellStyle name="Millares 6 2 2 6 3" xfId="7506" xr:uid="{07783041-B30A-4334-8E04-DABB3CF47DB1}"/>
    <cellStyle name="Millares 6 2 2 7" xfId="3659" xr:uid="{DB2D99D5-0F7C-4F1C-9D02-5BF82373367E}"/>
    <cellStyle name="Millares 6 2 2 8" xfId="4297" xr:uid="{4EFDE872-B806-4B64-BBB1-5BD3F4F4636C}"/>
    <cellStyle name="Millares 6 2 2 9" xfId="4935" xr:uid="{635FEB0E-54DB-464F-8497-6B3BC84334DD}"/>
    <cellStyle name="Millares 6 2 3" xfId="219" xr:uid="{FEA2E320-1701-407A-84FA-B481FBC64499}"/>
    <cellStyle name="Millares 6 2 3 10" xfId="876" xr:uid="{D79327D7-2AA5-4F5C-8BB0-36748E6C534F}"/>
    <cellStyle name="Millares 6 2 3 11" xfId="5671" xr:uid="{414D412B-0E51-4FD8-89B3-AB329ED78AC6}"/>
    <cellStyle name="Millares 6 2 3 12" xfId="6740" xr:uid="{B3C7BD8B-267D-44D7-859F-E811C9E2DF9C}"/>
    <cellStyle name="Millares 6 2 3 13" xfId="531" xr:uid="{A47465FD-51AE-4CD3-8A3C-C585A3334C53}"/>
    <cellStyle name="Millares 6 2 3 2" xfId="358" xr:uid="{797A0BA5-6FB2-46B2-AA36-8D79A990CB15}"/>
    <cellStyle name="Millares 6 2 3 2 10" xfId="6856" xr:uid="{BBA70BA6-B132-4020-BBA7-BC9E34C8EF06}"/>
    <cellStyle name="Millares 6 2 3 2 11" xfId="647" xr:uid="{1A53E2FC-D3E6-40D3-BC9A-07FB4569F2D3}"/>
    <cellStyle name="Millares 6 2 3 2 2" xfId="1819" xr:uid="{F3D659DE-F075-4875-A83E-D3A9C88A8217}"/>
    <cellStyle name="Millares 6 2 3 2 2 2" xfId="6048" xr:uid="{0ED60B4C-2DDD-47C0-BD3D-34DB04F61AD0}"/>
    <cellStyle name="Millares 6 2 3 2 2 3" xfId="7117" xr:uid="{31C1407C-695F-4C24-A805-500076E337B6}"/>
    <cellStyle name="Millares 6 2 3 2 3" xfId="2459" xr:uid="{0F6E4A81-1B79-4FB5-8205-7783EA808694}"/>
    <cellStyle name="Millares 6 2 3 2 3 2" xfId="6332" xr:uid="{EC069345-5247-45D8-A0FE-8489EE40F496}"/>
    <cellStyle name="Millares 6 2 3 2 3 3" xfId="7379" xr:uid="{BBA3A509-DE1F-49DC-9ADC-266FC5FE1234}"/>
    <cellStyle name="Millares 6 2 3 2 4" xfId="3106" xr:uid="{490A4E39-A235-4230-B30A-66F80E042C21}"/>
    <cellStyle name="Millares 6 2 3 2 4 2" xfId="6594" xr:uid="{D6D2BF63-52C7-49E0-8B46-D3D2A01816C6}"/>
    <cellStyle name="Millares 6 2 3 2 4 3" xfId="7641" xr:uid="{FFBBA2AE-479A-44EB-82F9-EA1947DCFED6}"/>
    <cellStyle name="Millares 6 2 3 2 5" xfId="3761" xr:uid="{97DD8CD7-49FA-4092-B1A1-DA9E902C85CE}"/>
    <cellStyle name="Millares 6 2 3 2 6" xfId="4399" xr:uid="{926A8E11-CAF5-42E0-99D5-4AA8EAC01A04}"/>
    <cellStyle name="Millares 6 2 3 2 7" xfId="5037" xr:uid="{A8C1028E-2A84-41BD-A1B0-48FC5BCA7769}"/>
    <cellStyle name="Millares 6 2 3 2 8" xfId="1129" xr:uid="{E51537AA-2E29-4F3F-94E2-9BE708C7BDDE}"/>
    <cellStyle name="Millares 6 2 3 2 9" xfId="5787" xr:uid="{90855A6C-77C2-4CF2-8C2A-3985D17E87AA}"/>
    <cellStyle name="Millares 6 2 3 3" xfId="1189" xr:uid="{91FA3155-ADBB-49EF-B7FF-98FB0D7D23E9}"/>
    <cellStyle name="Millares 6 2 3 3 2" xfId="1873" xr:uid="{FC60B6A8-1CA8-46E6-AC6D-A8FE5DE9EBCE}"/>
    <cellStyle name="Millares 6 2 3 3 3" xfId="2513" xr:uid="{59F47FFD-0614-45F8-B69D-D7DB5460D939}"/>
    <cellStyle name="Millares 6 2 3 3 4" xfId="3160" xr:uid="{118EE00B-F28A-4133-A34E-2862DAF61D9F}"/>
    <cellStyle name="Millares 6 2 3 3 5" xfId="3815" xr:uid="{37FB48E6-5131-4997-AFA8-A4D523CA3CA7}"/>
    <cellStyle name="Millares 6 2 3 3 6" xfId="4453" xr:uid="{211945F3-8D81-4FD9-A83A-CEAB511E31C6}"/>
    <cellStyle name="Millares 6 2 3 3 7" xfId="5091" xr:uid="{AA156F83-4D1A-48A1-8D53-3747636B194B}"/>
    <cellStyle name="Millares 6 2 3 3 8" xfId="5932" xr:uid="{C0CEAB01-6A3B-401B-A21A-6EA60197E751}"/>
    <cellStyle name="Millares 6 2 3 3 9" xfId="7001" xr:uid="{85227864-437B-4BD9-8EA8-BA4124347701}"/>
    <cellStyle name="Millares 6 2 3 4" xfId="1718" xr:uid="{9D6B24FE-3605-4473-9760-7F5EA073418D}"/>
    <cellStyle name="Millares 6 2 3 4 2" xfId="6216" xr:uid="{44D26A1C-8704-48A9-A362-4447DF8AAC54}"/>
    <cellStyle name="Millares 6 2 3 4 3" xfId="7263" xr:uid="{53DA0B6F-E4CC-4D22-8F90-57BF205EB081}"/>
    <cellStyle name="Millares 6 2 3 5" xfId="2358" xr:uid="{3089E716-04D1-464E-8121-8C3597C262A3}"/>
    <cellStyle name="Millares 6 2 3 5 2" xfId="6478" xr:uid="{1E428B1B-A249-4572-8450-F4BEEB194111}"/>
    <cellStyle name="Millares 6 2 3 5 3" xfId="7525" xr:uid="{F0D86445-62D3-4EA2-A1E7-1BB2B63FD805}"/>
    <cellStyle name="Millares 6 2 3 6" xfId="3005" xr:uid="{9661095F-19F8-4A00-A4EE-CDAD44298C29}"/>
    <cellStyle name="Millares 6 2 3 7" xfId="3660" xr:uid="{B6CF9EFD-2FB7-4CF6-A7D5-54173FFCCE26}"/>
    <cellStyle name="Millares 6 2 3 8" xfId="4298" xr:uid="{DCD4461D-2130-4A10-9B0D-1559C59E633B}"/>
    <cellStyle name="Millares 6 2 3 9" xfId="4936" xr:uid="{097F0BFF-8E15-42DB-ACD0-65663B6CE8D1}"/>
    <cellStyle name="Millares 6 2 4" xfId="278" xr:uid="{EBBF8043-9C61-45D2-A7B2-A59792F45C15}"/>
    <cellStyle name="Millares 6 2 4 10" xfId="6781" xr:uid="{3F7BD01B-42B4-4574-A464-5F5AF7ADCDA7}"/>
    <cellStyle name="Millares 6 2 4 11" xfId="572" xr:uid="{1C00A863-DE0D-4CE6-BFD3-1489375DCE3A}"/>
    <cellStyle name="Millares 6 2 4 2" xfId="399" xr:uid="{9F1EBB1B-164E-45DF-8415-91C000C9AA87}"/>
    <cellStyle name="Millares 6 2 4 2 2" xfId="1782" xr:uid="{A0648CB2-65B3-4A9E-84FC-94A42CF49609}"/>
    <cellStyle name="Millares 6 2 4 2 2 2" xfId="6089" xr:uid="{29AA88DF-73AE-426B-A85D-23310B476CAC}"/>
    <cellStyle name="Millares 6 2 4 2 2 3" xfId="7158" xr:uid="{E1504721-9556-41AA-9096-900073F0B6DE}"/>
    <cellStyle name="Millares 6 2 4 2 3" xfId="6373" xr:uid="{815637C4-EC9E-43D4-9FE8-D022A7E4EDBC}"/>
    <cellStyle name="Millares 6 2 4 2 3 2" xfId="7420" xr:uid="{FD76EF72-97D2-46BC-9104-C9A72ABDD12C}"/>
    <cellStyle name="Millares 6 2 4 2 4" xfId="6635" xr:uid="{18D06FB3-0248-435A-A796-081E6CF2618B}"/>
    <cellStyle name="Millares 6 2 4 2 4 2" xfId="7682" xr:uid="{F8A4A651-4F17-470A-BF2B-1DCE9C7A71A9}"/>
    <cellStyle name="Millares 6 2 4 2 5" xfId="5828" xr:uid="{E04C6FF1-B2AC-4A0F-BD00-77C9B9E7DFF5}"/>
    <cellStyle name="Millares 6 2 4 2 6" xfId="6897" xr:uid="{3CF75F9F-E642-4E6F-81DB-EE05C54466C7}"/>
    <cellStyle name="Millares 6 2 4 2 7" xfId="688" xr:uid="{50571F48-B2FA-4F01-8196-310B0D0F3C51}"/>
    <cellStyle name="Millares 6 2 4 3" xfId="2422" xr:uid="{E2040C52-32B4-4263-B05A-6C28AD839B89}"/>
    <cellStyle name="Millares 6 2 4 3 2" xfId="5973" xr:uid="{B14DB32C-83F7-469B-9178-A45678C53274}"/>
    <cellStyle name="Millares 6 2 4 3 3" xfId="7042" xr:uid="{9DBFC8FF-358C-4820-90C5-B2698AA09712}"/>
    <cellStyle name="Millares 6 2 4 4" xfId="3069" xr:uid="{7DB9D156-85F8-4913-A1D7-88D43AC25E00}"/>
    <cellStyle name="Millares 6 2 4 4 2" xfId="6257" xr:uid="{669CE8B8-54B2-4AA5-9119-EC677BC8D67F}"/>
    <cellStyle name="Millares 6 2 4 4 3" xfId="7304" xr:uid="{AC1FF464-30F1-4D91-AAB5-788E89D1458C}"/>
    <cellStyle name="Millares 6 2 4 5" xfId="3724" xr:uid="{20387927-37A0-4823-A444-CA428B6B0E64}"/>
    <cellStyle name="Millares 6 2 4 5 2" xfId="6519" xr:uid="{AEC3192D-FAAC-42C2-B748-9F5CD441FD59}"/>
    <cellStyle name="Millares 6 2 4 5 3" xfId="7566" xr:uid="{AA1265D9-2EDB-4FCC-B69B-A598B26C4915}"/>
    <cellStyle name="Millares 6 2 4 6" xfId="4362" xr:uid="{769745B6-6B88-4863-B1E2-61B815041471}"/>
    <cellStyle name="Millares 6 2 4 7" xfId="5000" xr:uid="{1DE5AECE-EECE-4FCC-AA4C-6807190AC717}"/>
    <cellStyle name="Millares 6 2 4 8" xfId="1081" xr:uid="{FDD06F5C-DCD2-490A-950A-67C193E0A3C9}"/>
    <cellStyle name="Millares 6 2 4 9" xfId="5712" xr:uid="{29509A87-E78A-4D40-9CC1-3B454917AEE4}"/>
    <cellStyle name="Millares 6 2 5" xfId="289" xr:uid="{08B28F65-B349-4284-9CD0-50A144E5129F}"/>
    <cellStyle name="Millares 6 2 5 10" xfId="6792" xr:uid="{06575F32-FAEF-4545-B947-F4ED04BA7DFF}"/>
    <cellStyle name="Millares 6 2 5 11" xfId="583" xr:uid="{B7D0CAEE-B260-4E67-8843-F40962FF2CF4}"/>
    <cellStyle name="Millares 6 2 5 2" xfId="410" xr:uid="{B9ADDB47-A03F-4771-BA68-BCF7051BBB8D}"/>
    <cellStyle name="Millares 6 2 5 2 2" xfId="1871" xr:uid="{5383028A-82E9-49CC-BAAA-117FA5BB387F}"/>
    <cellStyle name="Millares 6 2 5 2 2 2" xfId="6100" xr:uid="{7A491870-99B3-4F85-AA15-40D2CA104ABB}"/>
    <cellStyle name="Millares 6 2 5 2 2 3" xfId="7169" xr:uid="{AAEBB9A2-DAC4-405E-A4F4-33749BA64D5E}"/>
    <cellStyle name="Millares 6 2 5 2 3" xfId="6384" xr:uid="{5903E94C-8452-4F6E-81C6-DF130ECF424B}"/>
    <cellStyle name="Millares 6 2 5 2 3 2" xfId="7431" xr:uid="{E53534C1-2CE5-4F9D-BE79-97D4DF331632}"/>
    <cellStyle name="Millares 6 2 5 2 4" xfId="6646" xr:uid="{CA0790C0-3F92-499D-886F-3F8C582154F4}"/>
    <cellStyle name="Millares 6 2 5 2 4 2" xfId="7693" xr:uid="{5ACCE29C-D6BF-457C-84F3-053005CCDF3F}"/>
    <cellStyle name="Millares 6 2 5 2 5" xfId="5839" xr:uid="{4EFCCE4C-EFA8-4649-8434-3DA0DFA97F84}"/>
    <cellStyle name="Millares 6 2 5 2 6" xfId="6908" xr:uid="{0B05FAD0-A05D-485E-8C8C-2F2237E781A1}"/>
    <cellStyle name="Millares 6 2 5 2 7" xfId="699" xr:uid="{2A98FE3C-654C-4411-9933-E571FBFD2602}"/>
    <cellStyle name="Millares 6 2 5 3" xfId="2511" xr:uid="{057C0DCE-C60D-48C7-B5D0-7E21996A8F32}"/>
    <cellStyle name="Millares 6 2 5 3 2" xfId="5984" xr:uid="{06A46F9D-E4AA-4F47-9761-4F57AE99B9A4}"/>
    <cellStyle name="Millares 6 2 5 3 3" xfId="7053" xr:uid="{627DBE74-F059-4AAA-805C-C9D48383722C}"/>
    <cellStyle name="Millares 6 2 5 4" xfId="3158" xr:uid="{BB2B380B-3DDA-46FD-92B0-086CE5C3A3B2}"/>
    <cellStyle name="Millares 6 2 5 4 2" xfId="6268" xr:uid="{28F8C9B2-366B-4F01-B95F-7AEBFB17411C}"/>
    <cellStyle name="Millares 6 2 5 4 3" xfId="7315" xr:uid="{FEFB3187-28BD-41CB-9CBC-F02E0B35A761}"/>
    <cellStyle name="Millares 6 2 5 5" xfId="3813" xr:uid="{E25B91A5-8AF7-4DDF-B7FC-257C683D7934}"/>
    <cellStyle name="Millares 6 2 5 5 2" xfId="6530" xr:uid="{C2D884BA-5E99-4004-9995-A32EE52ABDDA}"/>
    <cellStyle name="Millares 6 2 5 5 3" xfId="7577" xr:uid="{92CF49EF-C5FB-41BB-9895-6ECC4E4CECB2}"/>
    <cellStyle name="Millares 6 2 5 6" xfId="4451" xr:uid="{3BDFC080-81F8-47FD-94EC-FBE17295997C}"/>
    <cellStyle name="Millares 6 2 5 7" xfId="5089" xr:uid="{75CEC6CA-46AF-45E9-A55B-08784E48D6DD}"/>
    <cellStyle name="Millares 6 2 5 8" xfId="1187" xr:uid="{E1EC8A00-4372-4D88-AB20-2E5401DAB48D}"/>
    <cellStyle name="Millares 6 2 5 9" xfId="5723" xr:uid="{EEC1AD78-4AF1-4337-A714-578820349852}"/>
    <cellStyle name="Millares 6 2 6" xfId="313" xr:uid="{BB6C2543-3C24-4D43-AF26-B18BE8845F38}"/>
    <cellStyle name="Millares 6 2 6 10" xfId="6811" xr:uid="{C37FBA32-03AC-40F1-B5EE-6BE4E916A616}"/>
    <cellStyle name="Millares 6 2 6 11" xfId="602" xr:uid="{6AFBF263-55D3-4D66-9EEC-62FEE12DB029}"/>
    <cellStyle name="Millares 6 2 6 2" xfId="429" xr:uid="{B1757DAB-5334-43FC-BE18-2843FE1ACF56}"/>
    <cellStyle name="Millares 6 2 6 2 2" xfId="2027" xr:uid="{DEC1C4AB-AA2A-4015-9E97-1F748C84176B}"/>
    <cellStyle name="Millares 6 2 6 2 2 2" xfId="6119" xr:uid="{237C5AEC-3B79-489E-A22E-9BD18CA1DB8F}"/>
    <cellStyle name="Millares 6 2 6 2 2 3" xfId="7188" xr:uid="{590E2ABD-7114-4110-B961-AAC77E004936}"/>
    <cellStyle name="Millares 6 2 6 2 3" xfId="6403" xr:uid="{1D536A25-22E1-4C16-8F73-768D5C5B83FC}"/>
    <cellStyle name="Millares 6 2 6 2 3 2" xfId="7450" xr:uid="{6DBED6D1-43E8-4F8D-BCE6-D3B8D6647068}"/>
    <cellStyle name="Millares 6 2 6 2 4" xfId="6665" xr:uid="{5739BBEB-22E1-4A72-B506-111D7E73210D}"/>
    <cellStyle name="Millares 6 2 6 2 4 2" xfId="7712" xr:uid="{1BF4585A-CEA1-4B58-951E-F2863ABA37F4}"/>
    <cellStyle name="Millares 6 2 6 2 5" xfId="5858" xr:uid="{896FCE2E-EBBE-4725-BC7D-B8E536DB8BA8}"/>
    <cellStyle name="Millares 6 2 6 2 6" xfId="6927" xr:uid="{04A03260-7D89-4B10-889C-D5254CAAB88E}"/>
    <cellStyle name="Millares 6 2 6 2 7" xfId="718" xr:uid="{55A7AEF0-681E-4085-89F2-28BB5899B6D8}"/>
    <cellStyle name="Millares 6 2 6 3" xfId="2667" xr:uid="{FE859746-0B21-4054-87A2-96593FAAAACC}"/>
    <cellStyle name="Millares 6 2 6 3 2" xfId="6003" xr:uid="{91F1F111-976D-4127-86F5-4900C1AAE9FF}"/>
    <cellStyle name="Millares 6 2 6 3 3" xfId="7072" xr:uid="{7FF3C651-8BB8-4ECC-A5DD-C0B55C38ADB5}"/>
    <cellStyle name="Millares 6 2 6 4" xfId="3314" xr:uid="{6EA246D4-E2DC-4ED1-988F-D1745BC805D5}"/>
    <cellStyle name="Millares 6 2 6 4 2" xfId="6287" xr:uid="{E63CDD28-BE80-463A-A242-F96CE5C3B1C7}"/>
    <cellStyle name="Millares 6 2 6 4 3" xfId="7334" xr:uid="{7A2CCE13-C964-4529-BFC5-1523B6FAEFDF}"/>
    <cellStyle name="Millares 6 2 6 5" xfId="3969" xr:uid="{7138CCD2-3C4F-4B00-827C-2F53E5982935}"/>
    <cellStyle name="Millares 6 2 6 5 2" xfId="6549" xr:uid="{308F0508-16E4-4858-A45D-08E7D9096F35}"/>
    <cellStyle name="Millares 6 2 6 5 3" xfId="7596" xr:uid="{D1D6E5F9-8FF7-441E-941B-64DC681B1D47}"/>
    <cellStyle name="Millares 6 2 6 6" xfId="4607" xr:uid="{E08D3C0E-CDFB-4546-AE37-D106611661FC}"/>
    <cellStyle name="Millares 6 2 6 7" xfId="5245" xr:uid="{7BE48A82-2B11-45CB-8645-E65AD2377E30}"/>
    <cellStyle name="Millares 6 2 6 8" xfId="1345" xr:uid="{0F50F02F-3B62-4152-96DD-9CCB8889A58A}"/>
    <cellStyle name="Millares 6 2 6 9" xfId="5742" xr:uid="{E2CB0880-0EC2-483C-A75D-1CC70AD9C83D}"/>
    <cellStyle name="Millares 6 2 7" xfId="322" xr:uid="{A55A36B8-FC1E-4C12-BD1D-7D38E554B26B}"/>
    <cellStyle name="Millares 6 2 7 10" xfId="6820" xr:uid="{E0F9C2AC-59EE-467F-924F-3D1924C06AE4}"/>
    <cellStyle name="Millares 6 2 7 11" xfId="611" xr:uid="{560212A7-8F5C-4DA6-A299-0D7DC3D065E0}"/>
    <cellStyle name="Millares 6 2 7 2" xfId="2107" xr:uid="{3759E9DC-91D6-4371-92EB-AC11BF5061AB}"/>
    <cellStyle name="Millares 6 2 7 2 2" xfId="6012" xr:uid="{86FD9BDB-877A-43B6-A0DD-53F9077B169D}"/>
    <cellStyle name="Millares 6 2 7 2 3" xfId="7081" xr:uid="{3DE199B8-B420-49BE-93FB-37E934A3ADFC}"/>
    <cellStyle name="Millares 6 2 7 3" xfId="2750" xr:uid="{89DC4F8B-B742-462A-A9D1-CF3127A01C72}"/>
    <cellStyle name="Millares 6 2 7 3 2" xfId="6296" xr:uid="{D449E414-4161-456A-AB16-D2565364291B}"/>
    <cellStyle name="Millares 6 2 7 3 3" xfId="7343" xr:uid="{B37A5018-146A-4442-9DE4-A4DDA7093FDC}"/>
    <cellStyle name="Millares 6 2 7 4" xfId="3398" xr:uid="{29AC0684-5960-48FD-9CEC-BF4D34AB31E2}"/>
    <cellStyle name="Millares 6 2 7 4 2" xfId="6558" xr:uid="{8783DAD0-5D47-41FF-8122-2958DB145710}"/>
    <cellStyle name="Millares 6 2 7 4 3" xfId="7605" xr:uid="{B0C99874-CA42-44CC-8F6C-B2B0404CE72D}"/>
    <cellStyle name="Millares 6 2 7 5" xfId="4052" xr:uid="{B824272A-6B17-49B6-8848-F4686A43AFB3}"/>
    <cellStyle name="Millares 6 2 7 6" xfId="4691" xr:uid="{A0D1D8CA-C008-4539-82DD-7F581180B2B4}"/>
    <cellStyle name="Millares 6 2 7 7" xfId="5335" xr:uid="{4DA83410-F2B3-4C19-96F4-BE39702C4E15}"/>
    <cellStyle name="Millares 6 2 7 8" xfId="1433" xr:uid="{6F7CD0CD-A90F-4F0A-9330-CD02F28A9EA6}"/>
    <cellStyle name="Millares 6 2 7 9" xfId="5751" xr:uid="{B269AADE-8734-4E13-9D2A-41788DEFF47C}"/>
    <cellStyle name="Millares 6 2 8" xfId="1716" xr:uid="{A4DFF080-7551-49B5-B9F2-16DCA6B4DC78}"/>
    <cellStyle name="Millares 6 2 8 2" xfId="5895" xr:uid="{36A64F24-B326-4D29-9721-5AD7DBC309A9}"/>
    <cellStyle name="Millares 6 2 8 3" xfId="6964" xr:uid="{5C0996DB-6116-4CCB-9E70-6F536FF4B3DB}"/>
    <cellStyle name="Millares 6 2 9" xfId="2356" xr:uid="{F3B58354-B205-4DEE-B1D3-FF9214C70175}"/>
    <cellStyle name="Millares 6 2 9 2" xfId="6179" xr:uid="{2091E6D8-7649-4205-854C-31BFD87E3AEA}"/>
    <cellStyle name="Millares 6 2 9 3" xfId="7226" xr:uid="{CFEA33A5-5875-4335-A1CC-A39FC5F9B748}"/>
    <cellStyle name="Millares 6 20" xfId="496" xr:uid="{7C9CC8AF-2BAA-4AAE-92D1-BC82063D46FC}"/>
    <cellStyle name="Millares 6 3" xfId="201" xr:uid="{AD568E45-8C1B-4592-8553-105FB5BB8CDF}"/>
    <cellStyle name="Millares 6 3 10" xfId="4299" xr:uid="{365DDCE9-3872-485D-98AE-DB1351362561}"/>
    <cellStyle name="Millares 6 3 11" xfId="4937" xr:uid="{1FB1C430-CCBD-48EB-87A1-F73F840DE195}"/>
    <cellStyle name="Millares 6 3 12" xfId="877" xr:uid="{43E63780-5A03-4C52-ABF4-4E7B0E5ABB2F}"/>
    <cellStyle name="Millares 6 3 13" xfId="5654" xr:uid="{CAFA91C9-E83C-4CA4-8C04-A0AC5B404243}"/>
    <cellStyle name="Millares 6 3 14" xfId="6723" xr:uid="{69EB577E-DC5A-402D-9F49-6B7252C661D6}"/>
    <cellStyle name="Millares 6 3 15" xfId="514" xr:uid="{55872B20-2511-4E30-8DE6-E9E5A09D3A99}"/>
    <cellStyle name="Millares 6 3 2" xfId="239" xr:uid="{2752E466-CD08-4696-9463-295AB883EE77}"/>
    <cellStyle name="Millares 6 3 2 10" xfId="6760" xr:uid="{D6E7E64A-4E3E-492A-AE4E-DB1E0CF8DCB4}"/>
    <cellStyle name="Millares 6 3 2 11" xfId="551" xr:uid="{C4430EE0-21C5-4DF0-86F7-7AE86EB5D538}"/>
    <cellStyle name="Millares 6 3 2 2" xfId="378" xr:uid="{5598E841-E984-46FD-BF09-BD5091D28AE1}"/>
    <cellStyle name="Millares 6 3 2 2 2" xfId="1820" xr:uid="{732FE6E8-8737-4310-9099-3910FDBC2325}"/>
    <cellStyle name="Millares 6 3 2 2 2 2" xfId="6068" xr:uid="{9A031409-5C6D-4AE7-884A-507AAA6EBB37}"/>
    <cellStyle name="Millares 6 3 2 2 2 3" xfId="7137" xr:uid="{2083D446-A39E-40C8-8A10-C03E1964FE16}"/>
    <cellStyle name="Millares 6 3 2 2 3" xfId="6352" xr:uid="{B6BF74F4-25C7-4BF8-A4E0-E136D66152F1}"/>
    <cellStyle name="Millares 6 3 2 2 3 2" xfId="7399" xr:uid="{F0DB2068-7D34-4B39-B696-290CF4A02747}"/>
    <cellStyle name="Millares 6 3 2 2 4" xfId="6614" xr:uid="{C7B4286B-7E42-4BD2-9933-C7CC9581AC4A}"/>
    <cellStyle name="Millares 6 3 2 2 4 2" xfId="7661" xr:uid="{A53EABBB-0860-459D-A69E-5DCE0FC5F2C1}"/>
    <cellStyle name="Millares 6 3 2 2 5" xfId="5807" xr:uid="{012FC956-1C12-4362-B35E-7D4947298498}"/>
    <cellStyle name="Millares 6 3 2 2 6" xfId="6876" xr:uid="{3DD53EBD-4596-4050-AD55-CA0EA4D3CA79}"/>
    <cellStyle name="Millares 6 3 2 2 7" xfId="667" xr:uid="{2830E149-187E-407E-9034-A944CE6A41E5}"/>
    <cellStyle name="Millares 6 3 2 3" xfId="2460" xr:uid="{07AA7B06-2EAE-4E8F-93E4-ED780F99C480}"/>
    <cellStyle name="Millares 6 3 2 3 2" xfId="5952" xr:uid="{3847A314-D45F-43A4-9F6F-F8C7001EAD14}"/>
    <cellStyle name="Millares 6 3 2 3 3" xfId="7021" xr:uid="{D0194B47-8E7B-46E3-9C1F-E520C6D09DF5}"/>
    <cellStyle name="Millares 6 3 2 4" xfId="3107" xr:uid="{BD559107-9AA3-4424-9C31-20D061AE84CA}"/>
    <cellStyle name="Millares 6 3 2 4 2" xfId="6236" xr:uid="{79A0C721-3E9D-409D-BEEF-4D64FCF78B35}"/>
    <cellStyle name="Millares 6 3 2 4 3" xfId="7283" xr:uid="{70B729FC-FCFD-418A-BF87-8E26380B10FA}"/>
    <cellStyle name="Millares 6 3 2 5" xfId="3762" xr:uid="{E34AA0BD-914A-4E09-ACC8-AFF0BA8BDBED}"/>
    <cellStyle name="Millares 6 3 2 5 2" xfId="6498" xr:uid="{05BD1F50-BF28-498B-83E1-26713441380D}"/>
    <cellStyle name="Millares 6 3 2 5 3" xfId="7545" xr:uid="{F6B68EDF-BF6C-432C-B358-D0653274FEE3}"/>
    <cellStyle name="Millares 6 3 2 6" xfId="4400" xr:uid="{950504AE-F84A-49CB-A83F-E9353D9A1C92}"/>
    <cellStyle name="Millares 6 3 2 7" xfId="5038" xr:uid="{3725AE81-7849-49E0-A9C1-7B9935B37E7D}"/>
    <cellStyle name="Millares 6 3 2 8" xfId="1130" xr:uid="{7F39CF45-91CD-41F7-9788-0F59F7597DF8}"/>
    <cellStyle name="Millares 6 3 2 9" xfId="5691" xr:uid="{31E809A7-CB45-4BC8-AA2D-B54A01E7C5ED}"/>
    <cellStyle name="Millares 6 3 3" xfId="341" xr:uid="{82C59B22-5C3A-4374-A423-18B948E7EEC5}"/>
    <cellStyle name="Millares 6 3 3 10" xfId="6839" xr:uid="{6A5E0B04-54AD-43E8-9739-65FD8DF91DD5}"/>
    <cellStyle name="Millares 6 3 3 11" xfId="630" xr:uid="{7871CE98-E1E5-4B34-B2FC-7EC086B5DF94}"/>
    <cellStyle name="Millares 6 3 3 2" xfId="1874" xr:uid="{4A5D02FF-6111-4123-9CB6-77C0E4F782FB}"/>
    <cellStyle name="Millares 6 3 3 2 2" xfId="6031" xr:uid="{F34384A1-E23F-4C66-8D39-2CFD1497CDFD}"/>
    <cellStyle name="Millares 6 3 3 2 3" xfId="7100" xr:uid="{F39D16CF-D1B4-441A-8609-02CD67980925}"/>
    <cellStyle name="Millares 6 3 3 3" xfId="2514" xr:uid="{D0FCCDFB-D242-4C7B-85EE-F02AB122D55E}"/>
    <cellStyle name="Millares 6 3 3 3 2" xfId="6315" xr:uid="{FD50C307-12E6-422D-B634-8F66A07902F6}"/>
    <cellStyle name="Millares 6 3 3 3 3" xfId="7362" xr:uid="{71A7F5D6-8F86-43A6-A419-4E7A17281FE9}"/>
    <cellStyle name="Millares 6 3 3 4" xfId="3161" xr:uid="{3A5C614F-4C40-40F8-B2FE-C9A92F645658}"/>
    <cellStyle name="Millares 6 3 3 4 2" xfId="6577" xr:uid="{DBDBDE5F-C801-4442-A6C9-888BA658DFA2}"/>
    <cellStyle name="Millares 6 3 3 4 3" xfId="7624" xr:uid="{EE2336EC-B4D5-4DC0-8245-42609B141B4E}"/>
    <cellStyle name="Millares 6 3 3 5" xfId="3816" xr:uid="{0F5FBBCF-D1D2-4114-9DF7-F36640F9617D}"/>
    <cellStyle name="Millares 6 3 3 6" xfId="4454" xr:uid="{0336CF0C-1C46-48D6-ADE5-A61BB24B9A75}"/>
    <cellStyle name="Millares 6 3 3 7" xfId="5092" xr:uid="{228E428A-6A06-4DD7-A6A5-39642E9D7390}"/>
    <cellStyle name="Millares 6 3 3 8" xfId="1190" xr:uid="{1C06BB8B-4D89-4580-A752-667ED29AC569}"/>
    <cellStyle name="Millares 6 3 3 9" xfId="5770" xr:uid="{3A2B685C-1C99-4FD9-90B2-30A096F73C73}"/>
    <cellStyle name="Millares 6 3 4" xfId="1346" xr:uid="{FE43231D-C8B2-48FF-8088-817385F366FB}"/>
    <cellStyle name="Millares 6 3 4 2" xfId="2028" xr:uid="{4FC00D92-D859-4D36-9830-5CF53AFA5A77}"/>
    <cellStyle name="Millares 6 3 4 3" xfId="2668" xr:uid="{6FAFBE99-AB4A-42AF-88CB-9A2A204D0648}"/>
    <cellStyle name="Millares 6 3 4 4" xfId="3315" xr:uid="{CB33B86B-281F-4425-A6F0-1D6D1ABEB777}"/>
    <cellStyle name="Millares 6 3 4 5" xfId="3970" xr:uid="{F5832DD9-02FF-4ABF-BBEC-2D495E587C45}"/>
    <cellStyle name="Millares 6 3 4 6" xfId="4608" xr:uid="{18EFCD54-0A1C-47E1-8B0B-2D19603BFE6F}"/>
    <cellStyle name="Millares 6 3 4 7" xfId="5246" xr:uid="{8D3C5DF9-BF2E-439A-81D9-DA1D463ABD3B}"/>
    <cellStyle name="Millares 6 3 4 8" xfId="5915" xr:uid="{F99F6A72-DF1A-4B66-96C1-7482FF046E3C}"/>
    <cellStyle name="Millares 6 3 4 9" xfId="6984" xr:uid="{FF0E1B6D-302A-459C-8C42-82DEF3AB7B7F}"/>
    <cellStyle name="Millares 6 3 5" xfId="1564" xr:uid="{F356AAE1-D42A-4802-8ADB-6CBB7B09E9B7}"/>
    <cellStyle name="Millares 6 3 5 2" xfId="2236" xr:uid="{811FD5B3-DE2D-45C6-92B2-F12317091F33}"/>
    <cellStyle name="Millares 6 3 5 3" xfId="2879" xr:uid="{258E4A40-73B3-488E-B9EB-9B77669976B7}"/>
    <cellStyle name="Millares 6 3 5 4" xfId="3527" xr:uid="{DB7F5587-0F28-4090-AED8-DBC0D1A34708}"/>
    <cellStyle name="Millares 6 3 5 5" xfId="4181" xr:uid="{24BE7F67-C651-42AB-AFD3-316A3EE3BD7C}"/>
    <cellStyle name="Millares 6 3 5 6" xfId="4820" xr:uid="{4B329233-6A1D-48C4-986A-393C4F8C045F}"/>
    <cellStyle name="Millares 6 3 5 7" xfId="5464" xr:uid="{B35FCF17-299F-410F-A35D-937C90C49DB1}"/>
    <cellStyle name="Millares 6 3 5 8" xfId="6199" xr:uid="{DB3347B6-94BC-458F-92B4-D0E54DB9FE44}"/>
    <cellStyle name="Millares 6 3 5 9" xfId="7246" xr:uid="{B377EAA6-0C26-4EA7-B752-73A01CD46111}"/>
    <cellStyle name="Millares 6 3 6" xfId="1719" xr:uid="{13A77E71-552C-424A-A80C-16C379A4B21F}"/>
    <cellStyle name="Millares 6 3 6 2" xfId="6461" xr:uid="{619CFDEA-24DE-4062-801E-51090B84B54B}"/>
    <cellStyle name="Millares 6 3 6 3" xfId="7508" xr:uid="{07EDA0D6-8F4C-437A-9081-4F943C805B5F}"/>
    <cellStyle name="Millares 6 3 7" xfId="2359" xr:uid="{9788E41F-83AB-47C6-BB87-67D0C77A77E8}"/>
    <cellStyle name="Millares 6 3 8" xfId="3006" xr:uid="{EB430455-B445-46E9-A03E-F7FF26A0D7BC}"/>
    <cellStyle name="Millares 6 3 9" xfId="3661" xr:uid="{0761CC23-7E2F-465D-B347-4CE63776A47A}"/>
    <cellStyle name="Millares 6 4" xfId="221" xr:uid="{D7DC5EC7-17F3-4844-B4BD-499A82F5FCA4}"/>
    <cellStyle name="Millares 6 4 10" xfId="4300" xr:uid="{638AEC7D-7F7F-4731-8231-ACC90F2FCF08}"/>
    <cellStyle name="Millares 6 4 11" xfId="4938" xr:uid="{7E336504-C7AA-4C02-A4D6-64FD7C6A5E9C}"/>
    <cellStyle name="Millares 6 4 12" xfId="878" xr:uid="{6C9E98B5-677E-476D-8585-9D7EBFB08387}"/>
    <cellStyle name="Millares 6 4 13" xfId="5673" xr:uid="{C27FF240-9A8C-4397-97A8-C1191B484700}"/>
    <cellStyle name="Millares 6 4 14" xfId="6742" xr:uid="{107D0FB2-3379-49E3-A052-BA8BAAA7F4B3}"/>
    <cellStyle name="Millares 6 4 15" xfId="533" xr:uid="{7652A1F5-3E7F-4D7B-9B9D-F07619B39D5B}"/>
    <cellStyle name="Millares 6 4 2" xfId="360" xr:uid="{143FD3EC-8F75-4E1A-88B6-D1B6DB901983}"/>
    <cellStyle name="Millares 6 4 2 10" xfId="6858" xr:uid="{02B9B1F6-900C-415C-BE31-D4739D27BC01}"/>
    <cellStyle name="Millares 6 4 2 11" xfId="649" xr:uid="{4A363DB2-817E-4C2F-BC12-4F001AC83D4A}"/>
    <cellStyle name="Millares 6 4 2 2" xfId="1821" xr:uid="{691C58C7-50E9-480B-9F56-1FCFC9ACB64B}"/>
    <cellStyle name="Millares 6 4 2 2 2" xfId="6050" xr:uid="{38E299AB-2CD1-4FB4-B3CB-737FB83BB7D7}"/>
    <cellStyle name="Millares 6 4 2 2 3" xfId="7119" xr:uid="{689A4C93-50EA-4686-8901-36FDEAC0048C}"/>
    <cellStyle name="Millares 6 4 2 3" xfId="2461" xr:uid="{427509FE-9D5D-4EDB-9CA3-C0D9CC3607DA}"/>
    <cellStyle name="Millares 6 4 2 3 2" xfId="6334" xr:uid="{392C22D7-4028-48DB-9CC7-EE3BBDFC6051}"/>
    <cellStyle name="Millares 6 4 2 3 3" xfId="7381" xr:uid="{2767E734-EA2D-43DA-8E53-967AF369547A}"/>
    <cellStyle name="Millares 6 4 2 4" xfId="3108" xr:uid="{EBD93328-8C3A-4483-90AA-D1B388E33B7B}"/>
    <cellStyle name="Millares 6 4 2 4 2" xfId="6596" xr:uid="{AA559F89-3E0B-403A-A1D4-80922095E6FA}"/>
    <cellStyle name="Millares 6 4 2 4 3" xfId="7643" xr:uid="{8E08E984-ABA6-4C54-8FAE-8F7BA945169B}"/>
    <cellStyle name="Millares 6 4 2 5" xfId="3763" xr:uid="{B74E3874-5C82-4D7E-B207-0AEBB4AFECF9}"/>
    <cellStyle name="Millares 6 4 2 6" xfId="4401" xr:uid="{AB6E9FBF-E503-4CCB-986D-99082A88A35F}"/>
    <cellStyle name="Millares 6 4 2 7" xfId="5039" xr:uid="{A69DCACE-DA9C-461B-8665-4B1484DDA252}"/>
    <cellStyle name="Millares 6 4 2 8" xfId="1131" xr:uid="{609E251D-6951-42C4-B71B-B57454529F6B}"/>
    <cellStyle name="Millares 6 4 2 9" xfId="5789" xr:uid="{ED77477F-7400-4207-8399-DE8590E323CC}"/>
    <cellStyle name="Millares 6 4 3" xfId="1191" xr:uid="{ABF3DF3B-5E35-46E2-A7CB-92D87B26CE90}"/>
    <cellStyle name="Millares 6 4 3 2" xfId="1875" xr:uid="{F9BA78FD-A1DE-4978-B9C0-5F0EB4504593}"/>
    <cellStyle name="Millares 6 4 3 3" xfId="2515" xr:uid="{38234DEA-CD1F-474D-91E3-CD8A1B07A1B4}"/>
    <cellStyle name="Millares 6 4 3 4" xfId="3162" xr:uid="{AA3CD59B-F88B-4058-BF90-985CF825B7F1}"/>
    <cellStyle name="Millares 6 4 3 5" xfId="3817" xr:uid="{7933AA7E-9CE6-46D6-9BC0-08395F965315}"/>
    <cellStyle name="Millares 6 4 3 6" xfId="4455" xr:uid="{AB7C4D53-BE64-4379-8082-AE286CD7AA07}"/>
    <cellStyle name="Millares 6 4 3 7" xfId="5093" xr:uid="{E3D3EB2D-0703-4021-855C-E99BD660E7EA}"/>
    <cellStyle name="Millares 6 4 3 8" xfId="5934" xr:uid="{BC4F0BE8-9A20-406F-86E5-214E74CDD1E1}"/>
    <cellStyle name="Millares 6 4 3 9" xfId="7003" xr:uid="{CE599E88-812F-44F3-8FED-B895805A41A2}"/>
    <cellStyle name="Millares 6 4 4" xfId="1347" xr:uid="{246BCF38-E4F2-4E06-BD38-7CAB78540D95}"/>
    <cellStyle name="Millares 6 4 4 2" xfId="2029" xr:uid="{5C9182A7-821E-46AF-9D00-187B8C6B5952}"/>
    <cellStyle name="Millares 6 4 4 3" xfId="2669" xr:uid="{1758FF91-C039-4C05-A6B3-0E568F8D5BF7}"/>
    <cellStyle name="Millares 6 4 4 4" xfId="3316" xr:uid="{684A1EC8-5B59-4CA0-9E33-86831D54009B}"/>
    <cellStyle name="Millares 6 4 4 5" xfId="3971" xr:uid="{F646814B-DCDF-4BF6-B307-D8898383ECA2}"/>
    <cellStyle name="Millares 6 4 4 6" xfId="4609" xr:uid="{0D532E85-790E-4BA3-B2F1-9D966FF45181}"/>
    <cellStyle name="Millares 6 4 4 7" xfId="5247" xr:uid="{D4343252-1561-440A-BBE9-268E53A83089}"/>
    <cellStyle name="Millares 6 4 4 8" xfId="6218" xr:uid="{315D3B07-5777-4F94-A7EA-925B42384A11}"/>
    <cellStyle name="Millares 6 4 4 9" xfId="7265" xr:uid="{A3BC1680-18B1-4F6F-8CAA-12F050ED3577}"/>
    <cellStyle name="Millares 6 4 5" xfId="1565" xr:uid="{56FA53D1-E92F-4AE8-B4DB-2F342233EE3D}"/>
    <cellStyle name="Millares 6 4 5 2" xfId="2237" xr:uid="{A9F5B683-754A-48AF-8652-8FC013E5115C}"/>
    <cellStyle name="Millares 6 4 5 3" xfId="2880" xr:uid="{68276A10-3B62-4E2D-8139-8E0E393522C7}"/>
    <cellStyle name="Millares 6 4 5 4" xfId="3528" xr:uid="{4074B93C-EA79-4F43-9E7F-E93689C81FC5}"/>
    <cellStyle name="Millares 6 4 5 5" xfId="4182" xr:uid="{EC65ACF3-A69E-4CE7-BC5B-DC0296DD9B80}"/>
    <cellStyle name="Millares 6 4 5 6" xfId="4821" xr:uid="{D1CE5752-32BA-41D1-8EE0-71D1898C3697}"/>
    <cellStyle name="Millares 6 4 5 7" xfId="5465" xr:uid="{0ADFA76A-A22F-495E-829E-A6F170FEEEA7}"/>
    <cellStyle name="Millares 6 4 5 8" xfId="6480" xr:uid="{B24EAC0F-6657-45E1-9C57-96BB9C6986AE}"/>
    <cellStyle name="Millares 6 4 5 9" xfId="7527" xr:uid="{47BF2BAC-B574-48E5-B6F5-406B0151DED9}"/>
    <cellStyle name="Millares 6 4 6" xfId="1720" xr:uid="{F1D7ECAB-FF89-4059-82D8-22381E0205EC}"/>
    <cellStyle name="Millares 6 4 7" xfId="2360" xr:uid="{6D8ED5D3-739E-4441-97DF-7DBB3D1B5A28}"/>
    <cellStyle name="Millares 6 4 8" xfId="3007" xr:uid="{31818BA2-6B18-4771-AB11-5978A36C9D40}"/>
    <cellStyle name="Millares 6 4 9" xfId="3662" xr:uid="{3380F9E0-920E-46E5-A768-81D0AD501D27}"/>
    <cellStyle name="Millares 6 5" xfId="280" xr:uid="{156C5036-28FF-4DC8-8A7A-2B4B45D0D361}"/>
    <cellStyle name="Millares 6 5 10" xfId="1080" xr:uid="{F9826FDC-8BC0-415E-B630-9969D76F6AFE}"/>
    <cellStyle name="Millares 6 5 11" xfId="5714" xr:uid="{F7F07BE5-BE22-4362-880F-2A9626D29040}"/>
    <cellStyle name="Millares 6 5 12" xfId="6783" xr:uid="{99542B03-133B-4BAB-BFB0-8E39B2364743}"/>
    <cellStyle name="Millares 6 5 13" xfId="574" xr:uid="{00956B72-D615-45D2-B8E1-B1620C26A6C5}"/>
    <cellStyle name="Millares 6 5 2" xfId="401" xr:uid="{555A5909-54E6-4FB0-A665-04FE6F6A302D}"/>
    <cellStyle name="Millares 6 5 2 10" xfId="6899" xr:uid="{607812F1-6811-43CF-8E2E-A4D939FF3068}"/>
    <cellStyle name="Millares 6 5 2 11" xfId="690" xr:uid="{1CBC99BA-C331-472E-8C4B-79E1DF4933E5}"/>
    <cellStyle name="Millares 6 5 2 2" xfId="2030" xr:uid="{17C33BB1-57D9-4981-9F7D-4E5D8AD9042A}"/>
    <cellStyle name="Millares 6 5 2 2 2" xfId="6091" xr:uid="{A3AA311E-9B17-485B-AC27-E9A2923C3B43}"/>
    <cellStyle name="Millares 6 5 2 2 3" xfId="7160" xr:uid="{A964A0C0-EF2F-402D-8592-A07741B93F36}"/>
    <cellStyle name="Millares 6 5 2 3" xfId="2670" xr:uid="{E3651441-E59A-4901-867C-3E6CD53F5EC2}"/>
    <cellStyle name="Millares 6 5 2 3 2" xfId="6375" xr:uid="{52F8A1ED-B073-4B7A-B3E7-44A73E69A9B2}"/>
    <cellStyle name="Millares 6 5 2 3 3" xfId="7422" xr:uid="{AFD39AF0-47E3-4D8B-BE41-5613406A0AE9}"/>
    <cellStyle name="Millares 6 5 2 4" xfId="3317" xr:uid="{7262BFAD-2400-4962-8E67-20405C01B389}"/>
    <cellStyle name="Millares 6 5 2 4 2" xfId="6637" xr:uid="{12C2022D-4B98-446F-B8E1-D655C503694F}"/>
    <cellStyle name="Millares 6 5 2 4 3" xfId="7684" xr:uid="{E0193F79-5285-414F-B87D-0085890E4268}"/>
    <cellStyle name="Millares 6 5 2 5" xfId="3972" xr:uid="{66894B93-0A14-4BB6-9A4B-293AD013285E}"/>
    <cellStyle name="Millares 6 5 2 6" xfId="4610" xr:uid="{818E8959-A6E2-4C24-A6F9-0529FA77C635}"/>
    <cellStyle name="Millares 6 5 2 7" xfId="5248" xr:uid="{5707D43C-C5E8-433D-B9D6-A0AAEF3FAA42}"/>
    <cellStyle name="Millares 6 5 2 8" xfId="1348" xr:uid="{548E390F-205D-4C30-9C97-DA69A9B08D1F}"/>
    <cellStyle name="Millares 6 5 2 9" xfId="5830" xr:uid="{0F625FE1-BEBD-4405-B1C7-EE914294C76A}"/>
    <cellStyle name="Millares 6 5 3" xfId="1566" xr:uid="{EC308F8B-F25F-44AB-B6E7-CE17B9DC5F24}"/>
    <cellStyle name="Millares 6 5 3 2" xfId="2238" xr:uid="{BC32183C-A31B-47EE-807A-3459D7AE155F}"/>
    <cellStyle name="Millares 6 5 3 3" xfId="2881" xr:uid="{7C683E17-0A90-4F5B-A4CD-39FFFCE5027A}"/>
    <cellStyle name="Millares 6 5 3 4" xfId="3529" xr:uid="{3BC63B01-24CC-4CF1-93A4-F4CD890295E2}"/>
    <cellStyle name="Millares 6 5 3 5" xfId="4183" xr:uid="{281F3531-5CE6-4F7F-BB98-596ACA9C5EF9}"/>
    <cellStyle name="Millares 6 5 3 6" xfId="4822" xr:uid="{E1EF911E-50A1-4B1A-B816-3D8CB16F52D2}"/>
    <cellStyle name="Millares 6 5 3 7" xfId="5466" xr:uid="{1D2302A9-4797-44FD-9748-BE9C7F321BE1}"/>
    <cellStyle name="Millares 6 5 3 8" xfId="5975" xr:uid="{9BF0D2C0-5099-4551-BF9A-4AE159280D4E}"/>
    <cellStyle name="Millares 6 5 3 9" xfId="7044" xr:uid="{980A6186-7B2D-49FD-93B3-BB87A7DE2DD8}"/>
    <cellStyle name="Millares 6 5 4" xfId="1781" xr:uid="{530E7A0C-836A-435A-BD8D-EDB99D5EE52F}"/>
    <cellStyle name="Millares 6 5 4 2" xfId="6259" xr:uid="{955F0AC5-5C82-460F-BD3C-24820C15E7CB}"/>
    <cellStyle name="Millares 6 5 4 3" xfId="7306" xr:uid="{2F2E66FF-F249-499B-B788-ED7061A675D8}"/>
    <cellStyle name="Millares 6 5 5" xfId="2421" xr:uid="{F6716FAA-0753-44EC-B728-765AB73CA3F1}"/>
    <cellStyle name="Millares 6 5 5 2" xfId="6521" xr:uid="{BCB27BA6-28A7-4E87-A537-CF2996CEDBA7}"/>
    <cellStyle name="Millares 6 5 5 3" xfId="7568" xr:uid="{C575BE6B-C674-4993-85C7-3A31FB5DF39E}"/>
    <cellStyle name="Millares 6 5 6" xfId="3068" xr:uid="{3DBF4C66-E8D4-46FA-BAB4-68A838FF12B4}"/>
    <cellStyle name="Millares 6 5 7" xfId="3723" xr:uid="{4153EB73-28AC-4BD0-9FA6-0C255F0EF8DD}"/>
    <cellStyle name="Millares 6 5 8" xfId="4361" xr:uid="{5F4FE421-8E3C-4B16-98F7-3A88EBACB0F0}"/>
    <cellStyle name="Millares 6 5 9" xfId="4999" xr:uid="{4D96BBA6-24B2-4754-842E-EF00FEF1B12A}"/>
    <cellStyle name="Millares 6 6" xfId="291" xr:uid="{3896A37F-E2E7-483E-883A-1030258B2BE5}"/>
    <cellStyle name="Millares 6 6 10" xfId="1186" xr:uid="{5A8D2645-05DA-4571-AEBA-CF7CD40E9D00}"/>
    <cellStyle name="Millares 6 6 11" xfId="5725" xr:uid="{DBF0AF57-89F0-4F51-898E-D99DCE75AA48}"/>
    <cellStyle name="Millares 6 6 12" xfId="6794" xr:uid="{9D6FCACE-A9CC-42E0-952E-66B75AFFF6A1}"/>
    <cellStyle name="Millares 6 6 13" xfId="585" xr:uid="{06CB03C5-89EA-4F4A-991E-B586F84C4FC0}"/>
    <cellStyle name="Millares 6 6 2" xfId="412" xr:uid="{A8B1F7ED-FD00-4A58-B750-D0C56E6246FA}"/>
    <cellStyle name="Millares 6 6 2 10" xfId="6910" xr:uid="{BF1C0A9A-A60B-4A48-A449-474C568DD18F}"/>
    <cellStyle name="Millares 6 6 2 11" xfId="701" xr:uid="{9E832B9E-B68D-44A1-988C-E76048A83E91}"/>
    <cellStyle name="Millares 6 6 2 2" xfId="2031" xr:uid="{8CA0DA7C-8A4E-4386-AB8C-E5534CA9B0EF}"/>
    <cellStyle name="Millares 6 6 2 2 2" xfId="6102" xr:uid="{2267480B-27A3-41E6-A350-6B875F03DA2A}"/>
    <cellStyle name="Millares 6 6 2 2 3" xfId="7171" xr:uid="{DEC5F70E-F8B9-4AD4-BF2C-4D4DE828E3F8}"/>
    <cellStyle name="Millares 6 6 2 3" xfId="2671" xr:uid="{D63ECDB9-6400-49F6-84B6-DD94863BB83E}"/>
    <cellStyle name="Millares 6 6 2 3 2" xfId="6386" xr:uid="{EFD621AF-E52C-4959-9533-659DA173A710}"/>
    <cellStyle name="Millares 6 6 2 3 3" xfId="7433" xr:uid="{3C249271-16AA-43CE-BC9C-D56F610C799B}"/>
    <cellStyle name="Millares 6 6 2 4" xfId="3318" xr:uid="{C6BD14D8-2884-46A7-BD5E-E1EF97ADF962}"/>
    <cellStyle name="Millares 6 6 2 4 2" xfId="6648" xr:uid="{1E51C49D-D897-4E92-A826-2A5D3F33BA99}"/>
    <cellStyle name="Millares 6 6 2 4 3" xfId="7695" xr:uid="{5D7BA86E-9AB3-4012-A915-47A7AC0F8824}"/>
    <cellStyle name="Millares 6 6 2 5" xfId="3973" xr:uid="{BDA4F7A8-0629-448C-AB08-A37A131FF52A}"/>
    <cellStyle name="Millares 6 6 2 6" xfId="4611" xr:uid="{B52053A2-4CF6-4EDB-BC15-D10138345A51}"/>
    <cellStyle name="Millares 6 6 2 7" xfId="5249" xr:uid="{346CA0FD-1D2D-4BE9-8E99-2FA36C6F074A}"/>
    <cellStyle name="Millares 6 6 2 8" xfId="1349" xr:uid="{9B507899-05EC-4E77-8573-450754DA2CB2}"/>
    <cellStyle name="Millares 6 6 2 9" xfId="5841" xr:uid="{EA285001-EF65-4F26-A4BC-AB59DF0FAA04}"/>
    <cellStyle name="Millares 6 6 3" xfId="1567" xr:uid="{D0E09BF3-D9B9-49B8-8EE0-07C1E3B722B5}"/>
    <cellStyle name="Millares 6 6 3 2" xfId="2239" xr:uid="{1655518C-8B8B-4BA2-944C-2C76A6646E06}"/>
    <cellStyle name="Millares 6 6 3 3" xfId="2882" xr:uid="{C9EEB1AB-E9A8-4DCA-867F-3874B4FFC8E7}"/>
    <cellStyle name="Millares 6 6 3 4" xfId="3530" xr:uid="{9A0573CE-CD88-42F0-A5E7-6FFC08890365}"/>
    <cellStyle name="Millares 6 6 3 5" xfId="4184" xr:uid="{3DED4828-9283-46E6-96C9-3A6C045B6576}"/>
    <cellStyle name="Millares 6 6 3 6" xfId="4823" xr:uid="{F8B7750B-4A0A-4175-AA2C-9BEACD1063B0}"/>
    <cellStyle name="Millares 6 6 3 7" xfId="5467" xr:uid="{4C57BD63-16C6-484C-9282-298B1D6B3E28}"/>
    <cellStyle name="Millares 6 6 3 8" xfId="5986" xr:uid="{7EE3262A-A360-4FB8-A1BD-1643890D97C4}"/>
    <cellStyle name="Millares 6 6 3 9" xfId="7055" xr:uid="{558E9825-CEEA-4FF8-B160-C8E21A63F5C9}"/>
    <cellStyle name="Millares 6 6 4" xfId="1870" xr:uid="{C716178A-7D29-4C1A-99AF-1FFFA0124235}"/>
    <cellStyle name="Millares 6 6 4 2" xfId="6270" xr:uid="{0DFD32BE-B4BD-462A-9E26-E704A3CB57F8}"/>
    <cellStyle name="Millares 6 6 4 3" xfId="7317" xr:uid="{B3873EF9-5817-478A-8B43-F758C20E0CA9}"/>
    <cellStyle name="Millares 6 6 5" xfId="2510" xr:uid="{42B540FB-6C45-45B3-BA0A-165647156498}"/>
    <cellStyle name="Millares 6 6 5 2" xfId="6532" xr:uid="{63240CBE-5DD3-44D4-BDB1-7D220F61B4EA}"/>
    <cellStyle name="Millares 6 6 5 3" xfId="7579" xr:uid="{6EA43F03-F5CC-48AF-BB46-4C49390747F8}"/>
    <cellStyle name="Millares 6 6 6" xfId="3157" xr:uid="{975AFD28-EDDA-46AE-A1A8-30238EFB9773}"/>
    <cellStyle name="Millares 6 6 7" xfId="3812" xr:uid="{4EBCE47F-5E26-43D1-B549-BBF9D99A248B}"/>
    <cellStyle name="Millares 6 6 8" xfId="4450" xr:uid="{2924F628-DB91-4510-B401-588F2649CAAD}"/>
    <cellStyle name="Millares 6 6 9" xfId="5088" xr:uid="{B76EC9D6-AE6F-4C0A-8C10-BCF006F579C1}"/>
    <cellStyle name="Millares 6 7" xfId="315" xr:uid="{8693C343-C0B6-405F-AEDA-C31D4B9F7B91}"/>
    <cellStyle name="Millares 6 7 10" xfId="6813" xr:uid="{15B3AD8E-5D42-43D0-827F-3C52C7BF36C8}"/>
    <cellStyle name="Millares 6 7 11" xfId="604" xr:uid="{A87A3A56-3C4D-408F-A681-A7B30D1603D4}"/>
    <cellStyle name="Millares 6 7 2" xfId="431" xr:uid="{5635C895-D826-4DD4-81F3-D17888D1CF25}"/>
    <cellStyle name="Millares 6 7 2 2" xfId="2026" xr:uid="{EC12488D-6686-40F1-ACE5-042B8B73EFFE}"/>
    <cellStyle name="Millares 6 7 2 2 2" xfId="6121" xr:uid="{7BB6E64D-BDF4-41AA-A414-00D51F6BDE9D}"/>
    <cellStyle name="Millares 6 7 2 2 3" xfId="7190" xr:uid="{C5DD6F65-6CFA-4D8C-80EA-6BD56970EE0B}"/>
    <cellStyle name="Millares 6 7 2 3" xfId="6405" xr:uid="{3FEC352C-C7B5-4415-951B-A360CD0CE44C}"/>
    <cellStyle name="Millares 6 7 2 3 2" xfId="7452" xr:uid="{A0ECFD5C-A6C0-4A87-86F3-D5FD79723EF2}"/>
    <cellStyle name="Millares 6 7 2 4" xfId="6667" xr:uid="{FF0AB212-18CF-4323-9638-7FCCF2A556E7}"/>
    <cellStyle name="Millares 6 7 2 4 2" xfId="7714" xr:uid="{266DB262-612A-42B0-9E11-D9EFD844BCDE}"/>
    <cellStyle name="Millares 6 7 2 5" xfId="5860" xr:uid="{8D43EF25-06AC-44EE-8B06-FEB810339BBF}"/>
    <cellStyle name="Millares 6 7 2 6" xfId="6929" xr:uid="{D41DFC56-FD12-480A-BAE6-1AC9913C4070}"/>
    <cellStyle name="Millares 6 7 2 7" xfId="720" xr:uid="{1C6A796D-B5D2-4F59-970F-E140209EC14F}"/>
    <cellStyle name="Millares 6 7 3" xfId="2666" xr:uid="{B57A0A4A-EC50-4C01-BE36-C363A154F97A}"/>
    <cellStyle name="Millares 6 7 3 2" xfId="6005" xr:uid="{784A2372-FBF2-4E77-A0B8-F511016DA21B}"/>
    <cellStyle name="Millares 6 7 3 3" xfId="7074" xr:uid="{89C05599-6C74-4F6E-9705-2AC3A3F3DCDA}"/>
    <cellStyle name="Millares 6 7 4" xfId="3313" xr:uid="{454AEEAB-F0FC-4D78-A71F-F768B26EECEF}"/>
    <cellStyle name="Millares 6 7 4 2" xfId="6289" xr:uid="{7ED5D1E2-5C43-4582-9778-AEDF64D9E01E}"/>
    <cellStyle name="Millares 6 7 4 3" xfId="7336" xr:uid="{C2B94C41-B08B-4FBC-BC0B-809875AC77D8}"/>
    <cellStyle name="Millares 6 7 5" xfId="3968" xr:uid="{BB093DBD-36DF-4D49-9FCA-E6B16986EE0D}"/>
    <cellStyle name="Millares 6 7 5 2" xfId="6551" xr:uid="{DD572826-A624-48F4-9DE4-C45B6DB9CE37}"/>
    <cellStyle name="Millares 6 7 5 3" xfId="7598" xr:uid="{B747FB6F-577C-4F33-AB78-347DB0BB4310}"/>
    <cellStyle name="Millares 6 7 6" xfId="4606" xr:uid="{554B8A35-A204-4D55-A808-9717AF1CAADB}"/>
    <cellStyle name="Millares 6 7 7" xfId="5244" xr:uid="{EF125798-9991-4529-BA7F-B1660FFEBB2D}"/>
    <cellStyle name="Millares 6 7 8" xfId="1344" xr:uid="{FBE3BB5D-8E07-4B51-B16E-78FB113EF9D4}"/>
    <cellStyle name="Millares 6 7 9" xfId="5744" xr:uid="{5220E8C0-947C-41EB-AD12-C539966C71AB}"/>
    <cellStyle name="Millares 6 8" xfId="324" xr:uid="{EFBF0848-8508-42C9-ABA4-7D0A8112E541}"/>
    <cellStyle name="Millares 6 8 10" xfId="6822" xr:uid="{AD1BBD36-D7B1-4D94-9A21-F2F7AC7F2F08}"/>
    <cellStyle name="Millares 6 8 11" xfId="613" xr:uid="{7686326A-1075-43A0-9207-967CBB7C9C85}"/>
    <cellStyle name="Millares 6 8 2" xfId="2106" xr:uid="{88CD0FAE-091D-4D1E-B054-73777B886FD6}"/>
    <cellStyle name="Millares 6 8 2 2" xfId="6014" xr:uid="{1F29BE4E-6EDE-4DBD-BD47-C79BC7E7AA40}"/>
    <cellStyle name="Millares 6 8 2 3" xfId="7083" xr:uid="{533E6A69-5B5A-4E89-9366-CA6968550C00}"/>
    <cellStyle name="Millares 6 8 3" xfId="2749" xr:uid="{56B059E9-F82C-4275-B178-33337FA0CD34}"/>
    <cellStyle name="Millares 6 8 3 2" xfId="6298" xr:uid="{99EEB512-6165-4B06-81CB-8AF8918DE9BE}"/>
    <cellStyle name="Millares 6 8 3 3" xfId="7345" xr:uid="{BBBEE5F8-DF24-413A-86AE-E8577BD13CB7}"/>
    <cellStyle name="Millares 6 8 4" xfId="3397" xr:uid="{C17297F6-881F-4F12-B97C-5489C3D87B9F}"/>
    <cellStyle name="Millares 6 8 4 2" xfId="6560" xr:uid="{36DF9B8B-0720-4302-9F02-BBA5DB2290D8}"/>
    <cellStyle name="Millares 6 8 4 3" xfId="7607" xr:uid="{406AB207-5F6B-4292-B7F7-26A43CB552C2}"/>
    <cellStyle name="Millares 6 8 5" xfId="4051" xr:uid="{E256A590-AEED-4179-9E92-93EC8414A03A}"/>
    <cellStyle name="Millares 6 8 6" xfId="4690" xr:uid="{6DA34C7F-8247-4563-9984-E1DE0F1E7A6B}"/>
    <cellStyle name="Millares 6 8 7" xfId="5334" xr:uid="{9499947D-03B9-4101-9F5C-060638CDF244}"/>
    <cellStyle name="Millares 6 8 8" xfId="1432" xr:uid="{0EA090F2-322D-4270-9382-1F66DCB7C0B5}"/>
    <cellStyle name="Millares 6 8 9" xfId="5753" xr:uid="{0BF3C559-E1E2-4A3D-A3BD-4F6D83E05385}"/>
    <cellStyle name="Millares 6 9" xfId="455" xr:uid="{60900B17-A247-4CCD-A4B3-45E01DAC97A7}"/>
    <cellStyle name="Millares 6 9 2" xfId="6140" xr:uid="{048706A3-2E82-4C40-8FD5-9487B415D65A}"/>
    <cellStyle name="Millares 6 9 3" xfId="1715" xr:uid="{7A1BDD5F-04CD-473E-87F8-FFF45FD4AD2C}"/>
    <cellStyle name="Millares 60" xfId="1163" xr:uid="{1A89191D-32F3-4FF7-8789-C27BAB2BBC3A}"/>
    <cellStyle name="Millares 60 2" xfId="1350" xr:uid="{80365AEA-48CF-4E6C-A78F-B49A69B17871}"/>
    <cellStyle name="Millares 60 2 2" xfId="2032" xr:uid="{C0C05D4D-E362-4146-8682-2F09A20AD508}"/>
    <cellStyle name="Millares 60 2 3" xfId="2672" xr:uid="{07DD2C98-13E9-462E-8598-AE34D28F880C}"/>
    <cellStyle name="Millares 60 2 4" xfId="3319" xr:uid="{809A37D9-101B-4973-89F1-751C600A712D}"/>
    <cellStyle name="Millares 60 2 5" xfId="3974" xr:uid="{09C8D9F7-8F5F-44B7-A2BF-55753286F263}"/>
    <cellStyle name="Millares 60 2 6" xfId="4612" xr:uid="{2499EDD9-5A19-46F4-A42D-42F27360C591}"/>
    <cellStyle name="Millares 60 2 7" xfId="5250" xr:uid="{A10BA3BB-1B80-4D26-A428-F98FC40FC506}"/>
    <cellStyle name="Millares 60 3" xfId="1568" xr:uid="{FF74DE22-6148-4194-AECC-56388C5D66DE}"/>
    <cellStyle name="Millares 60 3 2" xfId="2240" xr:uid="{E9F701ED-14F1-4300-A1A6-398A8F5135AC}"/>
    <cellStyle name="Millares 60 3 3" xfId="2883" xr:uid="{F40A75D5-41FE-4369-9821-F15ED2F0B677}"/>
    <cellStyle name="Millares 60 3 4" xfId="3531" xr:uid="{F73E3D2C-71B8-4646-B760-B371C4C41C69}"/>
    <cellStyle name="Millares 60 3 5" xfId="4185" xr:uid="{A1A383D4-ED2C-4CD9-B4DC-BE1562E8EDE2}"/>
    <cellStyle name="Millares 60 3 6" xfId="4824" xr:uid="{A257ACD5-9B09-48DC-B438-A1CF37C99AEE}"/>
    <cellStyle name="Millares 60 3 7" xfId="5468" xr:uid="{C2FA2D87-28C4-4118-8466-F446ED98A104}"/>
    <cellStyle name="Millares 60 4" xfId="1850" xr:uid="{AAB1B3E8-324D-43AB-90C3-E32E284227E7}"/>
    <cellStyle name="Millares 60 5" xfId="2490" xr:uid="{EBCD473F-4C11-4C6A-A223-0563A356826D}"/>
    <cellStyle name="Millares 60 6" xfId="3137" xr:uid="{3EDB72C8-4B34-4265-A848-7B495471EBC3}"/>
    <cellStyle name="Millares 60 7" xfId="3792" xr:uid="{108B391B-4799-43B9-B027-9D4B6FCD9CBF}"/>
    <cellStyle name="Millares 60 8" xfId="4430" xr:uid="{26E1E7F6-966B-4E07-9A32-60A4ECF85F7F}"/>
    <cellStyle name="Millares 60 9" xfId="5068" xr:uid="{EE8A9205-5C60-42BA-B2F0-A6AFA199B791}"/>
    <cellStyle name="Millares 61" xfId="1167" xr:uid="{C6D44179-27F7-4E60-B27F-A3B6AE1F1B9E}"/>
    <cellStyle name="Millares 61 2" xfId="1351" xr:uid="{1B2D8EB1-5395-4C28-969C-18812CBD5F80}"/>
    <cellStyle name="Millares 61 2 2" xfId="2033" xr:uid="{EE1B8579-EECF-4539-A42C-CBB012F34D01}"/>
    <cellStyle name="Millares 61 2 3" xfId="2673" xr:uid="{86D0AA89-DBBC-4E2B-946F-4EB843CF2BBD}"/>
    <cellStyle name="Millares 61 2 4" xfId="3320" xr:uid="{1B8D385D-5C1F-4B9F-A6B7-8086C0108AE1}"/>
    <cellStyle name="Millares 61 2 5" xfId="3975" xr:uid="{8ECAA847-C2AB-46B5-9CC8-5F35D9E7B909}"/>
    <cellStyle name="Millares 61 2 6" xfId="4613" xr:uid="{76190F91-0879-4907-B5C6-EBFABC20B740}"/>
    <cellStyle name="Millares 61 2 7" xfId="5251" xr:uid="{791FFCF6-273B-4CFA-A1AF-6EE95AA68AEE}"/>
    <cellStyle name="Millares 61 3" xfId="1569" xr:uid="{252EEC94-7807-431D-B1EE-48DEB83DF592}"/>
    <cellStyle name="Millares 61 3 2" xfId="2241" xr:uid="{E301E93A-00DB-480B-B713-AB08E7AEBC1D}"/>
    <cellStyle name="Millares 61 3 3" xfId="2884" xr:uid="{A58F0016-EA6F-4334-921B-CD0F5CC45FB8}"/>
    <cellStyle name="Millares 61 3 4" xfId="3532" xr:uid="{A0B8DE32-6692-410B-9A12-1236ADDF5FBD}"/>
    <cellStyle name="Millares 61 3 5" xfId="4186" xr:uid="{63B4172A-A392-4895-8649-B7921BC95C6B}"/>
    <cellStyle name="Millares 61 3 6" xfId="4825" xr:uid="{A90378AB-27A0-45FC-AECF-667D787B5130}"/>
    <cellStyle name="Millares 61 3 7" xfId="5469" xr:uid="{6AD09678-F2DE-4DE7-8F11-4545A31C0C16}"/>
    <cellStyle name="Millares 61 4" xfId="1851" xr:uid="{56025B5B-E1DD-4DBB-99EF-29660381333A}"/>
    <cellStyle name="Millares 61 5" xfId="2491" xr:uid="{C0F29DDB-935C-4794-B07D-7B9718E01807}"/>
    <cellStyle name="Millares 61 6" xfId="3138" xr:uid="{145DB780-5AB5-4771-9B2D-41E359AFEBA5}"/>
    <cellStyle name="Millares 61 7" xfId="3793" xr:uid="{C5F50D29-E113-49DC-A72C-18D8DF23323A}"/>
    <cellStyle name="Millares 61 8" xfId="4431" xr:uid="{6E0C6C97-9D3B-4411-92FB-0E986CE3AA7B}"/>
    <cellStyle name="Millares 61 9" xfId="5069" xr:uid="{FB47B88A-35A1-47A3-BF09-985EF473044A}"/>
    <cellStyle name="Millares 62" xfId="1352" xr:uid="{7B61C3AD-70A7-446C-A155-322BEDEB88D3}"/>
    <cellStyle name="Millares 62 2" xfId="1570" xr:uid="{2E73D995-08B5-43BB-95D1-FD5860D5768A}"/>
    <cellStyle name="Millares 62 2 2" xfId="2242" xr:uid="{EF09EA82-B530-4AD4-917B-DB0745138AD1}"/>
    <cellStyle name="Millares 62 2 3" xfId="2885" xr:uid="{A1DA6652-38E8-4F8C-B101-C8AA5FB45DD1}"/>
    <cellStyle name="Millares 62 2 4" xfId="3533" xr:uid="{B3E69870-3D08-460B-8BE9-565EDC0CB74B}"/>
    <cellStyle name="Millares 62 2 5" xfId="4187" xr:uid="{CA521959-60FE-46D4-BA41-3AA17E3C3826}"/>
    <cellStyle name="Millares 62 2 6" xfId="4826" xr:uid="{2BEB74EE-4121-4F60-B5DA-B88E95F25560}"/>
    <cellStyle name="Millares 62 2 7" xfId="5470" xr:uid="{A981DEB4-AD6F-4015-AC80-2B6C08006C27}"/>
    <cellStyle name="Millares 62 3" xfId="2034" xr:uid="{607967CF-2C8C-486B-873F-2AAC7DBD9188}"/>
    <cellStyle name="Millares 62 4" xfId="2674" xr:uid="{41FD3322-A325-4DE9-A7ED-0755A8AAAB6E}"/>
    <cellStyle name="Millares 62 5" xfId="3321" xr:uid="{E948DB57-F8A3-4E34-83FC-907F6DA487B4}"/>
    <cellStyle name="Millares 62 6" xfId="3976" xr:uid="{029EF9D8-44F4-4BE2-9EE3-3FF7805DA42B}"/>
    <cellStyle name="Millares 62 7" xfId="4614" xr:uid="{14EA21F6-EA73-435D-8F0B-428C419C9238}"/>
    <cellStyle name="Millares 62 8" xfId="5252" xr:uid="{B8789655-0137-4F2F-870B-58F68D5E7B90}"/>
    <cellStyle name="Millares 63" xfId="1353" xr:uid="{73223525-FBF8-489F-B9B9-063036FD7E68}"/>
    <cellStyle name="Millares 63 2" xfId="1571" xr:uid="{44C68A10-961E-457F-9480-813519930782}"/>
    <cellStyle name="Millares 63 2 2" xfId="2243" xr:uid="{837135EF-0C0D-4FA9-9437-CE2EBB197E1C}"/>
    <cellStyle name="Millares 63 2 3" xfId="2886" xr:uid="{ECA6DB22-8A93-4A0D-ADC6-3A3C67DDF1E5}"/>
    <cellStyle name="Millares 63 2 4" xfId="3534" xr:uid="{292F4E79-E11A-480E-A60B-2B9240952F84}"/>
    <cellStyle name="Millares 63 2 5" xfId="4188" xr:uid="{77138FDC-5C92-4C0F-A2C9-FBD7137B98D4}"/>
    <cellStyle name="Millares 63 2 6" xfId="4827" xr:uid="{26AD6C3E-0D62-40F8-BA5C-224320EDE325}"/>
    <cellStyle name="Millares 63 2 7" xfId="5471" xr:uid="{D7A1820B-71CB-4C0F-B361-2A24E7D26DD3}"/>
    <cellStyle name="Millares 63 3" xfId="2035" xr:uid="{7116C996-E86A-4419-98DA-8AD289F0E4AA}"/>
    <cellStyle name="Millares 63 4" xfId="2675" xr:uid="{1FB1ABD6-1C10-48E8-ACEF-B3496DB39092}"/>
    <cellStyle name="Millares 63 5" xfId="3322" xr:uid="{47437EED-9325-4B69-BF20-2A65AD7FC113}"/>
    <cellStyle name="Millares 63 6" xfId="3977" xr:uid="{70423A33-0CF6-4860-ADCC-DD236E9F4794}"/>
    <cellStyle name="Millares 63 7" xfId="4615" xr:uid="{F750F63C-3E8D-4273-A1C4-B6CF0CF37F9A}"/>
    <cellStyle name="Millares 63 8" xfId="5253" xr:uid="{42148E6B-D0E6-48B5-A78D-E79E768AC499}"/>
    <cellStyle name="Millares 64" xfId="1196" xr:uid="{A3FC337A-D211-4E7D-946D-5C3BB70F1B74}"/>
    <cellStyle name="Millares 64 2" xfId="1878" xr:uid="{C7F87981-F8D3-4F98-95A4-AB128AA8857C}"/>
    <cellStyle name="Millares 64 3" xfId="2518" xr:uid="{DDACA559-4220-4794-8062-E4BCC7E2817C}"/>
    <cellStyle name="Millares 64 4" xfId="3165" xr:uid="{2EA0A5FD-9FCA-4ABB-85E4-F3E15403A68F}"/>
    <cellStyle name="Millares 64 5" xfId="3820" xr:uid="{B997A123-3F15-444E-92DF-91FAA94B22B4}"/>
    <cellStyle name="Millares 64 6" xfId="4458" xr:uid="{6F25B35D-18DB-4FAD-815A-4D89173AC70B}"/>
    <cellStyle name="Millares 64 7" xfId="5096" xr:uid="{7347FCA5-728F-4AC2-8FD7-D35AA792C970}"/>
    <cellStyle name="Millares 65" xfId="1372" xr:uid="{8F99EFDD-D6C4-4C9C-B433-AF52EF0FCB19}"/>
    <cellStyle name="Millares 65 2" xfId="2054" xr:uid="{0345BC78-9092-4B20-B399-8C0153A6BC11}"/>
    <cellStyle name="Millares 65 3" xfId="2694" xr:uid="{0167385B-9AC0-4AAC-82D7-313750D7C4EA}"/>
    <cellStyle name="Millares 65 4" xfId="3341" xr:uid="{7F60925D-3039-4BBE-BC4B-3CB8F2B7CECD}"/>
    <cellStyle name="Millares 65 5" xfId="3996" xr:uid="{8E361578-678B-4128-B291-345BF27A870F}"/>
    <cellStyle name="Millares 65 6" xfId="4634" xr:uid="{E6839ADC-12AF-499D-AEDA-9ED56EB7AA85}"/>
    <cellStyle name="Millares 65 7" xfId="5272" xr:uid="{2CE67759-8E18-452A-A595-ACB3E10421A7}"/>
    <cellStyle name="Millares 654 2 2" xfId="79" xr:uid="{00000000-0005-0000-0000-00000B000000}"/>
    <cellStyle name="Millares 656" xfId="89" xr:uid="{00000000-0005-0000-0000-00000C000000}"/>
    <cellStyle name="Millares 656 2" xfId="197" xr:uid="{5217AAB1-906D-40E2-8F9D-1E71419E2B4C}"/>
    <cellStyle name="Millares 656 2 2" xfId="235" xr:uid="{21FCE80D-8B6B-4281-A689-C33229BB2AF8}"/>
    <cellStyle name="Millares 656 2 2 2" xfId="374" xr:uid="{DA5E822C-2B25-4443-89D6-1BB1B16F2B81}"/>
    <cellStyle name="Millares 656 2 2 2 2" xfId="6064" xr:uid="{FC5A71EA-54DE-439A-856A-89D2A3EDEB93}"/>
    <cellStyle name="Millares 656 2 2 2 2 2" xfId="7133" xr:uid="{B20DBD01-25F3-462F-B667-396E26B2BCDE}"/>
    <cellStyle name="Millares 656 2 2 2 3" xfId="6348" xr:uid="{4FF4FAD1-22C7-459E-9EC5-65955EE168AD}"/>
    <cellStyle name="Millares 656 2 2 2 3 2" xfId="7395" xr:uid="{F4E72053-623C-4345-AA57-B7087C92F80D}"/>
    <cellStyle name="Millares 656 2 2 2 4" xfId="6610" xr:uid="{0EA81B61-6DA2-466A-85A9-05E4664CC136}"/>
    <cellStyle name="Millares 656 2 2 2 4 2" xfId="7657" xr:uid="{993536AD-D2B4-4444-AF4E-2AEFB1A3438E}"/>
    <cellStyle name="Millares 656 2 2 2 5" xfId="5803" xr:uid="{39925D66-82BA-4FD7-8AED-628B6669C51B}"/>
    <cellStyle name="Millares 656 2 2 2 6" xfId="6872" xr:uid="{31934456-8486-4AFD-9DAD-702FA0905565}"/>
    <cellStyle name="Millares 656 2 2 2 7" xfId="663" xr:uid="{05559B49-17A1-4AEC-AED3-21CC8D9BA9E4}"/>
    <cellStyle name="Millares 656 2 2 3" xfId="5948" xr:uid="{59860987-423A-4965-858A-2C89FADBA111}"/>
    <cellStyle name="Millares 656 2 2 3 2" xfId="7017" xr:uid="{3A19DEC0-6E35-4BB6-8CEA-DDD1F63E31D3}"/>
    <cellStyle name="Millares 656 2 2 4" xfId="6232" xr:uid="{ACDF1E86-3EC5-4FC5-8CEB-15C4CBD22AA6}"/>
    <cellStyle name="Millares 656 2 2 4 2" xfId="7279" xr:uid="{DF9A1B74-7DD2-4B85-AE1F-292939C9B08E}"/>
    <cellStyle name="Millares 656 2 2 5" xfId="6494" xr:uid="{06537EA6-93BB-40F1-900B-9F43229C8F15}"/>
    <cellStyle name="Millares 656 2 2 5 2" xfId="7541" xr:uid="{F4995AB7-6518-407D-8A12-A8BEE6B22541}"/>
    <cellStyle name="Millares 656 2 2 6" xfId="5687" xr:uid="{6A4DD28C-DC76-4300-94EC-950DE614BB43}"/>
    <cellStyle name="Millares 656 2 2 7" xfId="6756" xr:uid="{B99F0D6F-8E8F-47B6-8297-B6849C059793}"/>
    <cellStyle name="Millares 656 2 2 8" xfId="547" xr:uid="{CDF2BC20-9448-4E1B-98D3-53630AD21192}"/>
    <cellStyle name="Millares 656 2 3" xfId="337" xr:uid="{5DB1CE7B-1A95-4106-8235-6AE1BB47450D}"/>
    <cellStyle name="Millares 656 2 3 2" xfId="6027" xr:uid="{35933F08-A394-4F2A-8A61-4276E6B75AC6}"/>
    <cellStyle name="Millares 656 2 3 2 2" xfId="7096" xr:uid="{AF7DDDE3-7477-4887-A443-BEBBD1B4347B}"/>
    <cellStyle name="Millares 656 2 3 3" xfId="6311" xr:uid="{8993454F-B495-4F72-9B34-C038F7C90E64}"/>
    <cellStyle name="Millares 656 2 3 3 2" xfId="7358" xr:uid="{F5B54D74-FDBF-48A8-BD87-EDBB9A95F9F2}"/>
    <cellStyle name="Millares 656 2 3 4" xfId="6573" xr:uid="{40A761AE-83B9-407F-93EE-C71DF2B057DE}"/>
    <cellStyle name="Millares 656 2 3 4 2" xfId="7620" xr:uid="{B229C206-3690-4E97-91E1-D7361940A355}"/>
    <cellStyle name="Millares 656 2 3 5" xfId="5766" xr:uid="{99DA4993-17B5-4C3C-9774-748D971E65DA}"/>
    <cellStyle name="Millares 656 2 3 6" xfId="6835" xr:uid="{D7DD293E-6805-431D-BBEE-7FA77A887EB1}"/>
    <cellStyle name="Millares 656 2 3 7" xfId="626" xr:uid="{53C5636E-C6B8-4B8E-B45E-8AEA78B684CC}"/>
    <cellStyle name="Millares 656 2 4" xfId="5911" xr:uid="{FF479CE5-9F1F-4A5D-ABF4-BB4CB53F07BF}"/>
    <cellStyle name="Millares 656 2 4 2" xfId="6980" xr:uid="{E50553E1-FEB9-4C92-BD98-6695D9796364}"/>
    <cellStyle name="Millares 656 2 5" xfId="6195" xr:uid="{24399BF2-3A49-4796-BCD1-295FC2448B74}"/>
    <cellStyle name="Millares 656 2 5 2" xfId="7242" xr:uid="{6CB12B8E-2F1E-4C25-8715-B6CF6CE234E3}"/>
    <cellStyle name="Millares 656 2 6" xfId="6457" xr:uid="{8E6C2663-4A1A-437C-A6B1-0FA254CD7F3D}"/>
    <cellStyle name="Millares 656 2 6 2" xfId="7504" xr:uid="{A04CEA66-1D82-4BE7-8AE8-72DFE044D3C6}"/>
    <cellStyle name="Millares 656 2 7" xfId="5650" xr:uid="{C82E4B0E-22BF-495D-8955-2F154AC67B3B}"/>
    <cellStyle name="Millares 656 2 8" xfId="6719" xr:uid="{300B0024-F5AE-49C3-99DA-77BE1A886488}"/>
    <cellStyle name="Millares 656 2 9" xfId="510" xr:uid="{CD8A09D9-BA2E-4930-AD74-73844D03F389}"/>
    <cellStyle name="Millares 656 3" xfId="217" xr:uid="{C12F7B5D-7CBB-417D-B72D-5381FADBB6E6}"/>
    <cellStyle name="Millares 656 3 2" xfId="356" xr:uid="{597BD15B-2DD1-4705-AC96-9DF697D9BBDE}"/>
    <cellStyle name="Millares 656 3 2 2" xfId="6046" xr:uid="{2148E211-BF55-4DD1-B604-425249A2CD6F}"/>
    <cellStyle name="Millares 656 3 2 2 2" xfId="7115" xr:uid="{E6252A94-4B8C-45E3-8BF3-4DCA0AF219CB}"/>
    <cellStyle name="Millares 656 3 2 3" xfId="6330" xr:uid="{79C1E111-B147-48FA-B2EB-60E8829438A8}"/>
    <cellStyle name="Millares 656 3 2 3 2" xfId="7377" xr:uid="{6F4F9FD4-B817-47BE-A9DD-A27B65A71307}"/>
    <cellStyle name="Millares 656 3 2 4" xfId="6592" xr:uid="{791A9966-ABE8-44E3-8C6F-DE602F516C80}"/>
    <cellStyle name="Millares 656 3 2 4 2" xfId="7639" xr:uid="{DF8CA339-37CB-48BC-BD25-24D8BBBD0991}"/>
    <cellStyle name="Millares 656 3 2 5" xfId="5785" xr:uid="{C645E843-68DE-48E1-B9C5-7C61BD93F4FB}"/>
    <cellStyle name="Millares 656 3 2 6" xfId="6854" xr:uid="{4CF3A38D-F05C-4BE0-9068-80D0D338BE5C}"/>
    <cellStyle name="Millares 656 3 2 7" xfId="645" xr:uid="{DEA337D9-57C8-4F1C-A522-D17FC8E742DB}"/>
    <cellStyle name="Millares 656 3 3" xfId="5930" xr:uid="{248EFE08-C715-43D3-878C-4738B1020C0D}"/>
    <cellStyle name="Millares 656 3 3 2" xfId="6999" xr:uid="{89368789-EB04-468B-B439-6764998C4842}"/>
    <cellStyle name="Millares 656 3 4" xfId="6214" xr:uid="{0F9B3D1D-50D8-4BB1-9608-E7E382EABA47}"/>
    <cellStyle name="Millares 656 3 4 2" xfId="7261" xr:uid="{72EF30CD-C64C-48C1-87EC-8CAE70D3FAEB}"/>
    <cellStyle name="Millares 656 3 5" xfId="6476" xr:uid="{1441A883-F452-482D-874D-8B321D4F8696}"/>
    <cellStyle name="Millares 656 3 5 2" xfId="7523" xr:uid="{A7B63D23-8B47-4728-B280-8F8A77EDEFDD}"/>
    <cellStyle name="Millares 656 3 6" xfId="5669" xr:uid="{9F3B4449-2993-4679-AD68-BCCB87C1A401}"/>
    <cellStyle name="Millares 656 3 7" xfId="6738" xr:uid="{E5B879AC-7EDD-41A2-9DF5-B44A45A7613D}"/>
    <cellStyle name="Millares 656 3 8" xfId="529" xr:uid="{306FCD35-6969-49C9-8029-301ACED3D49F}"/>
    <cellStyle name="Millares 656 4" xfId="276" xr:uid="{DD9B8706-E640-4D25-A933-0D67DD447597}"/>
    <cellStyle name="Millares 656 4 2" xfId="397" xr:uid="{11A48670-0656-43F0-B835-C09109F11B40}"/>
    <cellStyle name="Millares 656 4 2 2" xfId="6087" xr:uid="{45AF9C69-3BFB-4D7F-9983-DF753EDE186D}"/>
    <cellStyle name="Millares 656 4 2 2 2" xfId="7156" xr:uid="{439BC01B-2911-467D-972D-E5883F265749}"/>
    <cellStyle name="Millares 656 4 2 3" xfId="6371" xr:uid="{D0FBFA85-594B-44CF-BF14-2AA902067D7C}"/>
    <cellStyle name="Millares 656 4 2 3 2" xfId="7418" xr:uid="{2CB15E27-8D27-4C74-8E66-AE8940CEC2A7}"/>
    <cellStyle name="Millares 656 4 2 4" xfId="6633" xr:uid="{2AD7234E-2796-4558-83AE-C5CAE0BA30AF}"/>
    <cellStyle name="Millares 656 4 2 4 2" xfId="7680" xr:uid="{0B72CB7A-6F52-4762-9B8C-20C96F86D967}"/>
    <cellStyle name="Millares 656 4 2 5" xfId="5826" xr:uid="{091375E7-EC36-45AE-8346-57AD828A85E9}"/>
    <cellStyle name="Millares 656 4 2 6" xfId="6895" xr:uid="{7BBC3F1D-E7E2-4472-8B95-959B1486D5F1}"/>
    <cellStyle name="Millares 656 4 2 7" xfId="686" xr:uid="{BE2C1948-CC11-4CDE-B610-3F8DF9E632DF}"/>
    <cellStyle name="Millares 656 4 3" xfId="5971" xr:uid="{394A13DC-AD93-41E8-BF58-960A662CB491}"/>
    <cellStyle name="Millares 656 4 3 2" xfId="7040" xr:uid="{885D3ACF-03AF-41DD-9C59-7ED55123AB8A}"/>
    <cellStyle name="Millares 656 4 4" xfId="6255" xr:uid="{7CB7E3C4-F3C3-4B6A-A609-B1F2F1A209BD}"/>
    <cellStyle name="Millares 656 4 4 2" xfId="7302" xr:uid="{070B533A-DA09-4417-B788-CEF6708ED842}"/>
    <cellStyle name="Millares 656 4 5" xfId="6517" xr:uid="{28720E7F-4480-4CCD-A37E-7D157268F882}"/>
    <cellStyle name="Millares 656 4 5 2" xfId="7564" xr:uid="{EDF98845-286C-48CF-BB03-FBC920B76A5B}"/>
    <cellStyle name="Millares 656 4 6" xfId="5710" xr:uid="{C4D9701F-D173-4294-9610-9DC9721F82F2}"/>
    <cellStyle name="Millares 656 4 7" xfId="6779" xr:uid="{2E53B2E9-576F-4070-84DC-8BD7083A851A}"/>
    <cellStyle name="Millares 656 4 8" xfId="570" xr:uid="{7C21C4AF-70C7-4474-85BC-E272883E59BF}"/>
    <cellStyle name="Millares 656 5" xfId="311" xr:uid="{11F5A3C2-B47A-45C4-B705-68568579F718}"/>
    <cellStyle name="Millares 656 5 2" xfId="427" xr:uid="{CEA13BA7-36AD-41F5-A1C8-780E19A1D5DA}"/>
    <cellStyle name="Millares 656 5 2 2" xfId="6117" xr:uid="{0AF69482-2F9E-48E1-AFD1-2D66F440FD32}"/>
    <cellStyle name="Millares 656 5 2 2 2" xfId="7186" xr:uid="{970CCEDC-F1F1-4EF9-B545-7100533479C6}"/>
    <cellStyle name="Millares 656 5 2 3" xfId="6401" xr:uid="{160A19AB-AA97-47FC-BA46-9FFD2AEDF96C}"/>
    <cellStyle name="Millares 656 5 2 3 2" xfId="7448" xr:uid="{8C9AF7BE-16BF-4F5C-A468-39AF0B31C3DE}"/>
    <cellStyle name="Millares 656 5 2 4" xfId="6663" xr:uid="{C0B43F4A-2B9D-4036-8DDD-3BBC31B42374}"/>
    <cellStyle name="Millares 656 5 2 4 2" xfId="7710" xr:uid="{AE1C124F-FFF3-45A7-A369-83E7D2EA1821}"/>
    <cellStyle name="Millares 656 5 2 5" xfId="5856" xr:uid="{63268F88-8718-4724-9F6C-F8CC6AA02231}"/>
    <cellStyle name="Millares 656 5 2 6" xfId="6925" xr:uid="{9B7F9FFD-5AEF-4550-9433-4C16749B4723}"/>
    <cellStyle name="Millares 656 5 2 7" xfId="716" xr:uid="{0F4FAF22-5433-4E3E-934F-FCFC9FA7EF6C}"/>
    <cellStyle name="Millares 656 5 3" xfId="6001" xr:uid="{746C5174-1252-4B11-860B-40787B7F9BB1}"/>
    <cellStyle name="Millares 656 5 3 2" xfId="7070" xr:uid="{575618B2-27DC-4767-89C3-ECE7896D1A1C}"/>
    <cellStyle name="Millares 656 5 4" xfId="6285" xr:uid="{9E6C98DF-F6E8-40B7-AD82-C662BCA8BC1C}"/>
    <cellStyle name="Millares 656 5 4 2" xfId="7332" xr:uid="{274724E7-90F3-43D4-94D9-083BD687306B}"/>
    <cellStyle name="Millares 656 5 5" xfId="6547" xr:uid="{6D14E5EB-742E-4DEA-99DD-56F8D0117856}"/>
    <cellStyle name="Millares 656 5 5 2" xfId="7594" xr:uid="{31A2AFA2-085E-4382-A792-DC83DA9452F9}"/>
    <cellStyle name="Millares 656 5 6" xfId="5740" xr:uid="{81E77645-D5F5-4A2C-8963-F2266DBEE895}"/>
    <cellStyle name="Millares 656 5 7" xfId="6809" xr:uid="{7257564A-902B-4A92-BA04-D6A54D43E101}"/>
    <cellStyle name="Millares 656 5 8" xfId="600" xr:uid="{4298ECE1-3029-4D61-A08B-8BAADB043983}"/>
    <cellStyle name="Millares 656 6" xfId="157" xr:uid="{F0DFC04B-D4BF-4669-8574-2A1E98257942}"/>
    <cellStyle name="Millares 656 6 2" xfId="5893" xr:uid="{347CE863-3CC9-4983-8DC1-A8DCDA69F37F}"/>
    <cellStyle name="Millares 656 6 2 2" xfId="6962" xr:uid="{079E8570-4EED-4C5F-BA41-55888BC95381}"/>
    <cellStyle name="Millares 656 6 3" xfId="6177" xr:uid="{8065DCF6-A0B4-4B9D-9A71-2B696D6BD51C}"/>
    <cellStyle name="Millares 656 6 3 2" xfId="7224" xr:uid="{FF9FF041-52C9-406C-AACA-0B07F6B8F09C}"/>
    <cellStyle name="Millares 656 6 4" xfId="6439" xr:uid="{7FB2642B-4ABC-4F33-9BA2-2F0DFBB03919}"/>
    <cellStyle name="Millares 656 6 4 2" xfId="7486" xr:uid="{8E3EE23A-F1F7-4EC3-A6F2-7CE77CED1172}"/>
    <cellStyle name="Millares 656 6 5" xfId="5632" xr:uid="{9CC2B5C1-1279-4CFD-AAB5-84C96B3F8D3D}"/>
    <cellStyle name="Millares 656 6 6" xfId="6701" xr:uid="{D49D78C6-A5EA-4E85-AFE6-6D06EA859A63}"/>
    <cellStyle name="Millares 656 6 7" xfId="492" xr:uid="{38512AFC-5992-4901-B309-57A31777104D}"/>
    <cellStyle name="Millares 656 7" xfId="144" xr:uid="{B700DBBA-C02A-4D66-8606-62D32F110CE6}"/>
    <cellStyle name="Millares 656 7 2" xfId="5881" xr:uid="{4D8728E9-4457-4617-8488-6016D2842195}"/>
    <cellStyle name="Millares 656 7 2 2" xfId="6950" xr:uid="{F0C7A164-1365-4FB0-B62C-95886CDF6F62}"/>
    <cellStyle name="Millares 656 7 3" xfId="6165" xr:uid="{D364F4F8-CF9A-46A2-A208-B4F34630F0D7}"/>
    <cellStyle name="Millares 656 7 3 2" xfId="7212" xr:uid="{395F1B17-47EC-43DD-ABC1-3E66C33E122D}"/>
    <cellStyle name="Millares 656 7 4" xfId="6427" xr:uid="{430A4456-A86A-473A-8799-8C098DD671B0}"/>
    <cellStyle name="Millares 656 7 4 2" xfId="7474" xr:uid="{F0CB7315-EDA9-458D-8FCE-6E8594E868E2}"/>
    <cellStyle name="Millares 656 7 5" xfId="5620" xr:uid="{3216370D-B073-4013-AB19-1CB8406736FF}"/>
    <cellStyle name="Millares 656 7 6" xfId="6689" xr:uid="{39385859-92F9-49EC-95B9-DEA038E879CE}"/>
    <cellStyle name="Millares 656 7 7" xfId="480" xr:uid="{621F330A-35E1-462C-90DA-41924F0E7AF6}"/>
    <cellStyle name="Millares 656 8" xfId="5282" xr:uid="{8F63E759-ACE0-49BC-99C6-3E2A726BD726}"/>
    <cellStyle name="Millares 657" xfId="82" xr:uid="{00000000-0005-0000-0000-00000D000000}"/>
    <cellStyle name="Millares 657 2" xfId="194" xr:uid="{1B756D78-538A-4340-98B9-C860EA85C340}"/>
    <cellStyle name="Millares 657 2 2" xfId="232" xr:uid="{FB92A281-4CB4-40C0-98ED-13225BDE4AFA}"/>
    <cellStyle name="Millares 657 2 2 2" xfId="371" xr:uid="{5CF5DD32-673C-469B-BE18-2D8BF882BD6D}"/>
    <cellStyle name="Millares 657 2 2 2 2" xfId="6061" xr:uid="{756E665D-881A-4A77-BA2B-1D3947783A7C}"/>
    <cellStyle name="Millares 657 2 2 2 2 2" xfId="7130" xr:uid="{B265E140-7A91-4DF2-AACC-DA6CAEA5AEA7}"/>
    <cellStyle name="Millares 657 2 2 2 3" xfId="6345" xr:uid="{6059DF43-C247-4AE0-9DC5-F3A9C4A6F951}"/>
    <cellStyle name="Millares 657 2 2 2 3 2" xfId="7392" xr:uid="{934F3AC9-3E08-4969-A9A3-6DDF90A3A89E}"/>
    <cellStyle name="Millares 657 2 2 2 4" xfId="6607" xr:uid="{A5BCF336-AA15-4221-8D18-170CD6FFDD02}"/>
    <cellStyle name="Millares 657 2 2 2 4 2" xfId="7654" xr:uid="{55F09AEB-47B0-437C-B963-52FEAB899546}"/>
    <cellStyle name="Millares 657 2 2 2 5" xfId="5800" xr:uid="{3B66A459-AB94-410B-A200-C21CD135C33C}"/>
    <cellStyle name="Millares 657 2 2 2 6" xfId="6869" xr:uid="{E9A140A1-B8B1-46B8-AAC6-ACD2411D3FF5}"/>
    <cellStyle name="Millares 657 2 2 2 7" xfId="660" xr:uid="{7890ABE3-98C8-4DEB-A623-5C1F139CA32A}"/>
    <cellStyle name="Millares 657 2 2 3" xfId="5945" xr:uid="{3622B1B7-9609-4626-BA2C-1AADE2B0432E}"/>
    <cellStyle name="Millares 657 2 2 3 2" xfId="7014" xr:uid="{69DE371A-941D-43AB-B4D6-B2E560F8EC96}"/>
    <cellStyle name="Millares 657 2 2 4" xfId="6229" xr:uid="{785DEF14-0042-445C-B50E-FE986AAF00EB}"/>
    <cellStyle name="Millares 657 2 2 4 2" xfId="7276" xr:uid="{009DEF96-8ACE-4C51-8CE6-08376F5179D8}"/>
    <cellStyle name="Millares 657 2 2 5" xfId="6491" xr:uid="{3B46BE57-EF6A-47EA-A238-25AC668B5BE1}"/>
    <cellStyle name="Millares 657 2 2 5 2" xfId="7538" xr:uid="{98EC95A5-5F91-4095-A7E6-2E16D922CB25}"/>
    <cellStyle name="Millares 657 2 2 6" xfId="5684" xr:uid="{4CEA7283-5C85-43FB-84CE-9C22299E5347}"/>
    <cellStyle name="Millares 657 2 2 7" xfId="6753" xr:uid="{0F4D8E69-50E4-4E02-955B-49105162F491}"/>
    <cellStyle name="Millares 657 2 2 8" xfId="544" xr:uid="{46F1224F-2A5E-4371-83E1-0E8F92CDC808}"/>
    <cellStyle name="Millares 657 2 3" xfId="334" xr:uid="{F72136B7-C65D-47E6-89CC-885B862F689D}"/>
    <cellStyle name="Millares 657 2 3 2" xfId="6024" xr:uid="{32897A00-B833-41D3-BFAF-251837C80A0D}"/>
    <cellStyle name="Millares 657 2 3 2 2" xfId="7093" xr:uid="{E9C5E2BC-E688-44C2-9F68-D304BBC313CF}"/>
    <cellStyle name="Millares 657 2 3 3" xfId="6308" xr:uid="{3A531055-8FB2-40F0-8816-4AB75DEE8844}"/>
    <cellStyle name="Millares 657 2 3 3 2" xfId="7355" xr:uid="{24C397CE-8D6B-4A60-8188-99B909E2ADD4}"/>
    <cellStyle name="Millares 657 2 3 4" xfId="6570" xr:uid="{F2DDA645-E5A9-4BB6-BD42-0E0912022839}"/>
    <cellStyle name="Millares 657 2 3 4 2" xfId="7617" xr:uid="{B4DE56AA-A68B-464E-B8EB-433C2AEE02D8}"/>
    <cellStyle name="Millares 657 2 3 5" xfId="5763" xr:uid="{560553E2-C8AF-4EBE-9834-CED4414CD9DD}"/>
    <cellStyle name="Millares 657 2 3 6" xfId="6832" xr:uid="{AD6588C5-942B-4E9F-85FB-64830C23690A}"/>
    <cellStyle name="Millares 657 2 3 7" xfId="623" xr:uid="{5FC9AE0E-BF04-4517-B56A-C3C73D60D2E9}"/>
    <cellStyle name="Millares 657 2 4" xfId="5908" xr:uid="{CEF7FDB0-2365-4555-97B8-36E175814FE8}"/>
    <cellStyle name="Millares 657 2 4 2" xfId="6977" xr:uid="{414FEAE1-12C6-45A5-8DDD-2C770B1B47C3}"/>
    <cellStyle name="Millares 657 2 5" xfId="6192" xr:uid="{9F8870A9-DCED-4030-97B3-A81B8CDB8EEC}"/>
    <cellStyle name="Millares 657 2 5 2" xfId="7239" xr:uid="{646F41A8-FD23-45C3-AE07-FE2C72DF10BF}"/>
    <cellStyle name="Millares 657 2 6" xfId="6454" xr:uid="{0B9697CC-968F-4C16-B22C-C2A464260C72}"/>
    <cellStyle name="Millares 657 2 6 2" xfId="7501" xr:uid="{7C1FD5F7-E46F-4191-8BD5-19E6B9828FBB}"/>
    <cellStyle name="Millares 657 2 7" xfId="5647" xr:uid="{83A1ACD4-072E-423E-BAF0-49CC622D07D8}"/>
    <cellStyle name="Millares 657 2 8" xfId="6716" xr:uid="{EBA48576-BBAC-4F83-BE76-BF6A25EC27FE}"/>
    <cellStyle name="Millares 657 2 9" xfId="507" xr:uid="{5E2D0A72-FC51-4489-8A2E-0CC0042A989D}"/>
    <cellStyle name="Millares 657 3" xfId="214" xr:uid="{DE199D29-76F7-4762-9D3A-B5A629CF66CB}"/>
    <cellStyle name="Millares 657 3 2" xfId="353" xr:uid="{3719D6F7-7A1A-4422-8E2C-E631586AE67A}"/>
    <cellStyle name="Millares 657 3 2 2" xfId="6043" xr:uid="{DBEAAA52-5513-4104-A7E7-7CB24C1EB688}"/>
    <cellStyle name="Millares 657 3 2 2 2" xfId="7112" xr:uid="{42174CED-865F-4C61-9EA1-5443BAC74573}"/>
    <cellStyle name="Millares 657 3 2 3" xfId="6327" xr:uid="{BF0BCA1F-F454-4A5A-91DF-AED017CD840A}"/>
    <cellStyle name="Millares 657 3 2 3 2" xfId="7374" xr:uid="{18B8BFF5-4DE1-4437-9714-A7049DF3719F}"/>
    <cellStyle name="Millares 657 3 2 4" xfId="6589" xr:uid="{80BACEF8-68AD-4DB0-A696-608F9DA8B66D}"/>
    <cellStyle name="Millares 657 3 2 4 2" xfId="7636" xr:uid="{B910AC01-AD1D-4CA9-907D-C7420E567F1D}"/>
    <cellStyle name="Millares 657 3 2 5" xfId="5782" xr:uid="{2671DA36-86A5-45CB-A3CD-44C9A86AE689}"/>
    <cellStyle name="Millares 657 3 2 6" xfId="6851" xr:uid="{BDAC488E-C0E1-4A2F-95D5-260C07E2A9F4}"/>
    <cellStyle name="Millares 657 3 2 7" xfId="642" xr:uid="{80AC2CBA-BB37-48C0-86C4-44D16A5A124A}"/>
    <cellStyle name="Millares 657 3 3" xfId="5927" xr:uid="{2489898D-F7FC-45C3-861B-7419DDD66AD2}"/>
    <cellStyle name="Millares 657 3 3 2" xfId="6996" xr:uid="{B9E0ECA9-6D62-4655-8C5A-198D5752C335}"/>
    <cellStyle name="Millares 657 3 4" xfId="6211" xr:uid="{2DED9CD8-B6DB-4299-935E-9DCF8D629639}"/>
    <cellStyle name="Millares 657 3 4 2" xfId="7258" xr:uid="{40F1BE4D-481E-4674-B189-56BA48C28B2B}"/>
    <cellStyle name="Millares 657 3 5" xfId="6473" xr:uid="{5C599CF9-DDEE-4A91-8079-17E2FEEA78BB}"/>
    <cellStyle name="Millares 657 3 5 2" xfId="7520" xr:uid="{F959B791-8719-4718-BD7E-736D18721DDF}"/>
    <cellStyle name="Millares 657 3 6" xfId="5666" xr:uid="{AB87D2E5-E054-49BB-9FC1-DF1E71893BBB}"/>
    <cellStyle name="Millares 657 3 7" xfId="6735" xr:uid="{5BED3A85-E409-4D86-AE67-2E5A4CC402D9}"/>
    <cellStyle name="Millares 657 3 8" xfId="526" xr:uid="{7873B06A-CE32-4A2E-BD32-293457268D6D}"/>
    <cellStyle name="Millares 657 4" xfId="273" xr:uid="{9EC15594-2672-4BF0-A0DB-B72646823CD8}"/>
    <cellStyle name="Millares 657 4 2" xfId="394" xr:uid="{16335098-4FF7-49F2-8BA7-AE8DCD58A040}"/>
    <cellStyle name="Millares 657 4 2 2" xfId="6084" xr:uid="{91724FEB-7319-424C-8B96-DB10710637F8}"/>
    <cellStyle name="Millares 657 4 2 2 2" xfId="7153" xr:uid="{AD1AFEBF-6035-4C9A-8F00-604CF5210C26}"/>
    <cellStyle name="Millares 657 4 2 3" xfId="6368" xr:uid="{3A336BED-3F0F-41BF-97DF-C98065759F38}"/>
    <cellStyle name="Millares 657 4 2 3 2" xfId="7415" xr:uid="{E655A229-87C3-47F5-BB38-505679AA3907}"/>
    <cellStyle name="Millares 657 4 2 4" xfId="6630" xr:uid="{9D2C8D43-2FD6-4B23-9070-5E97BC8219BF}"/>
    <cellStyle name="Millares 657 4 2 4 2" xfId="7677" xr:uid="{59E3351A-94AE-488E-9161-7D1ADAE8769E}"/>
    <cellStyle name="Millares 657 4 2 5" xfId="5823" xr:uid="{46F15C0D-A27B-49E6-B974-25B8AAB824D0}"/>
    <cellStyle name="Millares 657 4 2 6" xfId="6892" xr:uid="{6950CEC6-232F-4E26-B7D4-8EFA9651C31F}"/>
    <cellStyle name="Millares 657 4 2 7" xfId="683" xr:uid="{673ED149-E705-4F54-83D9-6C669260D992}"/>
    <cellStyle name="Millares 657 4 3" xfId="5968" xr:uid="{AF62313B-1AA9-4D67-B49E-0504E542BE7D}"/>
    <cellStyle name="Millares 657 4 3 2" xfId="7037" xr:uid="{E21EB9D6-875D-489B-BD01-179459553EF9}"/>
    <cellStyle name="Millares 657 4 4" xfId="6252" xr:uid="{4C68ED16-C0FA-4C42-B4A8-179AC0113F0B}"/>
    <cellStyle name="Millares 657 4 4 2" xfId="7299" xr:uid="{C435F15F-191C-486F-9364-A20FA3C18D35}"/>
    <cellStyle name="Millares 657 4 5" xfId="6514" xr:uid="{181516AF-E544-412E-8AEF-AACB0CF98103}"/>
    <cellStyle name="Millares 657 4 5 2" xfId="7561" xr:uid="{1AAE954F-3D3B-49EE-96C1-F1C6C3B0DDEE}"/>
    <cellStyle name="Millares 657 4 6" xfId="5707" xr:uid="{C25DCB7D-C38D-4E12-9C9B-CA1F1BBB4F8C}"/>
    <cellStyle name="Millares 657 4 7" xfId="6776" xr:uid="{B9971884-788D-487A-B040-4DF5F601B9D2}"/>
    <cellStyle name="Millares 657 4 8" xfId="567" xr:uid="{2355C1F8-E602-46F3-8AEC-649B40D254A3}"/>
    <cellStyle name="Millares 657 5" xfId="308" xr:uid="{7B296A2A-633A-467D-A2EE-A0659B688AB9}"/>
    <cellStyle name="Millares 657 5 2" xfId="424" xr:uid="{B0BD692D-409F-4E07-B110-D5941C5B8F6B}"/>
    <cellStyle name="Millares 657 5 2 2" xfId="6114" xr:uid="{221EB45C-0E16-4337-879F-21249360CB38}"/>
    <cellStyle name="Millares 657 5 2 2 2" xfId="7183" xr:uid="{4FB1A7A2-53E4-464B-BD8C-33BF0027ECBA}"/>
    <cellStyle name="Millares 657 5 2 3" xfId="6398" xr:uid="{9CCF0E95-880C-4346-AE11-65E023D052DA}"/>
    <cellStyle name="Millares 657 5 2 3 2" xfId="7445" xr:uid="{8C7B7436-00EA-4FFC-ABFC-4538A7B47E62}"/>
    <cellStyle name="Millares 657 5 2 4" xfId="6660" xr:uid="{7432F470-B235-44C7-9C23-12858E3511E6}"/>
    <cellStyle name="Millares 657 5 2 4 2" xfId="7707" xr:uid="{C39A0F47-1D4D-4C15-91EB-8F03F6A52AC3}"/>
    <cellStyle name="Millares 657 5 2 5" xfId="5853" xr:uid="{16F4B78B-E8B0-44A5-B7E6-91877C949D7C}"/>
    <cellStyle name="Millares 657 5 2 6" xfId="6922" xr:uid="{36A94F74-DFC8-4233-83F2-ED66224B8E1D}"/>
    <cellStyle name="Millares 657 5 2 7" xfId="713" xr:uid="{310195C8-8856-4A49-92D5-EF9634C62D17}"/>
    <cellStyle name="Millares 657 5 3" xfId="5998" xr:uid="{4F87581A-1B64-4D3F-B87C-2D49BD857209}"/>
    <cellStyle name="Millares 657 5 3 2" xfId="7067" xr:uid="{6DC5F3A6-D376-4D5E-B372-D5010149C5CE}"/>
    <cellStyle name="Millares 657 5 4" xfId="6282" xr:uid="{1AE018AF-CE4F-473A-A7D1-2A2AC4ECB647}"/>
    <cellStyle name="Millares 657 5 4 2" xfId="7329" xr:uid="{310BB7F8-055C-436F-B2A5-FABD5CDACA98}"/>
    <cellStyle name="Millares 657 5 5" xfId="6544" xr:uid="{BEB70C67-A512-41F2-8562-ACF4BE59E5F6}"/>
    <cellStyle name="Millares 657 5 5 2" xfId="7591" xr:uid="{4391F245-8357-4491-851D-EDCBB30D534B}"/>
    <cellStyle name="Millares 657 5 6" xfId="5737" xr:uid="{999C5ADC-E5C8-4C4E-A2CE-43CB41A672AB}"/>
    <cellStyle name="Millares 657 5 7" xfId="6806" xr:uid="{3F416C32-0B9C-4ED3-9EFC-900AA09BCAE3}"/>
    <cellStyle name="Millares 657 5 8" xfId="597" xr:uid="{808C5910-5882-4910-8FFE-4E6FEE73115F}"/>
    <cellStyle name="Millares 657 6" xfId="154" xr:uid="{B5D64873-E8FC-4EA8-BBF2-531CAD9DBD7C}"/>
    <cellStyle name="Millares 657 6 2" xfId="5890" xr:uid="{95E429FB-FCC4-456D-8608-4200C8517AAD}"/>
    <cellStyle name="Millares 657 6 2 2" xfId="6959" xr:uid="{7126CEB9-9706-47B2-93E0-68DDDF9FEDD8}"/>
    <cellStyle name="Millares 657 6 3" xfId="6174" xr:uid="{C0FAF75E-DFE9-4452-9BD6-A39048FB7068}"/>
    <cellStyle name="Millares 657 6 3 2" xfId="7221" xr:uid="{C33EA965-68B1-4770-8A30-04266CBD9CA9}"/>
    <cellStyle name="Millares 657 6 4" xfId="6436" xr:uid="{3DED3E11-5BF4-4B02-A618-49DCA5D86B1D}"/>
    <cellStyle name="Millares 657 6 4 2" xfId="7483" xr:uid="{4FEEAC20-B49C-4C09-AA53-0B8E32503DAA}"/>
    <cellStyle name="Millares 657 6 5" xfId="5629" xr:uid="{F36988AF-01AC-4617-812D-BDDD40C8CC81}"/>
    <cellStyle name="Millares 657 6 6" xfId="6698" xr:uid="{1BE9D747-D589-4026-B501-829C75326BC0}"/>
    <cellStyle name="Millares 657 6 7" xfId="489" xr:uid="{F061987B-6B61-406E-9ECF-47E587A9364E}"/>
    <cellStyle name="Millares 657 7" xfId="141" xr:uid="{20628D8E-A53A-406A-ACCD-76D991C19468}"/>
    <cellStyle name="Millares 657 7 2" xfId="5878" xr:uid="{C5A7D243-7CE9-4D61-A663-CBE8C0646E24}"/>
    <cellStyle name="Millares 657 7 2 2" xfId="6947" xr:uid="{B72ACBA0-FD48-4432-875F-37222D1AE668}"/>
    <cellStyle name="Millares 657 7 3" xfId="6162" xr:uid="{4FA11BC0-08EB-4D99-B684-CD283373EBB0}"/>
    <cellStyle name="Millares 657 7 3 2" xfId="7209" xr:uid="{8DFAE423-51E6-4E27-8293-85D8F021F582}"/>
    <cellStyle name="Millares 657 7 4" xfId="6424" xr:uid="{C51E01BB-4B73-4E58-84C8-151D710E11C5}"/>
    <cellStyle name="Millares 657 7 4 2" xfId="7471" xr:uid="{2DD73A22-C33A-45D7-B7FB-FB0BC9205513}"/>
    <cellStyle name="Millares 657 7 5" xfId="5617" xr:uid="{FFA35A48-D62F-4045-BD93-5E1B450563F2}"/>
    <cellStyle name="Millares 657 7 6" xfId="6686" xr:uid="{5099EF8B-9B98-4830-8815-CE2762991AFD}"/>
    <cellStyle name="Millares 657 7 7" xfId="477" xr:uid="{67AE9C1E-D33F-4DF9-9B36-2883C9F7A31F}"/>
    <cellStyle name="Millares 657 8" xfId="5279" xr:uid="{56754375-0C4B-42C3-9416-2638B68B95FE}"/>
    <cellStyle name="Millares 66" xfId="1377" xr:uid="{8D7F5CF9-92BA-4290-90E0-C471E82CB80A}"/>
    <cellStyle name="Millares 66 2" xfId="2056" xr:uid="{7E23D44A-2B3F-4B52-AEF8-19D61931218A}"/>
    <cellStyle name="Millares 66 3" xfId="2699" xr:uid="{CDE051E1-5FF9-40F7-B67D-0F7A35C96F65}"/>
    <cellStyle name="Millares 66 4" xfId="3347" xr:uid="{DE0A3E29-4B2B-40C2-9CE4-954A87CB7C23}"/>
    <cellStyle name="Millares 66 5" xfId="4001" xr:uid="{ADDF2245-C5FD-4B7A-B1C4-701173E03BF1}"/>
    <cellStyle name="Millares 66 6" xfId="4640" xr:uid="{3798C9B1-45A8-4B9D-9F2D-CD49BB6142BA}"/>
    <cellStyle name="Millares 66 7" xfId="5284" xr:uid="{41C56D5F-EE2A-4305-9CFE-950D3B3B42F3}"/>
    <cellStyle name="Millares 67" xfId="1388" xr:uid="{A5EE3B79-A97B-423D-BBC8-E8FA8DAB0CB7}"/>
    <cellStyle name="Millares 67 2" xfId="2064" xr:uid="{97D194C3-512B-4FEE-8654-B920DC02399A}"/>
    <cellStyle name="Millares 67 3" xfId="2707" xr:uid="{40C7F109-96CF-4862-920F-62350A5BFD24}"/>
    <cellStyle name="Millares 67 4" xfId="3355" xr:uid="{EADF650F-3FF8-46F9-811F-42C7230DDECD}"/>
    <cellStyle name="Millares 67 5" xfId="4009" xr:uid="{A52C23AE-D5A7-4C23-A8B9-ED2E01BE31A4}"/>
    <cellStyle name="Millares 67 6" xfId="4648" xr:uid="{9F3CE8A0-7600-4B4E-9F13-90C2EEF5A927}"/>
    <cellStyle name="Millares 67 7" xfId="5292" xr:uid="{5C87C11C-7378-498C-9C99-90AAECB5FFD5}"/>
    <cellStyle name="Millares 68" xfId="1400" xr:uid="{E6B32280-369E-4056-8C0F-D6AA69A1B2C4}"/>
    <cellStyle name="Millares 68 2" xfId="2074" xr:uid="{43AABEDD-5D1F-4A35-B15C-7622B327633D}"/>
    <cellStyle name="Millares 68 3" xfId="2717" xr:uid="{FB6F02AC-2A87-4B72-8E69-DD55BBB4441A}"/>
    <cellStyle name="Millares 68 4" xfId="3365" xr:uid="{0A6A7091-42FC-43E2-B9ED-FB25434EC116}"/>
    <cellStyle name="Millares 68 5" xfId="4019" xr:uid="{C4E638E3-ECB6-4CD9-ABA4-55AE52B51CB1}"/>
    <cellStyle name="Millares 68 6" xfId="4658" xr:uid="{B557F06C-332E-4D56-A3F8-64BDC7DC159F}"/>
    <cellStyle name="Millares 68 7" xfId="5302" xr:uid="{6EC171DA-5B5C-4ABE-939F-8676F443F28F}"/>
    <cellStyle name="Millares 69" xfId="1378" xr:uid="{838B991C-7156-426B-A834-D92E60AEB7BB}"/>
    <cellStyle name="Millares 69 2" xfId="2057" xr:uid="{659E424A-7314-4B65-B5DE-3D30642C820E}"/>
    <cellStyle name="Millares 69 3" xfId="2700" xr:uid="{DAD2BB86-FCE5-4B4B-9FFD-0839F79DB594}"/>
    <cellStyle name="Millares 69 4" xfId="3348" xr:uid="{AFED9E3B-7A86-4896-A62A-67C7700FD3DE}"/>
    <cellStyle name="Millares 69 5" xfId="4002" xr:uid="{06BBE8B8-85B2-4A6F-A494-3A8AE59BF04B}"/>
    <cellStyle name="Millares 69 6" xfId="4641" xr:uid="{D01B9480-C2D7-4C18-8994-345963314907}"/>
    <cellStyle name="Millares 69 7" xfId="5285" xr:uid="{B746C03B-3FD8-4857-8132-86CBEC384294}"/>
    <cellStyle name="Millares 7" xfId="165" xr:uid="{43C654B7-87CC-44A0-909D-85BFBE6FE79A}"/>
    <cellStyle name="Millares 7 10" xfId="5592" xr:uid="{BFCC5BF0-1402-4844-8622-E0A75D09B2B9}"/>
    <cellStyle name="Millares 7 11" xfId="879" xr:uid="{D05773AA-62F1-4717-878F-6D085F3DB5D6}"/>
    <cellStyle name="Millares 7 2" xfId="458" xr:uid="{B0AB889E-8E9F-4F9E-84E9-14CE3A529658}"/>
    <cellStyle name="Millares 7 2 10" xfId="4957" xr:uid="{CD908FAD-17A6-4CEE-A919-C885651EF90F}"/>
    <cellStyle name="Millares 7 2 11" xfId="5593" xr:uid="{7C4034F8-A301-4456-BE82-FB54367CBB62}"/>
    <cellStyle name="Millares 7 2 12" xfId="6143" xr:uid="{035F82D1-79CB-411A-B5AE-051472FA7800}"/>
    <cellStyle name="Millares 7 2 13" xfId="7196" xr:uid="{0F032564-4F87-4D57-ADF9-BD7F6FA52F89}"/>
    <cellStyle name="Millares 7 2 14" xfId="1036" xr:uid="{4F490B8E-1D6C-4F4B-B219-A60FF8F748DB}"/>
    <cellStyle name="Millares 7 2 2" xfId="1083" xr:uid="{FE60C9BE-F630-4307-B9E5-0066C14EA805}"/>
    <cellStyle name="Millares 7 2 2 2" xfId="1784" xr:uid="{365BD73D-56A9-4D2C-ACAA-55472D9BCE25}"/>
    <cellStyle name="Millares 7 2 2 3" xfId="2424" xr:uid="{BE61F099-4BB5-4E76-926C-F27FE1814D6F}"/>
    <cellStyle name="Millares 7 2 2 4" xfId="3071" xr:uid="{315B0986-DB45-4B68-8412-6DEE653AD5B1}"/>
    <cellStyle name="Millares 7 2 2 5" xfId="3726" xr:uid="{411E2F9B-B638-408E-8756-F88271F72274}"/>
    <cellStyle name="Millares 7 2 2 6" xfId="4364" xr:uid="{100C485C-113A-4815-BBF5-40F0288ADACB}"/>
    <cellStyle name="Millares 7 2 2 7" xfId="5002" xr:uid="{F5013F5E-A401-4B3D-9584-619D4E9F0236}"/>
    <cellStyle name="Millares 7 2 2 8" xfId="6411" xr:uid="{FB375244-DCF1-463E-AD9F-C3C069300D1E}"/>
    <cellStyle name="Millares 7 2 2 9" xfId="7458" xr:uid="{CC4B6DB9-40D6-4453-B219-AADE9F0DBC81}"/>
    <cellStyle name="Millares 7 2 3" xfId="1355" xr:uid="{B12DC540-B4C9-4EA6-8960-547E157721B6}"/>
    <cellStyle name="Millares 7 2 3 2" xfId="2037" xr:uid="{37D33526-6963-4371-9715-2BF873A0EA73}"/>
    <cellStyle name="Millares 7 2 3 3" xfId="2677" xr:uid="{54C68F3D-886E-4DF8-B16F-AF9740A6DE43}"/>
    <cellStyle name="Millares 7 2 3 4" xfId="3324" xr:uid="{1FD312A5-BB20-4BA5-BE3C-8EC9B0CD664C}"/>
    <cellStyle name="Millares 7 2 3 5" xfId="3979" xr:uid="{6967331C-69FB-4C21-B80A-B2ABC0AF6EE2}"/>
    <cellStyle name="Millares 7 2 3 6" xfId="4617" xr:uid="{15C218E1-A01E-4945-B4E1-40AAF8D1A88A}"/>
    <cellStyle name="Millares 7 2 3 7" xfId="5255" xr:uid="{960817F0-6486-424F-A0C9-C984A0821B0C}"/>
    <cellStyle name="Millares 7 2 3 8" xfId="6673" xr:uid="{80430E4B-D462-49F5-A503-F853275DE141}"/>
    <cellStyle name="Millares 7 2 3 9" xfId="7720" xr:uid="{588CD784-FB31-49D8-91D5-F3C1E81D38D4}"/>
    <cellStyle name="Millares 7 2 4" xfId="1435" xr:uid="{7161B60C-CE4D-4332-9F7C-BA90FFE1F5A3}"/>
    <cellStyle name="Millares 7 2 4 2" xfId="2109" xr:uid="{9E4A96F3-E86D-4B2F-AA60-5F31A00D886A}"/>
    <cellStyle name="Millares 7 2 4 3" xfId="2752" xr:uid="{4D08AED6-DDA9-4E24-858B-D55BDD492175}"/>
    <cellStyle name="Millares 7 2 4 4" xfId="3400" xr:uid="{C448F919-8DDC-44E8-9F7A-C3A9A8254F08}"/>
    <cellStyle name="Millares 7 2 4 5" xfId="4054" xr:uid="{FB7BABC4-6CD1-4760-A375-47F5A10C4976}"/>
    <cellStyle name="Millares 7 2 4 6" xfId="4693" xr:uid="{19403A41-E5C4-4836-BC96-B26CA1A4CF49}"/>
    <cellStyle name="Millares 7 2 4 7" xfId="5337" xr:uid="{D7C030E8-8949-41E3-9CE1-DBCAABF02AD4}"/>
    <cellStyle name="Millares 7 2 5" xfId="1739" xr:uid="{BF1F5511-C270-4C85-A4E5-B518010BE1D0}"/>
    <cellStyle name="Millares 7 2 6" xfId="2379" xr:uid="{2D2E0861-FC1C-437A-8B5A-6F33365648BC}"/>
    <cellStyle name="Millares 7 2 7" xfId="3026" xr:uid="{BC8A271E-42FA-41DE-9051-431857C32D47}"/>
    <cellStyle name="Millares 7 2 8" xfId="3681" xr:uid="{1F77D2E5-CE28-47A8-B4CD-7CDC199452E7}"/>
    <cellStyle name="Millares 7 2 9" xfId="4319" xr:uid="{0F1EC796-3667-4D22-A8C7-F8982B6018E5}"/>
    <cellStyle name="Millares 7 3" xfId="261" xr:uid="{5B34B63C-AF70-41F7-B56B-A6C210F65BDF}"/>
    <cellStyle name="Millares 7 3 10" xfId="1035" xr:uid="{51355D6E-840F-4DA9-B636-95B024B9C604}"/>
    <cellStyle name="Millares 7 3 2" xfId="1356" xr:uid="{6B3604E4-7322-4711-AA69-790D3F5DE57C}"/>
    <cellStyle name="Millares 7 3 2 2" xfId="2038" xr:uid="{94A775BC-FCEF-49A8-815F-DEF3B0BE4CBA}"/>
    <cellStyle name="Millares 7 3 2 3" xfId="2678" xr:uid="{4447D406-0528-4727-9191-347A3EF0D62A}"/>
    <cellStyle name="Millares 7 3 2 4" xfId="3325" xr:uid="{443A1ECB-CDA9-4FFA-882B-9D4202EE6F3C}"/>
    <cellStyle name="Millares 7 3 2 5" xfId="3980" xr:uid="{35EA8D86-ED36-47E0-A0AB-5EEF2A967E7C}"/>
    <cellStyle name="Millares 7 3 2 6" xfId="4618" xr:uid="{1AA6C137-6079-4437-8CB5-76AD1388E506}"/>
    <cellStyle name="Millares 7 3 2 7" xfId="5256" xr:uid="{D4C2EAE0-91F5-4203-B6C9-12C32D8E608C}"/>
    <cellStyle name="Millares 7 3 3" xfId="1572" xr:uid="{2B108D7E-1121-4218-9A28-A61A1A280CC4}"/>
    <cellStyle name="Millares 7 3 3 2" xfId="2244" xr:uid="{C2EFA143-DAA7-4595-AD43-D2E05E80F662}"/>
    <cellStyle name="Millares 7 3 3 3" xfId="2887" xr:uid="{318C47FC-AB2D-43F0-B32C-7E0FD671FA43}"/>
    <cellStyle name="Millares 7 3 3 4" xfId="3535" xr:uid="{807AACE3-3C2F-48A6-A335-713AEFEF4357}"/>
    <cellStyle name="Millares 7 3 3 5" xfId="4189" xr:uid="{D4CEF1E3-818C-45C4-A9C8-DF739B6B60A2}"/>
    <cellStyle name="Millares 7 3 3 6" xfId="4828" xr:uid="{F6432B93-FCD0-45EF-8733-3E97F18E1922}"/>
    <cellStyle name="Millares 7 3 3 7" xfId="5472" xr:uid="{D54E0909-B102-40E1-9554-9AC25843BDE3}"/>
    <cellStyle name="Millares 7 3 4" xfId="1738" xr:uid="{E435B4FE-01EB-47A4-938A-E77FB19B4AE7}"/>
    <cellStyle name="Millares 7 3 5" xfId="2378" xr:uid="{D3A3354A-A0EE-4BA6-8149-7E6BC0996A8F}"/>
    <cellStyle name="Millares 7 3 6" xfId="3025" xr:uid="{6255D47F-5856-437D-8312-E72861DFA2E9}"/>
    <cellStyle name="Millares 7 3 7" xfId="3680" xr:uid="{7875825D-B690-4F2F-9D7E-1F7E1A544009}"/>
    <cellStyle name="Millares 7 3 8" xfId="4318" xr:uid="{8EFC7E09-A61D-4383-8BB8-10AA5261497F}"/>
    <cellStyle name="Millares 7 3 9" xfId="4956" xr:uid="{05490EA4-0768-4759-80F8-3D6B166C162D}"/>
    <cellStyle name="Millares 7 4" xfId="244" xr:uid="{BEC5DEBD-AF7A-4195-9846-8DA5186FB409}"/>
    <cellStyle name="Millares 7 4 10" xfId="1082" xr:uid="{3EFF741A-C7B0-4D3D-A9BC-8CF7ABB0EE68}"/>
    <cellStyle name="Millares 7 4 11" xfId="5695" xr:uid="{01F3BB99-C2E4-4A98-9509-0D62751091A3}"/>
    <cellStyle name="Millares 7 4 12" xfId="6764" xr:uid="{241819E6-9B0A-4DC4-979E-BD1FA9559165}"/>
    <cellStyle name="Millares 7 4 13" xfId="555" xr:uid="{86608328-8ABD-4600-98D8-B06290CBDB86}"/>
    <cellStyle name="Millares 7 4 2" xfId="256" xr:uid="{D904D906-58A7-4B6C-A666-0FB434B26B85}"/>
    <cellStyle name="Millares 7 4 2 2" xfId="2039" xr:uid="{67F5869C-C209-4B1C-8D7C-A3CD7BB46109}"/>
    <cellStyle name="Millares 7 4 2 3" xfId="2679" xr:uid="{EF8404D5-0831-4D74-8F50-91494CBDAD08}"/>
    <cellStyle name="Millares 7 4 2 4" xfId="3326" xr:uid="{F7DE48EF-E0F9-4BBF-B6EA-47EA97EE0087}"/>
    <cellStyle name="Millares 7 4 2 5" xfId="3981" xr:uid="{E4EF6F6E-00E6-408F-B589-01A5AB209EAE}"/>
    <cellStyle name="Millares 7 4 2 6" xfId="4619" xr:uid="{BBBCBA60-88A6-4E8F-A048-CE08076BF000}"/>
    <cellStyle name="Millares 7 4 2 7" xfId="5257" xr:uid="{37AB153C-CF2D-4BA1-89E8-759FF8F99B75}"/>
    <cellStyle name="Millares 7 4 2 8" xfId="1357" xr:uid="{C802C0E3-F6FB-4A20-BAD3-E4DFE16E73FB}"/>
    <cellStyle name="Millares 7 4 3" xfId="382" xr:uid="{D05C6C68-3775-4AD8-8028-C4F1A52CD07F}"/>
    <cellStyle name="Millares 7 4 3 10" xfId="6880" xr:uid="{2C35F7F0-B9A9-45A7-B337-4AE4B0BDD665}"/>
    <cellStyle name="Millares 7 4 3 11" xfId="671" xr:uid="{FE2062F9-539C-4EFC-B2B7-0D3CD104F7AE}"/>
    <cellStyle name="Millares 7 4 3 2" xfId="2245" xr:uid="{D82CAFEB-094D-48ED-B18F-0AC5869EA766}"/>
    <cellStyle name="Millares 7 4 3 2 2" xfId="6072" xr:uid="{8564C4A1-96E0-4EDA-8D02-366779D830EA}"/>
    <cellStyle name="Millares 7 4 3 2 3" xfId="7141" xr:uid="{FE864F45-51A2-4748-84E7-0FDC49011623}"/>
    <cellStyle name="Millares 7 4 3 3" xfId="2888" xr:uid="{289D7EDC-E677-42E1-AD28-41DF7693DBFF}"/>
    <cellStyle name="Millares 7 4 3 3 2" xfId="6356" xr:uid="{E1B4C9FD-0252-46BF-8650-AF1A35BAF1A7}"/>
    <cellStyle name="Millares 7 4 3 3 3" xfId="7403" xr:uid="{B12BA24C-7D49-4615-AFD3-529E3E5DD37C}"/>
    <cellStyle name="Millares 7 4 3 4" xfId="3536" xr:uid="{613CC440-836D-40A4-9C02-D8785DB912B6}"/>
    <cellStyle name="Millares 7 4 3 4 2" xfId="6618" xr:uid="{871F76B0-6A33-4435-843F-05B089CFD680}"/>
    <cellStyle name="Millares 7 4 3 4 3" xfId="7665" xr:uid="{4D24F421-355D-41C6-A7E5-249483EC1685}"/>
    <cellStyle name="Millares 7 4 3 5" xfId="4190" xr:uid="{C9C4F4D0-4B90-4A78-88C3-66E4B3702743}"/>
    <cellStyle name="Millares 7 4 3 6" xfId="4829" xr:uid="{374F76A6-F99B-43E8-9F56-D92F9C107848}"/>
    <cellStyle name="Millares 7 4 3 7" xfId="5473" xr:uid="{EA1BA7B3-C143-43CA-8DAD-4932F0CCF07F}"/>
    <cellStyle name="Millares 7 4 3 8" xfId="1573" xr:uid="{C5528A16-D1BF-4F8B-8BE8-C94297390437}"/>
    <cellStyle name="Millares 7 4 3 9" xfId="5811" xr:uid="{5981FAB2-790E-42AA-BD5F-8DD88EE875BF}"/>
    <cellStyle name="Millares 7 4 4" xfId="1783" xr:uid="{F6A51DAC-6411-4652-8180-D321D7198E51}"/>
    <cellStyle name="Millares 7 4 4 2" xfId="5956" xr:uid="{4670EC2C-5514-40AF-8FEC-BFA0D16F5008}"/>
    <cellStyle name="Millares 7 4 4 3" xfId="7025" xr:uid="{EADAB9EE-869E-46D0-8D1E-3AD268A1EBE7}"/>
    <cellStyle name="Millares 7 4 5" xfId="2423" xr:uid="{5D8B2B45-CF2A-4F05-979C-D6A28F84C9D5}"/>
    <cellStyle name="Millares 7 4 5 2" xfId="6240" xr:uid="{59E7BF3A-00DD-4EF3-B3DF-63943E4C5B4E}"/>
    <cellStyle name="Millares 7 4 5 3" xfId="7287" xr:uid="{4988C39A-4251-4F95-9FA5-439F617A8BC8}"/>
    <cellStyle name="Millares 7 4 6" xfId="3070" xr:uid="{5A23A8ED-5B98-46B6-865A-B2032D6376F7}"/>
    <cellStyle name="Millares 7 4 6 2" xfId="6502" xr:uid="{4D1C9B3E-6034-4E8C-BCD1-C897568BA290}"/>
    <cellStyle name="Millares 7 4 6 3" xfId="7549" xr:uid="{49107DA2-72F0-4315-B409-5C67E8B8B29B}"/>
    <cellStyle name="Millares 7 4 7" xfId="3725" xr:uid="{5BE346C5-891A-4A61-B6D5-05694995D67B}"/>
    <cellStyle name="Millares 7 4 8" xfId="4363" xr:uid="{3FF31F89-966F-421C-8339-229653D9DDCE}"/>
    <cellStyle name="Millares 7 4 9" xfId="5001" xr:uid="{57E5FF9C-0FEF-4101-BD8E-55B356C388C3}"/>
    <cellStyle name="Millares 7 5" xfId="1358" xr:uid="{E1B45AE3-A3BC-4459-988C-DC516C92E5E3}"/>
    <cellStyle name="Millares 7 5 2" xfId="1574" xr:uid="{9C1BC4E1-DB58-473C-A503-06B9F8D4EC76}"/>
    <cellStyle name="Millares 7 5 2 2" xfId="2246" xr:uid="{303AB395-9B81-4247-AA34-AB8978BDDF86}"/>
    <cellStyle name="Millares 7 5 2 3" xfId="2889" xr:uid="{BF980EC5-7653-4008-85E7-C3C5E18011D7}"/>
    <cellStyle name="Millares 7 5 2 4" xfId="3537" xr:uid="{3D091AB8-BE95-417D-A15B-F7A9A7F9A1CF}"/>
    <cellStyle name="Millares 7 5 2 5" xfId="4191" xr:uid="{53B722D5-47EA-4AA4-952D-9767C0947E6A}"/>
    <cellStyle name="Millares 7 5 2 6" xfId="4830" xr:uid="{93A59AAF-B1E8-4AC0-991B-BDE6681DCDD7}"/>
    <cellStyle name="Millares 7 5 2 7" xfId="5474" xr:uid="{E2E3E161-1D30-4775-8201-B43AC5F523A6}"/>
    <cellStyle name="Millares 7 5 3" xfId="2040" xr:uid="{6F103CBD-1235-4343-97AA-32A9370A9A05}"/>
    <cellStyle name="Millares 7 5 4" xfId="2680" xr:uid="{80DF8507-2D1E-4006-98A4-BD00B3E6D2C1}"/>
    <cellStyle name="Millares 7 5 5" xfId="3327" xr:uid="{98B76822-A70E-40F1-A61E-6FEC3092FBBD}"/>
    <cellStyle name="Millares 7 5 6" xfId="3982" xr:uid="{D7A130F2-4C42-439B-A12A-AB36AD34E303}"/>
    <cellStyle name="Millares 7 5 7" xfId="4620" xr:uid="{24E70A2F-9B8C-4E66-BF80-2FB53FE86943}"/>
    <cellStyle name="Millares 7 5 8" xfId="5258" xr:uid="{F08F1760-C7EF-470D-A18F-BC263DB98DE5}"/>
    <cellStyle name="Millares 7 6" xfId="1359" xr:uid="{077309F0-7EBA-49BF-BAD9-FD12A11F03C7}"/>
    <cellStyle name="Millares 7 6 2" xfId="1575" xr:uid="{D8DEA9FE-AC6D-4680-8026-2168664901AB}"/>
    <cellStyle name="Millares 7 6 2 2" xfId="2247" xr:uid="{6A6383E8-0BA0-4883-8F8A-6053A4203544}"/>
    <cellStyle name="Millares 7 6 2 3" xfId="2890" xr:uid="{6C7C65FF-33B5-4C1B-9167-D97F67C984CF}"/>
    <cellStyle name="Millares 7 6 2 4" xfId="3538" xr:uid="{473A0E28-5D39-4DFA-9F85-C4613B4629CE}"/>
    <cellStyle name="Millares 7 6 2 5" xfId="4192" xr:uid="{C616F41E-AFA0-433D-ADAB-149938138BA3}"/>
    <cellStyle name="Millares 7 6 2 6" xfId="4831" xr:uid="{7704C6FF-D864-4468-B295-32C09647C6D8}"/>
    <cellStyle name="Millares 7 6 2 7" xfId="5475" xr:uid="{972A8AF4-F23C-4F7A-96DD-2C363CC64B76}"/>
    <cellStyle name="Millares 7 6 3" xfId="2041" xr:uid="{69B7B2BF-5DF5-4416-9E46-F42730CCC6CD}"/>
    <cellStyle name="Millares 7 6 4" xfId="2681" xr:uid="{BA9BA17E-E87C-49D6-B0DA-89DDC09ADE23}"/>
    <cellStyle name="Millares 7 6 5" xfId="3328" xr:uid="{D7C1BF3C-2F70-46EA-A453-80C66723D316}"/>
    <cellStyle name="Millares 7 6 6" xfId="3983" xr:uid="{2669834D-39A6-4850-AB66-81EB9345BC88}"/>
    <cellStyle name="Millares 7 6 7" xfId="4621" xr:uid="{0706F335-AE33-477B-B809-828F8A2EB0B4}"/>
    <cellStyle name="Millares 7 6 8" xfId="5259" xr:uid="{7C90D0A2-15CC-4832-BD7D-9816F1B002EE}"/>
    <cellStyle name="Millares 7 7" xfId="1354" xr:uid="{B4D5924C-2B96-475E-981D-183D53122B58}"/>
    <cellStyle name="Millares 7 7 2" xfId="2036" xr:uid="{75EECEE3-E8A5-4DD8-80E1-E74B7096EEFF}"/>
    <cellStyle name="Millares 7 7 3" xfId="2676" xr:uid="{D84DA4FD-EF3A-47E8-A031-C8C92607ACB5}"/>
    <cellStyle name="Millares 7 7 4" xfId="3323" xr:uid="{FE72DBAD-3132-4C33-B27D-0E1975BF3DBB}"/>
    <cellStyle name="Millares 7 7 5" xfId="3978" xr:uid="{4B4486B5-8031-43BC-BDDF-C6DB8EC1F2F0}"/>
    <cellStyle name="Millares 7 7 6" xfId="4616" xr:uid="{509BFB3E-98D7-4389-9487-BAD609620204}"/>
    <cellStyle name="Millares 7 7 7" xfId="5254" xr:uid="{99BC8B18-9D02-4F32-904C-019DAD425FF0}"/>
    <cellStyle name="Millares 7 8" xfId="1434" xr:uid="{63E4FA59-E17B-42AC-947F-978CD50DAB34}"/>
    <cellStyle name="Millares 7 8 2" xfId="2108" xr:uid="{35C54D17-F1EE-42E7-AB1F-BC545AB3A4A6}"/>
    <cellStyle name="Millares 7 8 3" xfId="2751" xr:uid="{18C89BF1-A928-4B53-931A-F50A5E6089B9}"/>
    <cellStyle name="Millares 7 8 4" xfId="3399" xr:uid="{702DA38E-D62A-4B7E-974E-4E672312C8D4}"/>
    <cellStyle name="Millares 7 8 5" xfId="4053" xr:uid="{C9C11A8F-BF7A-4178-9CAF-F6BB55A4EEE6}"/>
    <cellStyle name="Millares 7 8 6" xfId="4692" xr:uid="{BD03F4CD-8FAC-4DEF-B66D-7998FE879045}"/>
    <cellStyle name="Millares 7 8 7" xfId="5336" xr:uid="{2A502B10-2C90-43AF-887D-D0F2585BC515}"/>
    <cellStyle name="Millares 7 9" xfId="5549" xr:uid="{C5964FE9-03E2-4C80-8520-32A01DABBE86}"/>
    <cellStyle name="Millares 70" xfId="1398" xr:uid="{FD3B1318-CEF7-454D-A42D-3A5180D22150}"/>
    <cellStyle name="Millares 70 2" xfId="2072" xr:uid="{E919C577-A002-4861-A120-70721C4C55AD}"/>
    <cellStyle name="Millares 70 3" xfId="2715" xr:uid="{8707D210-FFB1-4D5D-BF34-8CA35ADE1F00}"/>
    <cellStyle name="Millares 70 4" xfId="3363" xr:uid="{DBC87606-F7E2-41A6-B557-DF0ED4290AFD}"/>
    <cellStyle name="Millares 70 5" xfId="4017" xr:uid="{AA6E1A82-9A42-490C-B5DE-75A2BAF6E986}"/>
    <cellStyle name="Millares 70 6" xfId="4656" xr:uid="{DF3C8B96-3CEB-4F99-A580-FBD7D0DDEA88}"/>
    <cellStyle name="Millares 70 7" xfId="5300" xr:uid="{3A2E02C0-7CE6-4D18-99DC-CA9A85828B6A}"/>
    <cellStyle name="Millares 71" xfId="1386" xr:uid="{CC56F03E-7BEF-45DF-85D9-F26400B0EDA0}"/>
    <cellStyle name="Millares 71 2" xfId="2063" xr:uid="{5027A3A5-2CF4-4021-8ED9-2FF72D5D108F}"/>
    <cellStyle name="Millares 71 3" xfId="2706" xr:uid="{C5D004F4-FCC4-4691-9246-0AE6645E5217}"/>
    <cellStyle name="Millares 71 4" xfId="3354" xr:uid="{A64B2B72-42F2-4B02-8AA2-AFB5CD3C97A6}"/>
    <cellStyle name="Millares 71 5" xfId="4008" xr:uid="{FB1CFDEA-1711-48DB-B2CE-9E95602BBF4A}"/>
    <cellStyle name="Millares 71 6" xfId="4647" xr:uid="{4712B7CF-282D-4CA5-8B26-B1AE5FD5BB23}"/>
    <cellStyle name="Millares 71 7" xfId="5291" xr:uid="{E387300C-DE88-4EDE-9521-FBCA12C69980}"/>
    <cellStyle name="Millares 72" xfId="1399" xr:uid="{5044C88D-1410-4AF2-B14E-1A6BFF45C917}"/>
    <cellStyle name="Millares 72 2" xfId="2073" xr:uid="{599273C0-4FDE-4074-9E36-D7E1C24A433C}"/>
    <cellStyle name="Millares 72 3" xfId="2716" xr:uid="{1A925F08-0984-4470-9B94-CEF51DC01870}"/>
    <cellStyle name="Millares 72 4" xfId="3364" xr:uid="{968FE517-59A6-431E-A2B0-517BC6817106}"/>
    <cellStyle name="Millares 72 5" xfId="4018" xr:uid="{BEDF3AA7-624C-43D1-807A-071160FBD4DA}"/>
    <cellStyle name="Millares 72 6" xfId="4657" xr:uid="{69B3B324-1BB0-4459-B6DA-0BB153F43914}"/>
    <cellStyle name="Millares 72 7" xfId="5301" xr:uid="{8832C8BC-E063-4661-B23F-D72EAD00A0C6}"/>
    <cellStyle name="Millares 73" xfId="1440" xr:uid="{9EBC07A5-B3B8-4372-A771-C6CD6A2D2D6B}"/>
    <cellStyle name="Millares 73 2" xfId="2114" xr:uid="{22DE1435-098D-4BB9-9371-B3E0F0F2D40D}"/>
    <cellStyle name="Millares 73 3" xfId="2757" xr:uid="{38721D22-64FA-4F34-A2DC-29EA13599698}"/>
    <cellStyle name="Millares 73 4" xfId="3405" xr:uid="{9EABB2DD-D1E2-4934-BC3B-B842C91EE866}"/>
    <cellStyle name="Millares 73 5" xfId="4059" xr:uid="{4F011E06-ED6B-4456-AEDD-3D18F8C60A81}"/>
    <cellStyle name="Millares 73 6" xfId="4698" xr:uid="{79D1CFBB-5F67-4F21-8E77-DF49402BE09C}"/>
    <cellStyle name="Millares 73 7" xfId="5342" xr:uid="{04FA9766-D81A-4F3A-A8BD-80C4C7C6C44D}"/>
    <cellStyle name="Millares 74" xfId="1442" xr:uid="{9F3C3613-1A63-4776-8DA9-7CF2C171EB68}"/>
    <cellStyle name="Millares 74 2" xfId="2116" xr:uid="{18D23968-5FF1-4066-B8CE-102ECA7C355D}"/>
    <cellStyle name="Millares 74 3" xfId="2759" xr:uid="{72319300-AEC2-4871-A78D-CE44B6AA465A}"/>
    <cellStyle name="Millares 74 4" xfId="3407" xr:uid="{86AF9F37-F24C-4698-9F9A-8BD5F20C6171}"/>
    <cellStyle name="Millares 74 5" xfId="4061" xr:uid="{677A061F-462C-4CE4-AFE3-3828B1DC3589}"/>
    <cellStyle name="Millares 74 6" xfId="4700" xr:uid="{B2B9FB57-965A-4E84-90FA-7B60B862BEFC}"/>
    <cellStyle name="Millares 74 7" xfId="5344" xr:uid="{7A1C3217-288D-4E6D-82E1-9FFFB8158E56}"/>
    <cellStyle name="Millares 75" xfId="1441" xr:uid="{27E57196-F650-4E03-BD99-8B0C4C70E899}"/>
    <cellStyle name="Millares 75 2" xfId="2115" xr:uid="{BD0858B7-BC33-4F61-910B-4A4155D208F3}"/>
    <cellStyle name="Millares 75 3" xfId="2758" xr:uid="{EEDA7F5C-B171-4D08-AD21-E66680373455}"/>
    <cellStyle name="Millares 75 4" xfId="3406" xr:uid="{DBC1D5DE-E806-4ABD-8A10-C9449DB0AFEB}"/>
    <cellStyle name="Millares 75 5" xfId="4060" xr:uid="{47DE4483-BD97-464B-9A5C-963501E225CA}"/>
    <cellStyle name="Millares 75 6" xfId="4699" xr:uid="{2BBBB801-8CC1-4D23-8251-FD800044359D}"/>
    <cellStyle name="Millares 75 7" xfId="5343" xr:uid="{895A0394-8C3A-49CE-874C-008A33E3734A}"/>
    <cellStyle name="Millares 76" xfId="1449" xr:uid="{6C572271-CA0C-4784-9D2A-EF59E1ACEC76}"/>
    <cellStyle name="Millares 76 2" xfId="2122" xr:uid="{04676DAB-0EE8-4F7B-B3F9-1A26C3A45FAE}"/>
    <cellStyle name="Millares 76 3" xfId="2765" xr:uid="{96D8C52A-43C1-4C53-9725-7D9598B8E5AE}"/>
    <cellStyle name="Millares 76 4" xfId="3413" xr:uid="{28B6505A-66B7-4B31-9159-07078E19854D}"/>
    <cellStyle name="Millares 76 5" xfId="4067" xr:uid="{76D6F626-68F8-48FF-ADC9-7302464E2279}"/>
    <cellStyle name="Millares 76 6" xfId="4706" xr:uid="{1B9AB516-0354-45B3-AD50-F46AF660AE25}"/>
    <cellStyle name="Millares 76 7" xfId="5350" xr:uid="{A7068F1D-C9BA-494F-AFD6-26BD64A81C00}"/>
    <cellStyle name="Millares 77" xfId="1454" xr:uid="{A74C31D7-1946-4DCB-98D1-681C9F6A9ED2}"/>
    <cellStyle name="Millares 77 2" xfId="2126" xr:uid="{34B7C694-8FF9-4FB5-A734-7080943D4056}"/>
    <cellStyle name="Millares 77 3" xfId="2769" xr:uid="{39988D86-9491-41A2-9C05-565467C3FFE3}"/>
    <cellStyle name="Millares 77 4" xfId="3417" xr:uid="{5DD56214-3181-4CAE-A37C-849475CF90F1}"/>
    <cellStyle name="Millares 77 5" xfId="4071" xr:uid="{A3208230-716E-4926-9190-51A349D20122}"/>
    <cellStyle name="Millares 77 6" xfId="4710" xr:uid="{1B7AB498-165A-49E3-AC74-C6C1DD97A4B9}"/>
    <cellStyle name="Millares 77 7" xfId="5354" xr:uid="{40193B9E-115E-4682-95F1-2E657726E224}"/>
    <cellStyle name="Millares 78" xfId="1462" xr:uid="{C8DCA8FE-999E-4D30-84A8-058DC1D06EBE}"/>
    <cellStyle name="Millares 78 2" xfId="2134" xr:uid="{0C5E1FA7-7CF8-409F-B94C-02F6DA45C977}"/>
    <cellStyle name="Millares 78 3" xfId="2777" xr:uid="{C5E1E9D2-F63B-402D-8B5C-7E13396126EB}"/>
    <cellStyle name="Millares 78 4" xfId="3425" xr:uid="{A29490EE-9461-4415-A691-89426071417E}"/>
    <cellStyle name="Millares 78 5" xfId="4079" xr:uid="{CD11CD42-5888-4274-8AB9-D96D4D6A3AFC}"/>
    <cellStyle name="Millares 78 6" xfId="4718" xr:uid="{C4067FFF-ECC9-4AE1-A4C2-D73060AAF124}"/>
    <cellStyle name="Millares 78 7" xfId="5362" xr:uid="{B0EB222B-3FAC-43AD-99AF-AEA03501E5D5}"/>
    <cellStyle name="Millares 79" xfId="1453" xr:uid="{7D95E85E-8494-433E-9174-71F8D776F155}"/>
    <cellStyle name="Millares 79 2" xfId="2125" xr:uid="{F2B8F973-314C-4725-A153-2E9B1077B21D}"/>
    <cellStyle name="Millares 79 3" xfId="2768" xr:uid="{30E4C194-51A9-4082-B768-D07679D4104A}"/>
    <cellStyle name="Millares 79 4" xfId="3416" xr:uid="{7A819442-3798-4241-9FC5-D910CAFE9127}"/>
    <cellStyle name="Millares 79 5" xfId="4070" xr:uid="{78A3E92E-45FC-4DE4-B10E-252F07D13332}"/>
    <cellStyle name="Millares 79 6" xfId="4709" xr:uid="{142ED8BB-1888-4D5E-BA8C-50E723ED69E0}"/>
    <cellStyle name="Millares 79 7" xfId="5353" xr:uid="{47EA6144-4A03-4A67-88C1-BEC3D70CB9FE}"/>
    <cellStyle name="Millares 8" xfId="180" xr:uid="{AA0514C8-CA4C-47A9-9D95-1A2A6CF75A34}"/>
    <cellStyle name="Millares 8 10" xfId="2361" xr:uid="{2D82616C-F6C5-4F7D-B49A-FC501066273D}"/>
    <cellStyle name="Millares 8 11" xfId="3008" xr:uid="{DE70D52E-9A9A-4D94-98EB-89CE7B5C2D75}"/>
    <cellStyle name="Millares 8 12" xfId="3663" xr:uid="{EC5A1AEE-F6AE-41D4-9CBB-C0169B2295FE}"/>
    <cellStyle name="Millares 8 13" xfId="4301" xr:uid="{4C9B5FFD-5F1E-4D10-ACEA-1B5776AA3E85}"/>
    <cellStyle name="Millares 8 14" xfId="4939" xr:uid="{A8B9E40F-AD87-4745-A2B1-7F246FD4EF9D}"/>
    <cellStyle name="Millares 8 15" xfId="5550" xr:uid="{F2D99C4E-D242-4A82-B32B-19A01B70D21E}"/>
    <cellStyle name="Millares 8 16" xfId="5594" xr:uid="{4681FF14-B3FB-429C-9711-890FD22F8936}"/>
    <cellStyle name="Millares 8 17" xfId="880" xr:uid="{F163CA70-39B4-4B2D-8D81-D122CDAC8F8E}"/>
    <cellStyle name="Millares 8 2" xfId="881" xr:uid="{F3711A79-8541-49A2-A304-6AD749A67351}"/>
    <cellStyle name="Millares 8 2 10" xfId="4302" xr:uid="{141E5C88-61F5-49B9-9CF3-4E51017F6952}"/>
    <cellStyle name="Millares 8 2 11" xfId="4940" xr:uid="{29C5E51C-99CA-405D-AAA3-9EDFCD2E43EA}"/>
    <cellStyle name="Millares 8 2 12" xfId="5595" xr:uid="{4562163D-A0DA-480D-BAD3-6C289A07A7B0}"/>
    <cellStyle name="Millares 8 2 2" xfId="1085" xr:uid="{601C7529-6F14-436B-A2BE-00705867726F}"/>
    <cellStyle name="Millares 8 2 2 2" xfId="1786" xr:uid="{15834518-60D6-4D29-8F13-0FDEC1E47B5D}"/>
    <cellStyle name="Millares 8 2 2 3" xfId="2426" xr:uid="{B0A264D1-58DB-4DD4-89EF-7B3CE9236A43}"/>
    <cellStyle name="Millares 8 2 2 4" xfId="3073" xr:uid="{8D5EF9C0-CD92-423C-8216-5990FDAC47DD}"/>
    <cellStyle name="Millares 8 2 2 5" xfId="3728" xr:uid="{31909C92-BB29-4324-846D-89963F0C821E}"/>
    <cellStyle name="Millares 8 2 2 6" xfId="4366" xr:uid="{6C7AA927-522E-4066-A7B2-A59ADFDC660F}"/>
    <cellStyle name="Millares 8 2 2 7" xfId="5004" xr:uid="{370C65F9-E8DA-4FB0-8C62-94DAA8E6F955}"/>
    <cellStyle name="Millares 8 2 3" xfId="1192" xr:uid="{81920A0C-EC03-4E2D-8681-0142C82EA85C}"/>
    <cellStyle name="Millares 8 2 3 2" xfId="1876" xr:uid="{83AA5FF2-9913-4040-8AD2-97B17B4CB709}"/>
    <cellStyle name="Millares 8 2 3 3" xfId="2516" xr:uid="{8084D5D9-2FB9-48EF-A36B-58C6D9F37B82}"/>
    <cellStyle name="Millares 8 2 3 4" xfId="3163" xr:uid="{A708E945-D80D-4F8E-A74C-9597B620E197}"/>
    <cellStyle name="Millares 8 2 3 5" xfId="3818" xr:uid="{819E9758-A45E-4DD5-87A1-C0980E87834A}"/>
    <cellStyle name="Millares 8 2 3 6" xfId="4456" xr:uid="{78E0095D-6080-4D55-BC3C-073327A921E1}"/>
    <cellStyle name="Millares 8 2 3 7" xfId="5094" xr:uid="{B673855B-A1CD-490D-ABB9-16F8CA56AB18}"/>
    <cellStyle name="Millares 8 2 4" xfId="1361" xr:uid="{748AA368-37E8-4F61-A769-32C278A099D2}"/>
    <cellStyle name="Millares 8 2 4 2" xfId="2043" xr:uid="{0EDD72C8-43AE-4311-A98C-8EE70AA3B1B1}"/>
    <cellStyle name="Millares 8 2 4 3" xfId="2683" xr:uid="{02F043F3-E99E-4E61-B5FF-D27D24DB81A4}"/>
    <cellStyle name="Millares 8 2 4 4" xfId="3330" xr:uid="{A390F79E-30CE-4878-8C4B-DBF3CCEC0651}"/>
    <cellStyle name="Millares 8 2 4 5" xfId="3985" xr:uid="{98DACC5A-7898-4F3B-9FB9-B4E60AEFE77F}"/>
    <cellStyle name="Millares 8 2 4 6" xfId="4623" xr:uid="{22EA7638-5679-4900-B888-A9C3786CCB46}"/>
    <cellStyle name="Millares 8 2 4 7" xfId="5261" xr:uid="{5658AF4A-C710-454E-925A-64482A8598D6}"/>
    <cellStyle name="Millares 8 2 5" xfId="1437" xr:uid="{9251E2A6-8B71-46C0-AE66-93EB5D19F90C}"/>
    <cellStyle name="Millares 8 2 5 2" xfId="2111" xr:uid="{8C0A24FE-036C-465E-A73A-A4FE5C0B8E95}"/>
    <cellStyle name="Millares 8 2 5 3" xfId="2754" xr:uid="{EF34A216-557F-4E6F-A6E1-F48AB00A1165}"/>
    <cellStyle name="Millares 8 2 5 4" xfId="3402" xr:uid="{BEF7FEF0-669C-4F6F-BD9F-5898D20E7B08}"/>
    <cellStyle name="Millares 8 2 5 5" xfId="4056" xr:uid="{345FA57D-FE07-435B-B1D4-2DC8A8728CC6}"/>
    <cellStyle name="Millares 8 2 5 6" xfId="4695" xr:uid="{48C683A7-BDCF-4C54-AA37-E33844E2982C}"/>
    <cellStyle name="Millares 8 2 5 7" xfId="5339" xr:uid="{FCA95847-B62F-437E-9174-071C68563A09}"/>
    <cellStyle name="Millares 8 2 6" xfId="1722" xr:uid="{02387FC6-58E8-431F-86D9-41881ECD3F9F}"/>
    <cellStyle name="Millares 8 2 7" xfId="2362" xr:uid="{F5AA30CA-2D2D-40D9-9AAA-968B667826A0}"/>
    <cellStyle name="Millares 8 2 8" xfId="3009" xr:uid="{3444383D-C26F-46D9-9E05-73DE756D2095}"/>
    <cellStyle name="Millares 8 2 9" xfId="3664" xr:uid="{EBA3117F-2D02-469F-9B42-B6AFD4F5C183}"/>
    <cellStyle name="Millares 8 3" xfId="882" xr:uid="{21AD8734-D1CB-4598-91B7-1422C44FB4B8}"/>
    <cellStyle name="Millares 8 3 10" xfId="4303" xr:uid="{6FE92440-88D1-4772-B512-EEDC3F33717F}"/>
    <cellStyle name="Millares 8 3 11" xfId="4941" xr:uid="{909F02DD-0727-42CA-AC7C-0FBDEA564CD6}"/>
    <cellStyle name="Millares 8 3 2" xfId="1132" xr:uid="{CFD817F1-4D1E-4E49-BF45-8F6604BC538E}"/>
    <cellStyle name="Millares 8 3 2 2" xfId="1822" xr:uid="{AE18B4C9-9D3C-4B15-BCE6-62A09FFDB450}"/>
    <cellStyle name="Millares 8 3 2 3" xfId="2462" xr:uid="{6B55F338-FC89-423A-B7CA-D7B59815ABA0}"/>
    <cellStyle name="Millares 8 3 2 4" xfId="3109" xr:uid="{676AA68F-CF0A-49C5-9876-F0400FB2ECD7}"/>
    <cellStyle name="Millares 8 3 2 5" xfId="3764" xr:uid="{27CA818D-84A6-4884-B591-FD5A2A78C724}"/>
    <cellStyle name="Millares 8 3 2 6" xfId="4402" xr:uid="{F22E0BAD-CA02-4D9A-B5C6-C9B7D8E808DD}"/>
    <cellStyle name="Millares 8 3 2 7" xfId="5040" xr:uid="{F70C9BC2-35D1-4B06-A5D6-B6C3C7373992}"/>
    <cellStyle name="Millares 8 3 3" xfId="1193" xr:uid="{112DA374-6749-4ED7-B534-30C45425CE76}"/>
    <cellStyle name="Millares 8 3 3 2" xfId="1877" xr:uid="{BF3A346C-161B-4BA8-9D3A-2A97DA16B0BC}"/>
    <cellStyle name="Millares 8 3 3 3" xfId="2517" xr:uid="{348D504A-F1FE-4E8E-B5D5-399BA6824619}"/>
    <cellStyle name="Millares 8 3 3 4" xfId="3164" xr:uid="{833CC9C1-B95A-4F32-81D2-782DDC269656}"/>
    <cellStyle name="Millares 8 3 3 5" xfId="3819" xr:uid="{8905F8DD-7CD3-450D-AD04-4C355F23A9D8}"/>
    <cellStyle name="Millares 8 3 3 6" xfId="4457" xr:uid="{4D44C285-2AE9-410D-800D-50AF92651D93}"/>
    <cellStyle name="Millares 8 3 3 7" xfId="5095" xr:uid="{9472B28F-570C-43CF-AEBC-1478DD911993}"/>
    <cellStyle name="Millares 8 3 4" xfId="1362" xr:uid="{603539AB-A9BA-4F29-862B-0C1823D27CBA}"/>
    <cellStyle name="Millares 8 3 4 2" xfId="2044" xr:uid="{51EF6F65-22BD-4A90-834C-79C8FC2B37BF}"/>
    <cellStyle name="Millares 8 3 4 3" xfId="2684" xr:uid="{A94B60B6-1360-431F-AE71-FD4663BBEE5C}"/>
    <cellStyle name="Millares 8 3 4 4" xfId="3331" xr:uid="{342C7BD9-6497-4F8F-84FC-0FD76510DD58}"/>
    <cellStyle name="Millares 8 3 4 5" xfId="3986" xr:uid="{1765A4BB-31D3-44CF-8BA4-3C2B12B93365}"/>
    <cellStyle name="Millares 8 3 4 6" xfId="4624" xr:uid="{3E0FC0D7-60C8-4287-B809-98F5F6E32B7A}"/>
    <cellStyle name="Millares 8 3 4 7" xfId="5262" xr:uid="{2ED45564-71BD-4E1E-AE7B-92EFB2B9D13F}"/>
    <cellStyle name="Millares 8 3 5" xfId="1576" xr:uid="{CD74EE59-1AF9-49CC-A358-506C8F685A50}"/>
    <cellStyle name="Millares 8 3 5 2" xfId="2248" xr:uid="{279232B1-4FEB-4F08-ABB7-5C3D0788ACF9}"/>
    <cellStyle name="Millares 8 3 5 3" xfId="2891" xr:uid="{DC8C5CB9-ED1A-4D24-8348-BFE196FB2827}"/>
    <cellStyle name="Millares 8 3 5 4" xfId="3539" xr:uid="{EBAE84FE-53F0-410D-B7F5-6C3D4B8E5513}"/>
    <cellStyle name="Millares 8 3 5 5" xfId="4193" xr:uid="{DF069B70-4F4E-4003-BC94-DB01FA6759CC}"/>
    <cellStyle name="Millares 8 3 5 6" xfId="4832" xr:uid="{C9172411-2503-43A7-9BA2-03B160692609}"/>
    <cellStyle name="Millares 8 3 5 7" xfId="5476" xr:uid="{8594CCE9-BA30-4A2B-A904-324D4D5E571B}"/>
    <cellStyle name="Millares 8 3 6" xfId="1723" xr:uid="{31DA4F1D-1928-4211-9904-EAEA7314F836}"/>
    <cellStyle name="Millares 8 3 7" xfId="2363" xr:uid="{CC79CC62-3F92-455C-AA06-B50226215046}"/>
    <cellStyle name="Millares 8 3 8" xfId="3010" xr:uid="{289F3415-F164-4E09-AADE-EC828A40472D}"/>
    <cellStyle name="Millares 8 3 9" xfId="3665" xr:uid="{661BA1B7-97E9-40BF-8776-BA0A1219B0B3}"/>
    <cellStyle name="Millares 8 4" xfId="883" xr:uid="{C7C4B16E-4194-4F00-8E33-4ACDB9203FE4}"/>
    <cellStyle name="Millares 8 4 2" xfId="1363" xr:uid="{474A82B1-3BE8-4EF7-826A-C942C2EDDAA8}"/>
    <cellStyle name="Millares 8 4 2 2" xfId="2045" xr:uid="{D6B5196E-CAA9-44ED-9AED-47788833E36B}"/>
    <cellStyle name="Millares 8 4 2 3" xfId="2685" xr:uid="{48A76346-7E07-4F61-ABF4-EBE7A67C534C}"/>
    <cellStyle name="Millares 8 4 2 4" xfId="3332" xr:uid="{2825CDAB-E047-4E03-9CCB-7492801418AA}"/>
    <cellStyle name="Millares 8 4 2 5" xfId="3987" xr:uid="{30B98A9E-F815-44E1-9960-1AA5922DBA28}"/>
    <cellStyle name="Millares 8 4 2 6" xfId="4625" xr:uid="{6E64A2CB-7B37-4AF1-8F73-972944A7EA90}"/>
    <cellStyle name="Millares 8 4 2 7" xfId="5263" xr:uid="{64F2A1F8-5A93-40C3-8D70-E8A221C413F6}"/>
    <cellStyle name="Millares 8 4 3" xfId="1577" xr:uid="{0525807C-DDA3-4C25-A50B-A40D93FB96B0}"/>
    <cellStyle name="Millares 8 4 3 2" xfId="2249" xr:uid="{454BDEF5-E2A0-42BB-A364-6DA64FAA6EAA}"/>
    <cellStyle name="Millares 8 4 3 3" xfId="2892" xr:uid="{63F7BC76-56F9-4D52-B50C-6C92CFDFBF95}"/>
    <cellStyle name="Millares 8 4 3 4" xfId="3540" xr:uid="{2B790938-EF70-4FE4-816E-3B6055E5AEE1}"/>
    <cellStyle name="Millares 8 4 3 5" xfId="4194" xr:uid="{017EB693-A171-4CA1-BCB5-12DC565B2A2A}"/>
    <cellStyle name="Millares 8 4 3 6" xfId="4833" xr:uid="{3DA12EAE-F9EE-4E5B-8A93-34935E55F0E4}"/>
    <cellStyle name="Millares 8 4 3 7" xfId="5477" xr:uid="{6FABE338-994F-4642-AC1F-FA520C19897D}"/>
    <cellStyle name="Millares 8 5" xfId="1084" xr:uid="{8A55DD72-C1F3-481F-8951-BC8C86473396}"/>
    <cellStyle name="Millares 8 5 2" xfId="1364" xr:uid="{D9B330FC-C677-4561-A509-EFDB03E5D08F}"/>
    <cellStyle name="Millares 8 5 2 2" xfId="2046" xr:uid="{8EE80C63-AD01-493B-945C-8E445F60EE39}"/>
    <cellStyle name="Millares 8 5 2 3" xfId="2686" xr:uid="{027FDFA6-2297-41B6-A7D0-71303CD727DA}"/>
    <cellStyle name="Millares 8 5 2 4" xfId="3333" xr:uid="{0EEF6BD1-A70F-488F-914E-72C69876A32C}"/>
    <cellStyle name="Millares 8 5 2 5" xfId="3988" xr:uid="{41EFE61E-177A-45B4-8E14-567D43CED6F8}"/>
    <cellStyle name="Millares 8 5 2 6" xfId="4626" xr:uid="{EE5BB3A0-2EC9-4F45-92D1-02C3AAEA5D32}"/>
    <cellStyle name="Millares 8 5 2 7" xfId="5264" xr:uid="{4DD35D8E-D5BD-402A-AF19-00C39049776D}"/>
    <cellStyle name="Millares 8 5 3" xfId="1578" xr:uid="{4D50EC78-9ACE-4EC5-B10D-0CB6DFD8C8E0}"/>
    <cellStyle name="Millares 8 5 3 2" xfId="2250" xr:uid="{0BD65A1F-FD96-4FAD-A3D7-41DBED5EF3A2}"/>
    <cellStyle name="Millares 8 5 3 3" xfId="2893" xr:uid="{5E0EC5B1-CCCE-45A3-B02B-EF9D150E84C4}"/>
    <cellStyle name="Millares 8 5 3 4" xfId="3541" xr:uid="{E4777A3E-E653-4E61-A72D-C98589EAC62F}"/>
    <cellStyle name="Millares 8 5 3 5" xfId="4195" xr:uid="{450B00DE-8527-4A99-AD1F-1106E9DCC6CE}"/>
    <cellStyle name="Millares 8 5 3 6" xfId="4834" xr:uid="{4ADC4D93-C933-4FD7-B722-1AAB38E0923F}"/>
    <cellStyle name="Millares 8 5 3 7" xfId="5478" xr:uid="{FC9D4C7F-2E0A-438A-AE36-2499DB36CF8A}"/>
    <cellStyle name="Millares 8 5 4" xfId="1785" xr:uid="{642225BD-DB31-4B5B-B0BD-836343E1B612}"/>
    <cellStyle name="Millares 8 5 5" xfId="2425" xr:uid="{039A8DA0-25C5-4FE5-A138-4F81B98E0630}"/>
    <cellStyle name="Millares 8 5 6" xfId="3072" xr:uid="{7800B4CB-737D-4AA6-A189-26243CF55F17}"/>
    <cellStyle name="Millares 8 5 7" xfId="3727" xr:uid="{262941C5-8525-41C1-9643-1230E57937B7}"/>
    <cellStyle name="Millares 8 5 8" xfId="4365" xr:uid="{D1B0D943-1A88-455E-B72E-B8D331F507D9}"/>
    <cellStyle name="Millares 8 5 9" xfId="5003" xr:uid="{6D08A680-01B3-4833-BB31-31B93D486C2A}"/>
    <cellStyle name="Millares 8 6" xfId="1365" xr:uid="{6B97DA47-1350-4BE3-A404-FC881D2A47A8}"/>
    <cellStyle name="Millares 8 6 2" xfId="1579" xr:uid="{8F870BDA-0650-4062-A9A1-C6153780A9DF}"/>
    <cellStyle name="Millares 8 6 2 2" xfId="2251" xr:uid="{3A455368-A726-4F88-8F33-C57911A9C75D}"/>
    <cellStyle name="Millares 8 6 2 3" xfId="2894" xr:uid="{6F17781D-11E2-4642-AA30-55B64181C127}"/>
    <cellStyle name="Millares 8 6 2 4" xfId="3542" xr:uid="{9B08C26E-9652-4437-B403-777D71F5AC73}"/>
    <cellStyle name="Millares 8 6 2 5" xfId="4196" xr:uid="{F6F87ECD-774B-462D-A6EE-1FFEF39BE386}"/>
    <cellStyle name="Millares 8 6 2 6" xfId="4835" xr:uid="{0E0C697E-4611-45A0-BA1F-D70DCBD34EB0}"/>
    <cellStyle name="Millares 8 6 2 7" xfId="5479" xr:uid="{64C08624-175B-4992-8943-3365B2FC278D}"/>
    <cellStyle name="Millares 8 6 3" xfId="2047" xr:uid="{761A6908-8569-4202-B843-1E9A0BC182DF}"/>
    <cellStyle name="Millares 8 6 4" xfId="2687" xr:uid="{F4DE09C3-A748-40F7-8418-0C537A1047F0}"/>
    <cellStyle name="Millares 8 6 5" xfId="3334" xr:uid="{99938D5B-9702-44B8-9CED-7FF0C033D6D1}"/>
    <cellStyle name="Millares 8 6 6" xfId="3989" xr:uid="{9D9D412C-BD47-44B4-9771-91FAB066E1D6}"/>
    <cellStyle name="Millares 8 6 7" xfId="4627" xr:uid="{9AF331AF-2DC8-41F2-98EC-C59DAE946C77}"/>
    <cellStyle name="Millares 8 6 8" xfId="5265" xr:uid="{014B40B5-8936-42E6-8DD1-C4D74418A8D4}"/>
    <cellStyle name="Millares 8 7" xfId="1360" xr:uid="{8C9518BF-4B69-40E2-9FAA-AD8C0AB138EC}"/>
    <cellStyle name="Millares 8 7 2" xfId="2042" xr:uid="{554F7C31-A299-40AB-B711-9BF49DE13453}"/>
    <cellStyle name="Millares 8 7 3" xfId="2682" xr:uid="{20F637F8-2979-47BE-81FF-C4F7B96D7179}"/>
    <cellStyle name="Millares 8 7 4" xfId="3329" xr:uid="{D0A9A809-7336-48CD-9192-F291EF648080}"/>
    <cellStyle name="Millares 8 7 5" xfId="3984" xr:uid="{8C8CEDF9-8E3E-4952-B9B9-6E52B532A70A}"/>
    <cellStyle name="Millares 8 7 6" xfId="4622" xr:uid="{F96EB5E5-DDBC-4EE5-9525-B80CACEA0957}"/>
    <cellStyle name="Millares 8 7 7" xfId="5260" xr:uid="{4DD0B696-9E4D-4749-B60E-92ECF256EE70}"/>
    <cellStyle name="Millares 8 8" xfId="1436" xr:uid="{764CFB8B-24BC-4AE5-8428-CDB2629F1ECE}"/>
    <cellStyle name="Millares 8 8 2" xfId="2110" xr:uid="{486613AC-74B0-48D5-AE29-60161665CDCE}"/>
    <cellStyle name="Millares 8 8 3" xfId="2753" xr:uid="{09785B6A-2F9C-468E-90CE-79E237274CC1}"/>
    <cellStyle name="Millares 8 8 4" xfId="3401" xr:uid="{EE54BF9F-9558-48B1-8031-825940336FCF}"/>
    <cellStyle name="Millares 8 8 5" xfId="4055" xr:uid="{F57F2601-1363-4931-AE8F-2DBBAC8B3EDF}"/>
    <cellStyle name="Millares 8 8 6" xfId="4694" xr:uid="{7A354BA0-0D37-468B-A650-9C43A5763CEA}"/>
    <cellStyle name="Millares 8 8 7" xfId="5338" xr:uid="{C56B0F2D-3D12-45E2-AFC5-32A20DA110D7}"/>
    <cellStyle name="Millares 8 9" xfId="1721" xr:uid="{5C2DE63C-8155-435E-AEBD-662459CD23A5}"/>
    <cellStyle name="Millares 80" xfId="1465" xr:uid="{15C1B665-72D9-4F86-83AA-7F7785177F26}"/>
    <cellStyle name="Millares 80 2" xfId="2137" xr:uid="{04D09396-59B5-4798-9029-26E644851E8E}"/>
    <cellStyle name="Millares 80 3" xfId="2780" xr:uid="{27BA4E8C-04D8-47CC-81A2-0CD771842D05}"/>
    <cellStyle name="Millares 80 4" xfId="3428" xr:uid="{9A9957F9-3F40-4461-9D54-1E247C7A0007}"/>
    <cellStyle name="Millares 80 5" xfId="4082" xr:uid="{DE57D82A-DEF5-469D-AC49-E76951204967}"/>
    <cellStyle name="Millares 80 6" xfId="4721" xr:uid="{4BD4B0BE-1E0E-4B10-98D2-92B0A9B8A900}"/>
    <cellStyle name="Millares 80 7" xfId="5365" xr:uid="{24B8F49D-B2B1-435C-ABB1-093C6FFAA0A7}"/>
    <cellStyle name="Millares 81" xfId="1444" xr:uid="{6B7F197B-811C-4ED6-85BE-4B5DB68246AB}"/>
    <cellStyle name="Millares 81 2" xfId="2117" xr:uid="{07ED6037-6D11-42FB-8188-FC4530C5374A}"/>
    <cellStyle name="Millares 81 3" xfId="2760" xr:uid="{66A9C13D-0A0A-496D-ABE3-29C8337DC35C}"/>
    <cellStyle name="Millares 81 4" xfId="3408" xr:uid="{74C744A9-9F95-4A7D-BA7E-9E3EE3046C34}"/>
    <cellStyle name="Millares 81 5" xfId="4062" xr:uid="{608BB756-06EC-44BA-9C96-C36BC2F82F47}"/>
    <cellStyle name="Millares 81 6" xfId="4701" xr:uid="{1BCA6B26-71BE-4A9B-BDD0-EE54832F65CA}"/>
    <cellStyle name="Millares 81 7" xfId="5345" xr:uid="{9499B529-2F3C-4A5D-98A6-BD0BEF209153}"/>
    <cellStyle name="Millares 82" xfId="1584" xr:uid="{78A89EAB-9F46-405E-951D-1923CE878E0D}"/>
    <cellStyle name="Millares 82 2" xfId="2256" xr:uid="{C019D537-DA4A-44E1-8150-04DBA65B69A8}"/>
    <cellStyle name="Millares 82 3" xfId="2899" xr:uid="{D9FC9AE1-5329-4BB7-A1D9-72CAB7B0DA2F}"/>
    <cellStyle name="Millares 82 4" xfId="3547" xr:uid="{41C3CB7F-8A49-4078-A339-26CD41F78D4E}"/>
    <cellStyle name="Millares 82 5" xfId="4201" xr:uid="{6273834E-E526-4AB3-8858-74063BE0408E}"/>
    <cellStyle name="Millares 82 6" xfId="4840" xr:uid="{95CC7CD3-1A86-4B8E-AF06-DD0A883CD470}"/>
    <cellStyle name="Millares 82 7" xfId="5484" xr:uid="{4528FEC9-166F-4826-BF38-A24FAE3C4D9F}"/>
    <cellStyle name="Millares 83" xfId="1586" xr:uid="{1338AA0A-8AF3-44D6-B88A-F4A9F4D5EB7B}"/>
    <cellStyle name="Millares 83 2" xfId="2257" xr:uid="{41B73E3E-D932-47CB-9336-8F9370CBB02E}"/>
    <cellStyle name="Millares 83 3" xfId="2900" xr:uid="{88DA6D91-B907-4DE5-B690-1381043D2CA6}"/>
    <cellStyle name="Millares 83 4" xfId="3548" xr:uid="{8668EA03-C4D2-45CC-8592-8CF36F6D012C}"/>
    <cellStyle name="Millares 83 5" xfId="4202" xr:uid="{2D4C2F8D-ABD6-4ED9-865A-B02543A8B2C2}"/>
    <cellStyle name="Millares 83 6" xfId="4841" xr:uid="{F3644089-4B8A-40A7-8CEA-DADE8E30169A}"/>
    <cellStyle name="Millares 83 7" xfId="5485" xr:uid="{A31D6593-2A96-4305-ADD3-9AF1A100410A}"/>
    <cellStyle name="Millares 84" xfId="1588" xr:uid="{44F7CD83-08E2-4A6A-82DD-8E7364547F00}"/>
    <cellStyle name="Millares 84 2" xfId="2258" xr:uid="{88D9914B-4E79-44E2-B3D6-9FD8FA709EF5}"/>
    <cellStyle name="Millares 84 3" xfId="2901" xr:uid="{35F26880-80A8-43AD-9E48-F7D002325249}"/>
    <cellStyle name="Millares 84 4" xfId="3549" xr:uid="{5ECE41BE-5345-45B0-8EA3-14A9D8CBCF44}"/>
    <cellStyle name="Millares 84 5" xfId="4203" xr:uid="{8C40BFA2-CCE0-4C21-88D3-60123E43B77E}"/>
    <cellStyle name="Millares 84 6" xfId="4842" xr:uid="{DC4ABDE0-F945-42C8-B603-5F5083FA5356}"/>
    <cellStyle name="Millares 84 7" xfId="5486" xr:uid="{16BB1B82-7207-4C8C-AA2A-67FAA2E1F64F}"/>
    <cellStyle name="Millares 85" xfId="1590" xr:uid="{99602B20-1C38-4389-B3A8-378F28C5E4FE}"/>
    <cellStyle name="Millares 85 2" xfId="2259" xr:uid="{4D37B9B1-632A-4BC0-A1C5-5505A359EB97}"/>
    <cellStyle name="Millares 85 3" xfId="2902" xr:uid="{094A2ABA-37A2-4A55-B246-FC6AB4A010EF}"/>
    <cellStyle name="Millares 85 4" xfId="3550" xr:uid="{45647FE2-E768-4B3E-8BAA-1FEC5B751535}"/>
    <cellStyle name="Millares 85 5" xfId="4204" xr:uid="{51A2FF79-F0A7-4980-89B3-7F8E86DA14B9}"/>
    <cellStyle name="Millares 85 6" xfId="4843" xr:uid="{844BD0B5-EFA8-4065-A058-DB3A39BC9B39}"/>
    <cellStyle name="Millares 85 7" xfId="5487" xr:uid="{858AF90E-1B5E-4567-BEED-8B7C6B6499CA}"/>
    <cellStyle name="Millares 86" xfId="1592" xr:uid="{9C232282-2B3F-44B1-9C84-D5AECC5F7510}"/>
    <cellStyle name="Millares 86 2" xfId="2260" xr:uid="{7E321B6C-32EB-47EF-B34B-D4056C2A089E}"/>
    <cellStyle name="Millares 86 3" xfId="2903" xr:uid="{10FC42FC-2DB4-4A51-B0E8-09F7A3F6CDD9}"/>
    <cellStyle name="Millares 86 4" xfId="3551" xr:uid="{2349CCEA-250B-4863-B348-540E56A0C6AD}"/>
    <cellStyle name="Millares 86 5" xfId="4205" xr:uid="{63D52A07-94CB-4827-BE74-8A84369E301A}"/>
    <cellStyle name="Millares 86 6" xfId="4844" xr:uid="{696DD4BE-D272-4594-BFAA-2893B39168AF}"/>
    <cellStyle name="Millares 86 7" xfId="5488" xr:uid="{7DE2EF59-B232-4894-85A7-3403CDA462D0}"/>
    <cellStyle name="Millares 87" xfId="1594" xr:uid="{10CA60A4-473E-4034-AAD2-F4738AF35AA2}"/>
    <cellStyle name="Millares 87 2" xfId="2261" xr:uid="{5339F864-7C7E-4ECE-B0CD-9F2B4384ACD5}"/>
    <cellStyle name="Millares 87 3" xfId="2904" xr:uid="{B591F7E0-57BB-42CD-BDBC-F4C468549B9B}"/>
    <cellStyle name="Millares 87 4" xfId="3552" xr:uid="{3D4DFB3B-32E3-417C-A606-0EF3E12A2CB4}"/>
    <cellStyle name="Millares 87 5" xfId="4206" xr:uid="{880A26B0-6845-4420-ABC7-CAE1856C9FCA}"/>
    <cellStyle name="Millares 87 6" xfId="4845" xr:uid="{1C959D45-D8F3-43F1-A007-39E5552A6C47}"/>
    <cellStyle name="Millares 87 7" xfId="5489" xr:uid="{6E4B7A28-3FA2-4564-9445-8280D5937BE9}"/>
    <cellStyle name="Millares 88" xfId="1596" xr:uid="{5E0C58FA-8CF4-4203-9032-B2BC3D6E676B}"/>
    <cellStyle name="Millares 88 2" xfId="2262" xr:uid="{B9C0374B-4000-43D2-BE99-8B787109AB3D}"/>
    <cellStyle name="Millares 88 3" xfId="2905" xr:uid="{777CDD82-0C10-4549-94E9-28B72F5A6AD6}"/>
    <cellStyle name="Millares 88 4" xfId="3553" xr:uid="{81DF34CE-30CC-46FB-A27F-DBA2C64A61A4}"/>
    <cellStyle name="Millares 88 5" xfId="4207" xr:uid="{BBF2FFD3-123B-4B8E-BEA8-8250BEFFAE31}"/>
    <cellStyle name="Millares 88 6" xfId="4846" xr:uid="{0FE85D0C-D017-4F5E-8062-3710EF56CF16}"/>
    <cellStyle name="Millares 88 7" xfId="5490" xr:uid="{9E628E23-25FD-4519-A9BE-118256331D17}"/>
    <cellStyle name="Millares 89" xfId="1598" xr:uid="{FC7F2BE5-4F67-4DE1-884E-68A402D5AE10}"/>
    <cellStyle name="Millares 89 2" xfId="2263" xr:uid="{01EE1E0B-AF19-4343-8C09-980A26B84047}"/>
    <cellStyle name="Millares 89 3" xfId="2906" xr:uid="{F9BA9C03-A63F-43BB-A90E-7B23F6779E47}"/>
    <cellStyle name="Millares 89 4" xfId="3554" xr:uid="{0E431EBA-BBE2-4114-B811-2218E2395142}"/>
    <cellStyle name="Millares 89 5" xfId="4208" xr:uid="{2361B636-A10D-4312-821A-A4BEF354011E}"/>
    <cellStyle name="Millares 89 6" xfId="4847" xr:uid="{450C7986-3711-4DD7-B9F3-522B868AD0D4}"/>
    <cellStyle name="Millares 89 7" xfId="5491" xr:uid="{A950F5E3-B1AD-49B2-8F22-2A10F579317F}"/>
    <cellStyle name="Millares 9" xfId="181" xr:uid="{B2D985A8-43F9-4191-9746-1F97AFFB2BC3}"/>
    <cellStyle name="Millares 9 10" xfId="5596" xr:uid="{9D47ACD1-9565-4886-A774-194CDCCB7054}"/>
    <cellStyle name="Millares 9 11" xfId="884" xr:uid="{E1A0D77A-69EB-41F6-9A0A-9EF6D3E04C48}"/>
    <cellStyle name="Millares 9 2" xfId="1038" xr:uid="{798CE2E6-8BB6-4A6D-BB8E-519963DF41A0}"/>
    <cellStyle name="Millares 9 2 10" xfId="4959" xr:uid="{49CB08A5-75E3-4FE7-95B7-8F45D5D6168A}"/>
    <cellStyle name="Millares 9 2 11" xfId="5597" xr:uid="{0FCE92AE-D9FC-4707-BB6A-5359D6C66BEE}"/>
    <cellStyle name="Millares 9 2 2" xfId="1087" xr:uid="{6E9C3813-2A82-4C53-91C4-5464DC33D5E4}"/>
    <cellStyle name="Millares 9 2 2 2" xfId="1788" xr:uid="{465F23AA-B511-4508-9030-766F260BF9E4}"/>
    <cellStyle name="Millares 9 2 2 3" xfId="2428" xr:uid="{7D29F08F-EF75-4E3C-95A7-47E2B169BBA8}"/>
    <cellStyle name="Millares 9 2 2 4" xfId="3075" xr:uid="{8C87E5C7-F92D-4F0A-AC12-33D8F4ED0904}"/>
    <cellStyle name="Millares 9 2 2 5" xfId="3730" xr:uid="{6E9AC3A6-E15A-4D6C-A175-DF88C1A97A30}"/>
    <cellStyle name="Millares 9 2 2 6" xfId="4368" xr:uid="{D4F95F55-446A-420D-9CDF-098B457BFD72}"/>
    <cellStyle name="Millares 9 2 2 7" xfId="5006" xr:uid="{993F165B-0B85-4B94-B459-CCD0204688CC}"/>
    <cellStyle name="Millares 9 2 3" xfId="1367" xr:uid="{EC7BB7A3-3D3E-4F62-926D-7E30E0359A64}"/>
    <cellStyle name="Millares 9 2 3 2" xfId="2049" xr:uid="{9AE43B34-FED0-498F-8FAB-05F2A65C1BA7}"/>
    <cellStyle name="Millares 9 2 3 3" xfId="2689" xr:uid="{772C4A13-97EF-49B6-89C5-82DC04EA3BD0}"/>
    <cellStyle name="Millares 9 2 3 4" xfId="3336" xr:uid="{F1C65B30-20F4-4719-89A4-9661E46AFFE1}"/>
    <cellStyle name="Millares 9 2 3 5" xfId="3991" xr:uid="{D2186F59-A56B-43E1-99B0-8557407BD2D6}"/>
    <cellStyle name="Millares 9 2 3 6" xfId="4629" xr:uid="{8D11D222-1B43-4BF2-BD36-4864EFA63482}"/>
    <cellStyle name="Millares 9 2 3 7" xfId="5267" xr:uid="{F698B0AD-C2D7-4EC1-98A0-F023BF14A8DA}"/>
    <cellStyle name="Millares 9 2 4" xfId="1439" xr:uid="{6E47D8EB-FB07-48BB-BF58-2BBE35673EA0}"/>
    <cellStyle name="Millares 9 2 4 2" xfId="2113" xr:uid="{135895C1-CD7E-4014-800F-8F26902ADFDE}"/>
    <cellStyle name="Millares 9 2 4 3" xfId="2756" xr:uid="{2EE86647-5DEB-4B83-AE64-9AF409EA768E}"/>
    <cellStyle name="Millares 9 2 4 4" xfId="3404" xr:uid="{F276CB61-5FDF-4C8B-BF33-3F2D7534DA2D}"/>
    <cellStyle name="Millares 9 2 4 5" xfId="4058" xr:uid="{09AC974B-C817-45C7-90F0-7F1E97E3DDCC}"/>
    <cellStyle name="Millares 9 2 4 6" xfId="4697" xr:uid="{7E7172B9-EF2D-4191-8078-D907D69D3346}"/>
    <cellStyle name="Millares 9 2 4 7" xfId="5341" xr:uid="{2A423C46-138E-4D33-AE0D-3878E7F4891A}"/>
    <cellStyle name="Millares 9 2 5" xfId="1741" xr:uid="{3FC4F96B-2D2E-46EA-A5D6-46A4864F4E8C}"/>
    <cellStyle name="Millares 9 2 6" xfId="2381" xr:uid="{C5D4E420-169B-4E8C-9681-CCC6E8491854}"/>
    <cellStyle name="Millares 9 2 7" xfId="3028" xr:uid="{2703C290-A48D-4E3B-836C-7EF098DAE61F}"/>
    <cellStyle name="Millares 9 2 8" xfId="3683" xr:uid="{6B2DEC1E-B18D-471B-9605-973FBD02A43B}"/>
    <cellStyle name="Millares 9 2 9" xfId="4321" xr:uid="{7E409531-7D49-4C93-AB34-10B0052C7568}"/>
    <cellStyle name="Millares 9 3" xfId="1037" xr:uid="{08950D88-80A5-4A5F-844F-60F9D9528F2A}"/>
    <cellStyle name="Millares 9 3 2" xfId="1368" xr:uid="{150B48A5-4556-4B54-AEC1-AE995F7DB7A4}"/>
    <cellStyle name="Millares 9 3 2 2" xfId="2050" xr:uid="{C18FC183-EBEA-4A8E-AC7B-7C51F000C677}"/>
    <cellStyle name="Millares 9 3 2 3" xfId="2690" xr:uid="{289DE087-9CAE-4E7E-8818-A5F89B48CDF8}"/>
    <cellStyle name="Millares 9 3 2 4" xfId="3337" xr:uid="{417D3233-8342-48DE-9743-EBD81D5A7CBE}"/>
    <cellStyle name="Millares 9 3 2 5" xfId="3992" xr:uid="{55F52D04-3836-40F8-ADBE-8F4A5C00B4FF}"/>
    <cellStyle name="Millares 9 3 2 6" xfId="4630" xr:uid="{12925E8D-2AD4-4D35-A9A2-1AB9F441E99F}"/>
    <cellStyle name="Millares 9 3 2 7" xfId="5268" xr:uid="{C2AC518C-8EEA-447B-8578-3B27AB2FC6BB}"/>
    <cellStyle name="Millares 9 3 3" xfId="1580" xr:uid="{4A835100-3AE1-4CFF-9383-EFA3F99A85B8}"/>
    <cellStyle name="Millares 9 3 3 2" xfId="2252" xr:uid="{EF11B3DF-573E-49E6-94F4-291DA765619A}"/>
    <cellStyle name="Millares 9 3 3 3" xfId="2895" xr:uid="{D2BB21A5-7AC8-44B9-B725-E58B22AE1F01}"/>
    <cellStyle name="Millares 9 3 3 4" xfId="3543" xr:uid="{BBCF0342-AD9E-4735-AE8D-D6673B6D0C1F}"/>
    <cellStyle name="Millares 9 3 3 5" xfId="4197" xr:uid="{5C839BF4-50EC-40B1-905B-38DF64E321D3}"/>
    <cellStyle name="Millares 9 3 3 6" xfId="4836" xr:uid="{31EDA72F-3315-4F4D-8615-C5E2B7B1FC04}"/>
    <cellStyle name="Millares 9 3 3 7" xfId="5480" xr:uid="{B5D0377D-0734-45B5-A8FD-F7BBED42085D}"/>
    <cellStyle name="Millares 9 3 4" xfId="1740" xr:uid="{8AF5A535-EB85-4364-A42E-3A4C468BCBDD}"/>
    <cellStyle name="Millares 9 3 5" xfId="2380" xr:uid="{596A85D6-6002-4E86-8100-121E553F3BCD}"/>
    <cellStyle name="Millares 9 3 6" xfId="3027" xr:uid="{034597D8-CFDA-47F0-BD4B-13A6A8639980}"/>
    <cellStyle name="Millares 9 3 7" xfId="3682" xr:uid="{B1314726-621E-4429-98C9-CB86D8B35A87}"/>
    <cellStyle name="Millares 9 3 8" xfId="4320" xr:uid="{F46561B1-36B0-46DF-A44E-657590F48210}"/>
    <cellStyle name="Millares 9 3 9" xfId="4958" xr:uid="{BD513C2E-EA0E-4CD4-963E-34DEA0917E5B}"/>
    <cellStyle name="Millares 9 4" xfId="1086" xr:uid="{017A327D-4B62-44D6-99DF-E9D28D94F5EF}"/>
    <cellStyle name="Millares 9 4 2" xfId="1369" xr:uid="{59BEBA7B-FE76-4C10-802D-DCC995AE2D0C}"/>
    <cellStyle name="Millares 9 4 2 2" xfId="2051" xr:uid="{1AE50D07-D773-4EC4-8C37-399871ACC85B}"/>
    <cellStyle name="Millares 9 4 2 3" xfId="2691" xr:uid="{E34A394E-3CA9-400C-B00F-8CE1B78B4116}"/>
    <cellStyle name="Millares 9 4 2 4" xfId="3338" xr:uid="{70DC5A40-E718-46D8-BF46-23004F912597}"/>
    <cellStyle name="Millares 9 4 2 5" xfId="3993" xr:uid="{4E60551C-1DE9-4446-91F9-76403DB29465}"/>
    <cellStyle name="Millares 9 4 2 6" xfId="4631" xr:uid="{A4E6DD58-8A52-4213-84CA-5251358628FF}"/>
    <cellStyle name="Millares 9 4 2 7" xfId="5269" xr:uid="{3E416DC5-3C1F-4712-B7C3-5A219555A52F}"/>
    <cellStyle name="Millares 9 4 3" xfId="1581" xr:uid="{5C276599-0CFE-488E-8C28-047166901013}"/>
    <cellStyle name="Millares 9 4 3 2" xfId="2253" xr:uid="{D0334CCA-FC16-4875-B2AB-6955A5672640}"/>
    <cellStyle name="Millares 9 4 3 3" xfId="2896" xr:uid="{DAA076E7-6913-45CB-8A3F-78FF8BA50D42}"/>
    <cellStyle name="Millares 9 4 3 4" xfId="3544" xr:uid="{6F60469C-D5A6-40BF-98D0-A7C466EA9FAF}"/>
    <cellStyle name="Millares 9 4 3 5" xfId="4198" xr:uid="{283D1B45-A742-4610-9242-78A9AD1E279B}"/>
    <cellStyle name="Millares 9 4 3 6" xfId="4837" xr:uid="{E7ADBDB7-5023-419D-A44D-9A9FBE4359C1}"/>
    <cellStyle name="Millares 9 4 3 7" xfId="5481" xr:uid="{E9E70A81-B242-48C8-9E8E-447277973C70}"/>
    <cellStyle name="Millares 9 4 4" xfId="1787" xr:uid="{6C78AE4A-A2AA-4E2B-9CD4-1B2E15FA58B0}"/>
    <cellStyle name="Millares 9 4 5" xfId="2427" xr:uid="{7655011B-7346-473A-8490-74481BEA8B21}"/>
    <cellStyle name="Millares 9 4 6" xfId="3074" xr:uid="{FB1A6898-19DF-4C61-8DF9-A576823CE261}"/>
    <cellStyle name="Millares 9 4 7" xfId="3729" xr:uid="{581AE0E5-3A67-47CB-B2C2-AABEB8F3EDF4}"/>
    <cellStyle name="Millares 9 4 8" xfId="4367" xr:uid="{CB7AF96C-B6C5-4A94-9766-574594BA2B56}"/>
    <cellStyle name="Millares 9 4 9" xfId="5005" xr:uid="{077B1394-C32B-48A2-BF48-DBE9461BBE6F}"/>
    <cellStyle name="Millares 9 5" xfId="1370" xr:uid="{EB45B4E2-717A-445E-A6B1-6391DA601365}"/>
    <cellStyle name="Millares 9 5 2" xfId="1582" xr:uid="{1DFB775E-37A8-4797-A8D9-AD3B6B4000FA}"/>
    <cellStyle name="Millares 9 5 2 2" xfId="2254" xr:uid="{6C04498D-2221-4D9D-8AF1-CF2D504C9C37}"/>
    <cellStyle name="Millares 9 5 2 3" xfId="2897" xr:uid="{9DB2B0E7-397A-453C-993C-FC839FEDC59E}"/>
    <cellStyle name="Millares 9 5 2 4" xfId="3545" xr:uid="{15610BA1-1128-4E68-9991-EE46A3E9B1E8}"/>
    <cellStyle name="Millares 9 5 2 5" xfId="4199" xr:uid="{88207D65-031D-4E1F-B9BA-575184FE1572}"/>
    <cellStyle name="Millares 9 5 2 6" xfId="4838" xr:uid="{C3ABBC61-3B4A-461F-BD6A-31850AAD21E7}"/>
    <cellStyle name="Millares 9 5 2 7" xfId="5482" xr:uid="{F73EB1D4-E184-4F5C-90F3-FB79D9C087E2}"/>
    <cellStyle name="Millares 9 5 3" xfId="2052" xr:uid="{4D3607F4-EF78-410B-93DC-660A9A2B0939}"/>
    <cellStyle name="Millares 9 5 4" xfId="2692" xr:uid="{6CA26F47-D822-4A80-9784-2DBDE9963C68}"/>
    <cellStyle name="Millares 9 5 5" xfId="3339" xr:uid="{8AE09DBA-E1D3-4399-924B-3B4AE710D64D}"/>
    <cellStyle name="Millares 9 5 6" xfId="3994" xr:uid="{5A0C6A5D-DFDC-450D-8255-AD9C5901867A}"/>
    <cellStyle name="Millares 9 5 7" xfId="4632" xr:uid="{79C8D653-FDA0-474C-A5B1-473BA6CF8BE5}"/>
    <cellStyle name="Millares 9 5 8" xfId="5270" xr:uid="{412F09A7-6B16-49D2-BB96-3FFE0A453F7C}"/>
    <cellStyle name="Millares 9 6" xfId="1371" xr:uid="{05DB984D-3DCB-4C88-BE6C-2ED99AE20AFC}"/>
    <cellStyle name="Millares 9 6 2" xfId="1583" xr:uid="{85162D15-DC45-4B73-A1FC-3549F21ABDFC}"/>
    <cellStyle name="Millares 9 6 2 2" xfId="2255" xr:uid="{1621EF8D-F9B4-49F8-8729-BE7172A2604B}"/>
    <cellStyle name="Millares 9 6 2 3" xfId="2898" xr:uid="{0B1EA1E6-4251-4EEB-A0A6-C34766EE9EDB}"/>
    <cellStyle name="Millares 9 6 2 4" xfId="3546" xr:uid="{C44B94F3-A138-4710-8255-7F2FB377CF86}"/>
    <cellStyle name="Millares 9 6 2 5" xfId="4200" xr:uid="{6D15A6B6-B5B2-4A32-828C-3D219FE70703}"/>
    <cellStyle name="Millares 9 6 2 6" xfId="4839" xr:uid="{CD88D10F-570C-4D18-82A7-214CB12DF6E9}"/>
    <cellStyle name="Millares 9 6 2 7" xfId="5483" xr:uid="{6E2A412C-65A1-4C65-B3DF-389E3D6D5DEA}"/>
    <cellStyle name="Millares 9 6 3" xfId="2053" xr:uid="{D19F9D45-E85E-40E4-955A-6A87BEC1490C}"/>
    <cellStyle name="Millares 9 6 4" xfId="2693" xr:uid="{DF535DFE-3B10-4E33-8FB2-6F001BCC6F1F}"/>
    <cellStyle name="Millares 9 6 5" xfId="3340" xr:uid="{CCFC8E4C-FB9F-4657-9EEB-8A1F93A31E47}"/>
    <cellStyle name="Millares 9 6 6" xfId="3995" xr:uid="{E7B8BD0E-36F7-4FE1-ADAA-585DF2A99474}"/>
    <cellStyle name="Millares 9 6 7" xfId="4633" xr:uid="{7A8915E9-D627-4516-9DDC-1C6E814EAF70}"/>
    <cellStyle name="Millares 9 6 8" xfId="5271" xr:uid="{9C2606DB-1859-4744-8D53-4C86DB6C7363}"/>
    <cellStyle name="Millares 9 7" xfId="1366" xr:uid="{52450F5A-28A3-45E6-A811-E8D99737B45D}"/>
    <cellStyle name="Millares 9 7 2" xfId="2048" xr:uid="{81EE0A19-549C-4346-AE89-18B036E42464}"/>
    <cellStyle name="Millares 9 7 3" xfId="2688" xr:uid="{6D65B1AD-1E1A-4D78-870C-823980BA139A}"/>
    <cellStyle name="Millares 9 7 4" xfId="3335" xr:uid="{70331BA4-D1C9-40B1-8302-159A1DF56B8D}"/>
    <cellStyle name="Millares 9 7 5" xfId="3990" xr:uid="{3B278659-679E-4E68-A62E-AB4DB475CA9D}"/>
    <cellStyle name="Millares 9 7 6" xfId="4628" xr:uid="{F9D4C53B-23CF-4A68-828D-577CC75C3E6C}"/>
    <cellStyle name="Millares 9 7 7" xfId="5266" xr:uid="{6EE26568-2134-4ACB-A33B-C3B3220A0EBA}"/>
    <cellStyle name="Millares 9 8" xfId="1438" xr:uid="{AF4FD70B-1AB8-4094-A264-54EE2F452A8F}"/>
    <cellStyle name="Millares 9 8 2" xfId="2112" xr:uid="{9E507EC2-4373-4F8F-8E0E-E519B0CC2E95}"/>
    <cellStyle name="Millares 9 8 3" xfId="2755" xr:uid="{8E8D8E7C-A2A6-4FCC-9D1B-61704D4C4173}"/>
    <cellStyle name="Millares 9 8 4" xfId="3403" xr:uid="{0E43CF0E-25A5-4354-BE4A-EBFB4B316E89}"/>
    <cellStyle name="Millares 9 8 5" xfId="4057" xr:uid="{8D3E611F-4DBC-40DB-9B98-1CBE5EBA2AAB}"/>
    <cellStyle name="Millares 9 8 6" xfId="4696" xr:uid="{2FE4569A-C84A-489E-91F2-80F0E0C5AB29}"/>
    <cellStyle name="Millares 9 8 7" xfId="5340" xr:uid="{E742B692-4DB5-4F21-95E2-5F6E70B02D3B}"/>
    <cellStyle name="Millares 9 9" xfId="5551" xr:uid="{AD8B6464-080A-4150-8714-E6EDDD3E5C32}"/>
    <cellStyle name="Millares 90" xfId="1600" xr:uid="{405BD488-DC0D-49FC-B93A-EA07344A691A}"/>
    <cellStyle name="Millares 90 2" xfId="2264" xr:uid="{CD5ACFDA-6986-4A31-9971-2DA8DD701DB6}"/>
    <cellStyle name="Millares 90 3" xfId="2907" xr:uid="{0F84ACF4-9678-4A35-BE5A-B7410C7631C5}"/>
    <cellStyle name="Millares 90 4" xfId="3555" xr:uid="{7172B69A-717E-4F31-9282-C05D8F296509}"/>
    <cellStyle name="Millares 90 5" xfId="4209" xr:uid="{55190C1D-66F1-42A1-AB49-8E0E04B66E5F}"/>
    <cellStyle name="Millares 90 6" xfId="4848" xr:uid="{66252A80-505A-4690-B3B6-898CD5724C4C}"/>
    <cellStyle name="Millares 90 7" xfId="5492" xr:uid="{7302530B-4DFC-4602-9265-1B5C579B9C36}"/>
    <cellStyle name="Millares 91" xfId="1602" xr:uid="{FB99791C-D040-461F-A68F-6D612D8AEBB8}"/>
    <cellStyle name="Millares 91 2" xfId="2265" xr:uid="{8EF5E738-CB32-4523-871F-F6685C73E4E9}"/>
    <cellStyle name="Millares 91 3" xfId="2908" xr:uid="{1A2A323D-FB48-4D6A-9735-2F379650978E}"/>
    <cellStyle name="Millares 91 4" xfId="3556" xr:uid="{2EECF439-6F0B-48A0-A590-E2D36DEA27C2}"/>
    <cellStyle name="Millares 91 5" xfId="4210" xr:uid="{58126544-03AC-443B-9583-CBF106B40B2F}"/>
    <cellStyle name="Millares 91 6" xfId="4849" xr:uid="{6A594D74-F6E1-446E-80A0-62599F3BCAF0}"/>
    <cellStyle name="Millares 91 7" xfId="5493" xr:uid="{75EDF4E0-C21C-47F9-A9DD-95A1C93EA3EA}"/>
    <cellStyle name="Millares 92" xfId="1604" xr:uid="{94817E82-8F40-4C9F-9D02-FFBBCD260FED}"/>
    <cellStyle name="Millares 92 2" xfId="2266" xr:uid="{B4594228-4800-4D81-9344-B3081866CAC6}"/>
    <cellStyle name="Millares 92 3" xfId="2909" xr:uid="{A7C3B2AE-73CF-4204-B0CB-5E9582CCBC83}"/>
    <cellStyle name="Millares 92 4" xfId="3557" xr:uid="{5C8B6ECD-D084-4E63-B27C-24C9A39FDB36}"/>
    <cellStyle name="Millares 92 5" xfId="4211" xr:uid="{514EAF4A-193E-435C-9879-FABBD1C0F50B}"/>
    <cellStyle name="Millares 92 6" xfId="4850" xr:uid="{BAD40F35-1A71-4EE5-9912-9856A0971E21}"/>
    <cellStyle name="Millares 92 7" xfId="5494" xr:uid="{8314BAB4-955F-4D49-AA1F-44EEB601E3CB}"/>
    <cellStyle name="Millares 93" xfId="1606" xr:uid="{4597EF7C-335D-43BD-BAB6-A202977706A4}"/>
    <cellStyle name="Millares 93 2" xfId="2267" xr:uid="{A058B051-1135-4BD6-8DA0-670E88B501DB}"/>
    <cellStyle name="Millares 93 3" xfId="2910" xr:uid="{F8305F5A-46E8-4AE6-93C3-78705F20A02E}"/>
    <cellStyle name="Millares 93 4" xfId="3558" xr:uid="{9441594D-1AD3-42F4-977C-34FD18B22257}"/>
    <cellStyle name="Millares 93 5" xfId="4212" xr:uid="{7CF7967F-9436-4CD7-82E2-D1728843B238}"/>
    <cellStyle name="Millares 93 6" xfId="4851" xr:uid="{A7E289F4-5341-41F8-A02D-5667DA218F82}"/>
    <cellStyle name="Millares 93 7" xfId="5495" xr:uid="{727186F0-CF5F-4EB5-AF0C-3DC0BD3E8FA0}"/>
    <cellStyle name="Millares 94" xfId="1608" xr:uid="{0E2BC077-8662-4419-986F-4FBF634B10E8}"/>
    <cellStyle name="Millares 94 2" xfId="2268" xr:uid="{8910F1E4-3284-4C47-AAF5-DED8ABFDF820}"/>
    <cellStyle name="Millares 94 3" xfId="2911" xr:uid="{64DF4017-89C9-4321-98B3-F6EE5F0ACC09}"/>
    <cellStyle name="Millares 94 4" xfId="3559" xr:uid="{AAD73D42-F863-403C-8048-C7C6A640A585}"/>
    <cellStyle name="Millares 94 5" xfId="4213" xr:uid="{1BBC850B-1EA8-47F0-8829-C8B7127A256B}"/>
    <cellStyle name="Millares 94 6" xfId="4852" xr:uid="{B770F9E4-37EE-4C42-B43D-B3C8F40A36D1}"/>
    <cellStyle name="Millares 94 7" xfId="5496" xr:uid="{9B9545DB-FF49-478D-A7E6-BE97369344F5}"/>
    <cellStyle name="Millares 95" xfId="1610" xr:uid="{6607A713-E88B-4833-A716-9B190A4E01EA}"/>
    <cellStyle name="Millares 95 2" xfId="2269" xr:uid="{C6B864A8-7686-43CC-A71B-99CD001DB3EE}"/>
    <cellStyle name="Millares 95 3" xfId="2912" xr:uid="{2D6B077D-3A3A-463F-9FE9-129CF9079BA2}"/>
    <cellStyle name="Millares 95 4" xfId="3560" xr:uid="{608DDC34-512E-4342-8FC4-A5E07307C73A}"/>
    <cellStyle name="Millares 95 5" xfId="4214" xr:uid="{27AAA517-EE4C-4453-94C5-75305DCC4A30}"/>
    <cellStyle name="Millares 95 6" xfId="4853" xr:uid="{2E37BA3E-3E30-4D5C-8251-661A190907B0}"/>
    <cellStyle name="Millares 95 7" xfId="5497" xr:uid="{DC8A1122-062E-4861-8DEC-33B4018A8699}"/>
    <cellStyle name="Millares 96" xfId="1612" xr:uid="{DA48DE22-D0EF-4836-9DEB-6660E0EE9208}"/>
    <cellStyle name="Millares 96 2" xfId="2270" xr:uid="{E8D9DF75-8901-4C6E-AC93-1585A7E8A5F2}"/>
    <cellStyle name="Millares 96 3" xfId="2913" xr:uid="{EAE3EF9E-F0E7-4AC2-920C-104D5AE200FF}"/>
    <cellStyle name="Millares 96 4" xfId="3561" xr:uid="{0CDB6422-56F0-4A7D-8FB9-821A8C3F0142}"/>
    <cellStyle name="Millares 96 5" xfId="4215" xr:uid="{ECDD003E-49DB-42B4-A444-CFCC80DB5470}"/>
    <cellStyle name="Millares 96 6" xfId="4854" xr:uid="{B50B674F-77B1-4F76-A100-FBC7097BD448}"/>
    <cellStyle name="Millares 96 7" xfId="5498" xr:uid="{A0C0558B-045F-4461-9D14-A8C5AA514DB7}"/>
    <cellStyle name="Millares 97" xfId="1614" xr:uid="{681C0E80-60D0-42A1-B618-91BF5EDFD609}"/>
    <cellStyle name="Millares 97 2" xfId="2271" xr:uid="{9913C2DC-A304-4E2A-B3A2-8C0396396CF5}"/>
    <cellStyle name="Millares 97 3" xfId="2914" xr:uid="{BACB2E8B-E8A7-4E6F-A87C-DDD51D3EC509}"/>
    <cellStyle name="Millares 97 4" xfId="3562" xr:uid="{0D06777D-DEDB-496B-A314-BDB6C06B2676}"/>
    <cellStyle name="Millares 97 5" xfId="4216" xr:uid="{800314B0-3E11-42AD-8399-157290FE4199}"/>
    <cellStyle name="Millares 97 6" xfId="4855" xr:uid="{CC5EEA75-9866-4835-9062-04EC18DF2E36}"/>
    <cellStyle name="Millares 97 7" xfId="5499" xr:uid="{98ED3E29-FAF7-476B-BB5B-5B351976CB2E}"/>
    <cellStyle name="Millares 98" xfId="1617" xr:uid="{D882F365-9091-49AF-B1EB-C850D50FB68E}"/>
    <cellStyle name="Millares 98 2" xfId="2274" xr:uid="{2F8E4CE7-CBB6-442F-9E2B-CBE871389B6F}"/>
    <cellStyle name="Millares 98 3" xfId="2917" xr:uid="{E2C64EBE-0895-4120-940C-27BDE3A60D41}"/>
    <cellStyle name="Millares 98 4" xfId="3566" xr:uid="{9CFD3521-F408-40A1-B005-F06AB012DC68}"/>
    <cellStyle name="Millares 98 5" xfId="4220" xr:uid="{D614BB86-BEEA-44DF-BCC0-BB43FEB9D427}"/>
    <cellStyle name="Millares 98 6" xfId="4859" xr:uid="{45E8DE5A-9502-4870-A9BD-982ECED8AC9B}"/>
    <cellStyle name="Millares 98 7" xfId="5503" xr:uid="{FD28963A-385E-42E6-8F8D-C97D20A092ED}"/>
    <cellStyle name="Millares 99" xfId="1615" xr:uid="{30393EFF-5B82-41BD-879D-B6D8EF061BDD}"/>
    <cellStyle name="Millares 99 2" xfId="2272" xr:uid="{B5C24BCD-E37E-4C5E-B4F5-D7496B6B4EC8}"/>
    <cellStyle name="Millares 99 3" xfId="2915" xr:uid="{AB234CA8-EEA3-4922-8A29-8FCB6D897D25}"/>
    <cellStyle name="Millares 99 4" xfId="3563" xr:uid="{9CE99F5A-7D84-415F-B4B3-E0579D12DD28}"/>
    <cellStyle name="Millares 99 5" xfId="4217" xr:uid="{78E76013-390B-47E8-8891-B29E366B9BA1}"/>
    <cellStyle name="Millares 99 6" xfId="4856" xr:uid="{4254CDF9-2A2B-49D6-99BD-805177EF1886}"/>
    <cellStyle name="Millares 99 7" xfId="5500" xr:uid="{3AF0258E-9703-46E8-A0CE-EAB5422CAC9C}"/>
    <cellStyle name="Moneda [0] 2" xfId="886" xr:uid="{EB238650-E2D8-40AE-92AA-E3A61A3FDE05}"/>
    <cellStyle name="Moneda [0] 2 2" xfId="5868" xr:uid="{7AD9EC6C-EE56-4461-B6CF-8F2A3638734F}"/>
    <cellStyle name="Moneda [0] 2 3" xfId="6937" xr:uid="{D80E5DC8-6D75-4A9A-830D-BCB17AE806A3}"/>
    <cellStyle name="Moneda 10" xfId="887" xr:uid="{BDC35644-6125-4281-B91D-BFC51F5F0A3B}"/>
    <cellStyle name="Moneda 10 2" xfId="888" xr:uid="{CC7FB2C7-BFCC-446F-BE18-AFCD9D196CD4}"/>
    <cellStyle name="Moneda 11" xfId="889" xr:uid="{EA9A3BFE-C2B4-4397-A98E-9677CC374CC5}"/>
    <cellStyle name="Moneda 11 2" xfId="890" xr:uid="{81BADD7B-FDF5-431E-A81A-BB7FD173D69D}"/>
    <cellStyle name="Moneda 12" xfId="891" xr:uid="{E15ED6E8-F3C2-489B-8193-FEAEEED5C4D2}"/>
    <cellStyle name="Moneda 13" xfId="892" xr:uid="{E7EB760F-1F33-4F96-AFF9-3BA19B703E39}"/>
    <cellStyle name="Moneda 14" xfId="885" xr:uid="{5F0F1762-FFAC-4B2C-8D26-587E1F9BC9D7}"/>
    <cellStyle name="Moneda 15" xfId="1133" xr:uid="{A0D4CB07-8139-4764-9A37-5EE5A3699149}"/>
    <cellStyle name="Moneda 16" xfId="1164" xr:uid="{F7FBE3C2-5580-4C18-9C49-D40A40C269C1}"/>
    <cellStyle name="Moneda 17" xfId="1194" xr:uid="{684A8699-C547-4E2C-AE57-01409E8F180D}"/>
    <cellStyle name="Moneda 2" xfId="437" xr:uid="{7A892845-3B82-41A4-A036-EDC9D96F0312}"/>
    <cellStyle name="Moneda 2 2" xfId="894" xr:uid="{8958EB3D-3A36-48E0-94E2-5AA796FFFDB7}"/>
    <cellStyle name="Moneda 2 3" xfId="893" xr:uid="{034E8DC8-78FA-4A34-8249-92D6ED5EB3CE}"/>
    <cellStyle name="Moneda 2 4" xfId="6127" xr:uid="{B0035E22-3306-47B6-A1AF-D2B6FF48C79A}"/>
    <cellStyle name="Moneda 3" xfId="729" xr:uid="{A6A6A0F4-D490-4FF8-A60B-61E44F425B0C}"/>
    <cellStyle name="Moneda 3 2" xfId="896" xr:uid="{FF2D8ED4-3CAD-409E-8257-D434DA7C71C0}"/>
    <cellStyle name="Moneda 3 3" xfId="895" xr:uid="{2AB8973C-32A2-4038-8889-64E67C183A01}"/>
    <cellStyle name="Moneda 4" xfId="897" xr:uid="{4E74F508-2EA2-4A38-AE0B-12C1DF399C61}"/>
    <cellStyle name="Moneda 4 2" xfId="898" xr:uid="{373FF67B-FD62-49D2-AE35-F1D7D0A8A7FC}"/>
    <cellStyle name="Moneda 5" xfId="899" xr:uid="{B07B81CD-FE9C-4B0B-87A8-0616BFB03987}"/>
    <cellStyle name="Moneda 5 2" xfId="900" xr:uid="{D577155F-3743-422D-9859-2569AE28E7ED}"/>
    <cellStyle name="Moneda 6" xfId="901" xr:uid="{15D34D86-8715-412B-BC6D-80D1501555D6}"/>
    <cellStyle name="Moneda 6 2" xfId="902" xr:uid="{119779ED-9321-428B-93AB-5643AAC59DC8}"/>
    <cellStyle name="Moneda 7" xfId="903" xr:uid="{DC1C9C63-451E-4DE9-A286-6F813C112706}"/>
    <cellStyle name="Moneda 7 2" xfId="904" xr:uid="{DDE54F18-29B6-479E-BA4E-14C8636E6F10}"/>
    <cellStyle name="Moneda 8" xfId="905" xr:uid="{DDE802E5-3D07-4DFD-84A2-952E52C1EE76}"/>
    <cellStyle name="Moneda 8 2" xfId="906" xr:uid="{0BEA49EF-F2AF-4472-A8A3-82608A2B3894}"/>
    <cellStyle name="Moneda 9" xfId="907" xr:uid="{2E73A1C3-2E29-4C22-80AC-EC5B6F50DE9E}"/>
    <cellStyle name="Moneda 9 2" xfId="908" xr:uid="{D0D80ABD-F299-4683-A10F-8CBA636F99D8}"/>
    <cellStyle name="Neutral" xfId="7723" builtinId="28" customBuiltin="1"/>
    <cellStyle name="Neutral 2" xfId="129" xr:uid="{ABDA0CB2-39B1-4CF4-993D-D2BD67729DAB}"/>
    <cellStyle name="Neutral 3" xfId="909" xr:uid="{F3FF0D73-968F-45E7-AF07-04DE76F0AE16}"/>
    <cellStyle name="Normal" xfId="0" builtinId="0"/>
    <cellStyle name="Normal 10" xfId="910" xr:uid="{77BC3726-631F-44A0-BA96-776CF3503640}"/>
    <cellStyle name="Normal 10 10 2 2 2" xfId="77" xr:uid="{00000000-0005-0000-0000-00000F000000}"/>
    <cellStyle name="Normal 10 2" xfId="911" xr:uid="{4FA4A425-6348-47DC-9834-5CBC813CF6AC}"/>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1" xfId="912" xr:uid="{7C2C50EA-8F0B-443C-8BCA-BF73DFD1DC3C}"/>
    <cellStyle name="Normal 11 2" xfId="1393" xr:uid="{01C641F0-1D98-40FD-A52C-7EE3A502E2DE}"/>
    <cellStyle name="Normal 12" xfId="243" xr:uid="{3677754C-A992-412A-A691-C7392FE93F3E}"/>
    <cellStyle name="Normal 12 10" xfId="7" xr:uid="{00000000-0005-0000-0000-00001A000000}"/>
    <cellStyle name="Normal 12 2" xfId="913" xr:uid="{327445AB-9A0E-425D-97EA-6403589B8112}"/>
    <cellStyle name="Normal 12 2 10" xfId="3" xr:uid="{00000000-0005-0000-0000-00001B000000}"/>
    <cellStyle name="Normal 12 2 2 4" xfId="12" xr:uid="{00000000-0005-0000-0000-00001C000000}"/>
    <cellStyle name="Normal 12 3" xfId="914" xr:uid="{698269D3-C3D4-4C82-8345-B133AB3D8030}"/>
    <cellStyle name="Normal 125" xfId="5" xr:uid="{00000000-0005-0000-0000-00001D000000}"/>
    <cellStyle name="Normal 126" xfId="75" xr:uid="{00000000-0005-0000-0000-00001E000000}"/>
    <cellStyle name="Normal 13" xfId="915" xr:uid="{88A040C9-54FF-471C-9113-0DAD30C537ED}"/>
    <cellStyle name="Normal 13 2" xfId="916" xr:uid="{E543EBF5-A9CD-4C00-B504-3A2294F0287D}"/>
    <cellStyle name="Normal 13 3" xfId="917" xr:uid="{E2B554F1-AACB-4AE8-94FA-DF93CB1FEABF}"/>
    <cellStyle name="Normal 14" xfId="294" xr:uid="{55582309-07E8-4132-BA3A-7748003624E9}"/>
    <cellStyle name="Normal 14 2" xfId="919" xr:uid="{E0BAD5C5-9C48-4D7A-81AF-E87565AB56A7}"/>
    <cellStyle name="Normal 14 3" xfId="920" xr:uid="{09774C85-0911-4EBB-9C4A-63602F2AB3C0}"/>
    <cellStyle name="Normal 14 4" xfId="918" xr:uid="{10395AE8-1FF3-44CE-AF61-85D4A5DB3FFF}"/>
    <cellStyle name="Normal 15" xfId="921" xr:uid="{A3B9F7FF-B889-411F-9945-B18C4B3CF06D}"/>
    <cellStyle name="Normal 15 2" xfId="922" xr:uid="{1471880E-278A-4940-89B4-F188C1E8B05A}"/>
    <cellStyle name="Normal 15 3" xfId="923" xr:uid="{8F061CC3-AE9C-49FA-BE21-1B7CDEE9C6A9}"/>
    <cellStyle name="Normal 16" xfId="924" xr:uid="{E67FB4EC-FFAC-4FCA-8B29-347CAC71B0F7}"/>
    <cellStyle name="Normal 16 2" xfId="925" xr:uid="{073C6DCF-4CEC-453C-B2DF-CA88215113F8}"/>
    <cellStyle name="Normal 16 3" xfId="926" xr:uid="{E4740134-7CBE-404C-B0DF-DA28851C464D}"/>
    <cellStyle name="Normal 17" xfId="927" xr:uid="{E0E4207C-0FAD-4774-BFE5-21EB2F6EE037}"/>
    <cellStyle name="Normal 17 2" xfId="928" xr:uid="{98C4391E-766C-4551-9090-505D6BC15F06}"/>
    <cellStyle name="Normal 17 2 2" xfId="1394" xr:uid="{91B44963-628D-42FE-9E7F-42D9574BD744}"/>
    <cellStyle name="Normal 17 3" xfId="929" xr:uid="{F1914FBE-8C0D-46C8-83C3-95DF12737168}"/>
    <cellStyle name="Normal 18" xfId="930" xr:uid="{4202DAD9-E3E5-4148-A847-0CE3FD3678C0}"/>
    <cellStyle name="Normal 18 2" xfId="931" xr:uid="{B7FAE040-21FE-4370-BF4E-F84BB64CB394}"/>
    <cellStyle name="Normal 18 3" xfId="932" xr:uid="{A4C6077B-DB0C-4E9D-9FF5-73F146DB8803}"/>
    <cellStyle name="Normal 19" xfId="933" xr:uid="{BB93CCD9-9FCF-4EA1-AD73-78A0B8E2CDE1}"/>
    <cellStyle name="Normal 19 2" xfId="934" xr:uid="{D169DA86-C1BE-4667-ACBD-5442A57B0CFA}"/>
    <cellStyle name="Normal 199 2 2" xfId="80" xr:uid="{00000000-0005-0000-0000-00001F000000}"/>
    <cellStyle name="Normal 2" xfId="2" xr:uid="{00000000-0005-0000-0000-000020000000}"/>
    <cellStyle name="Normal 2 10" xfId="935" xr:uid="{AEB69DA3-C22E-420C-841F-9E5D1B356B13}"/>
    <cellStyle name="Normal 2 10 2" xfId="936" xr:uid="{72B11667-372B-42AC-AA47-555A05236297}"/>
    <cellStyle name="Normal 2 10 2 2 2" xfId="84" xr:uid="{00000000-0005-0000-0000-000021000000}"/>
    <cellStyle name="Normal 2 11" xfId="937" xr:uid="{6698058E-97D9-4233-918B-51F050202239}"/>
    <cellStyle name="Normal 2 11 2" xfId="938" xr:uid="{14752EDD-21A5-4231-A7F9-9CFCEDC4BEF6}"/>
    <cellStyle name="Normal 2 12" xfId="939" xr:uid="{DA0D1641-7928-4978-AE0E-96335F1A752E}"/>
    <cellStyle name="Normal 2 13" xfId="1039" xr:uid="{CE1B43C0-5661-49E4-B798-47CCA9164717}"/>
    <cellStyle name="Normal 2 14" xfId="1373" xr:uid="{6D1FD945-F749-49B3-B08D-C5D7D1EA38B9}"/>
    <cellStyle name="Normal 2 14 2" xfId="158" xr:uid="{2FA4E32D-1FFE-4E3E-834E-C8E11B0ECE6B}"/>
    <cellStyle name="Normal 2 15" xfId="5600" xr:uid="{2C3FCE27-3775-409A-8B40-752799D089A9}"/>
    <cellStyle name="Normal 2 16" xfId="5604" xr:uid="{D11398F9-0B3E-4B55-BB66-DD423F895121}"/>
    <cellStyle name="Normal 2 2" xfId="130" xr:uid="{760061DF-DEFE-4A63-90E7-63C1DC68D0C7}"/>
    <cellStyle name="Normal 2 2 2" xfId="160" xr:uid="{167215E8-4FA0-4B77-A320-5991DE6D90CD}"/>
    <cellStyle name="Normal 2 2 2 3" xfId="4" xr:uid="{00000000-0005-0000-0000-000022000000}"/>
    <cellStyle name="Normal 2 3" xfId="120" xr:uid="{673BCC02-14D0-41FB-9473-05F68B8F5A59}"/>
    <cellStyle name="Normal 2 3 2" xfId="251" xr:uid="{EF11A9F4-B427-4C1D-BAC0-2C6C6EA6FDA2}"/>
    <cellStyle name="Normal 2 3 2 2" xfId="940" xr:uid="{9CAD863B-0635-4075-8E34-3E9A144332EE}"/>
    <cellStyle name="Normal 2 3 3" xfId="444" xr:uid="{02ABD772-1EB5-47DF-B8E5-E2E4DFFF23BA}"/>
    <cellStyle name="Normal 2 4" xfId="941" xr:uid="{AD94C059-BA06-4100-A8EE-0805AF150E6C}"/>
    <cellStyle name="Normal 2 4 2" xfId="942" xr:uid="{679252C1-499D-46E3-ACF0-36A0B2DE1C46}"/>
    <cellStyle name="Normal 2 5" xfId="943" xr:uid="{81D85ED1-BB20-44C2-AD0B-C45143E33EC3}"/>
    <cellStyle name="Normal 2 5 2" xfId="944" xr:uid="{7BFEF0F2-2FB6-4E9D-846A-8FF2A3A9F8BF}"/>
    <cellStyle name="Normal 2 6" xfId="945" xr:uid="{519E26B0-5D3D-4D2E-A8FE-A28E75344834}"/>
    <cellStyle name="Normal 2 6 2" xfId="946" xr:uid="{E1233A01-B094-46E8-965B-AC4947BFF604}"/>
    <cellStyle name="Normal 2 7" xfId="947" xr:uid="{F01B5649-FB54-4D56-8D3F-EB64D4EB4998}"/>
    <cellStyle name="Normal 2 7 2" xfId="948" xr:uid="{3FA09C76-A11B-4F40-A100-06A242A31C88}"/>
    <cellStyle name="Normal 2 8" xfId="949" xr:uid="{4456A398-2A6E-4E2B-9D15-1B51253BB369}"/>
    <cellStyle name="Normal 2 8 2" xfId="950" xr:uid="{62D7365C-50A7-41EC-BDCA-893FC9F44338}"/>
    <cellStyle name="Normal 2 9" xfId="951" xr:uid="{093E0428-3225-4DA3-B08A-F8519225902C}"/>
    <cellStyle name="Normal 2 9 2" xfId="952" xr:uid="{D4B16515-4BEB-4A72-BBB8-15A4C07EAD04}"/>
    <cellStyle name="Normal 2_Borrador Informe 2007 (5)" xfId="953" xr:uid="{075608EF-5C7B-451A-8951-0D5DAD00B742}"/>
    <cellStyle name="Normal 20" xfId="954" xr:uid="{7939AFA9-C21C-40AD-8751-B084CE2A3FF0}"/>
    <cellStyle name="Normal 21" xfId="955" xr:uid="{8438BD87-A6F2-40C5-8B57-3ABEEBB6FAAF}"/>
    <cellStyle name="Normal 22" xfId="730" xr:uid="{291EE58C-41FB-40B2-AA37-EC86DDCBEC18}"/>
    <cellStyle name="Normal 23" xfId="1040" xr:uid="{D23AFD3C-6550-4C38-B344-DB17A3204AA6}"/>
    <cellStyle name="Normal 24" xfId="1089" xr:uid="{0E8304B7-B248-4D03-A752-CBD191860F46}"/>
    <cellStyle name="Normal 25" xfId="1091" xr:uid="{BA823C75-A879-48CA-A0DF-6C7D56C2E461}"/>
    <cellStyle name="Normal 26" xfId="176" xr:uid="{75067A7E-8307-406A-8700-74550D745479}"/>
    <cellStyle name="Normal 26 2" xfId="1094" xr:uid="{08CE2051-FBFC-49C4-A552-6205529A0D9F}"/>
    <cellStyle name="Normal 27" xfId="1096" xr:uid="{26309045-798E-4271-9C08-7D9E430FE0D7}"/>
    <cellStyle name="Normal 28" xfId="1097" xr:uid="{25B77B60-20EB-4467-87FA-E0FC2D101D89}"/>
    <cellStyle name="Normal 29" xfId="1099" xr:uid="{8C54D0A4-28AD-44EE-A1B6-85FC712CB130}"/>
    <cellStyle name="Normal 3" xfId="121" xr:uid="{3FDFA81B-CC05-4C61-AF4D-0841A292C55E}"/>
    <cellStyle name="Normal 3 2" xfId="457" xr:uid="{813F4DF5-CA0F-4F83-BC8C-1082022CB6DC}"/>
    <cellStyle name="Normal 3 2 2" xfId="957" xr:uid="{94E7853A-7F53-4434-8D7E-DAD8B5DEE678}"/>
    <cellStyle name="Normal 3 2 2 2" xfId="958" xr:uid="{1BDF8118-2BEE-4442-AFEF-5277A598E187}"/>
    <cellStyle name="Normal 3 2 2 3" xfId="959" xr:uid="{CF78817A-5D8F-40AD-8497-395E9F2572A1}"/>
    <cellStyle name="Normal 3 2 3" xfId="960" xr:uid="{BEC86753-3BD1-41DC-9A43-F83410B41CD4}"/>
    <cellStyle name="Normal 3 2 4" xfId="961" xr:uid="{20F580CC-7E91-4A51-833E-DF3B54168A0B}"/>
    <cellStyle name="Normal 3 2 5" xfId="6142" xr:uid="{07C9D3F3-BC01-4BC6-A1B4-F94E91C47482}"/>
    <cellStyle name="Normal 3 2 6" xfId="956" xr:uid="{431937B6-4A2C-498D-97E2-608F683203CF}"/>
    <cellStyle name="Normal 3 3" xfId="447" xr:uid="{5FCA9377-6107-4BC2-A321-3BC01686E970}"/>
    <cellStyle name="Normal 3 3 2" xfId="6134" xr:uid="{7182E4FC-5F1E-4285-9294-C2C4FC628A9D}"/>
    <cellStyle name="Normal 3 3 3" xfId="962" xr:uid="{D80EBC0F-0B04-4A87-8D87-77D4071A1336}"/>
    <cellStyle name="Normal 3 4" xfId="248" xr:uid="{ED6650BF-5D4F-46FC-A0E8-8B324DCE1352}"/>
    <cellStyle name="Normal 3 4 2" xfId="963" xr:uid="{B9DBEB09-FFDE-4430-8596-6BBF3AA1ADE5}"/>
    <cellStyle name="Normal 3 5" xfId="442" xr:uid="{889405D6-A727-445D-B3D4-08E0B78A49F3}"/>
    <cellStyle name="Normal 3 5 2" xfId="6131" xr:uid="{9BB883E4-7F8F-475A-A9FA-17253676FBC5}"/>
    <cellStyle name="Normal 3 5 3" xfId="1387" xr:uid="{190100FF-48A7-4C58-82C4-84C4098934D0}"/>
    <cellStyle name="Normal 30" xfId="1101" xr:uid="{D1BA510F-1437-4D71-8B11-FB323F9C9276}"/>
    <cellStyle name="Normal 31" xfId="1103" xr:uid="{65CAF331-1A73-4B92-BF7B-40C4750C2CFB}"/>
    <cellStyle name="Normal 32" xfId="1105" xr:uid="{D7A4856C-6A69-4ECF-853F-FA0F3AF43007}"/>
    <cellStyle name="Normal 33" xfId="1107" xr:uid="{12E360CC-B0E1-41D6-827E-6A587E6D6314}"/>
    <cellStyle name="Normal 34" xfId="1108" xr:uid="{E0332482-128F-407A-86B9-95BBC4442708}"/>
    <cellStyle name="Normal 35" xfId="1140" xr:uid="{10FD3264-7BA4-4F38-AB81-80290FA29322}"/>
    <cellStyle name="Normal 36" xfId="1162" xr:uid="{D8378CEF-00BD-40A2-8E1F-96EAABE2413E}"/>
    <cellStyle name="Normal 37" xfId="1165" xr:uid="{0E798730-B05B-4882-9072-C6A719B565C2}"/>
    <cellStyle name="Normal 38" xfId="1195" xr:uid="{F3B370CB-6936-4A4E-A4A3-E5027CFF3DC0}"/>
    <cellStyle name="Normal 39" xfId="1450" xr:uid="{549CE37F-8599-41BA-85B4-F3E4008A06FD}"/>
    <cellStyle name="Normal 4" xfId="162" xr:uid="{1CB01898-2576-42F3-B676-C6781ED3EDFB}"/>
    <cellStyle name="Normal 4 2" xfId="252" xr:uid="{1D45B5AF-090D-4841-A553-4711F0C9CDAC}"/>
    <cellStyle name="Normal 4 2 2" xfId="966" xr:uid="{420E7BB7-2A62-410D-9C3F-A1AC54316558}"/>
    <cellStyle name="Normal 4 2 2 2" xfId="967" xr:uid="{86B107BD-B191-4C77-B089-8B77A5463DDA}"/>
    <cellStyle name="Normal 4 2 2 3" xfId="968" xr:uid="{640080A2-91BA-4F78-94BB-7E89CC539079}"/>
    <cellStyle name="Normal 4 2 3" xfId="969" xr:uid="{6F4D9E6E-9BD7-4C94-89B9-3F29AD10BE1B}"/>
    <cellStyle name="Normal 4 2 4" xfId="970" xr:uid="{DAD2A257-E287-48DC-9F68-15DD27E0A0F3}"/>
    <cellStyle name="Normal 4 2 5" xfId="965" xr:uid="{677E68DA-4DE6-4C56-9DAF-B47166D4A3A0}"/>
    <cellStyle name="Normal 4 3" xfId="448" xr:uid="{46F7DD65-376B-4762-ACC0-F8D8CB7E2A58}"/>
    <cellStyle name="Normal 4 3 2" xfId="971" xr:uid="{1D872F06-F885-423B-B4BF-9D6D6F6B2CF6}"/>
    <cellStyle name="Normal 4 4" xfId="1390" xr:uid="{1DE87399-2A25-4758-A1A8-D90D644CD21E}"/>
    <cellStyle name="Normal 4 5" xfId="964" xr:uid="{BA6590FF-A3D6-42C2-B104-C1969BD4D767}"/>
    <cellStyle name="Normal 40" xfId="1443" xr:uid="{9873913D-AA10-4C86-9B7B-B045D4C0DC66}"/>
    <cellStyle name="Normal 41" xfId="260" xr:uid="{E24E8A01-C1E1-45E8-A3F0-8DAA50A39894}"/>
    <cellStyle name="Normal 41 2" xfId="1585" xr:uid="{77D1C59D-6545-4D28-B33E-90800F38E762}"/>
    <cellStyle name="Normal 42" xfId="1587" xr:uid="{9A6A2C7D-3C26-4243-8B52-5894C3CF9583}"/>
    <cellStyle name="Normal 43" xfId="1589" xr:uid="{4D32A2B4-3BAA-4E87-8D0E-3F148CC9E7A3}"/>
    <cellStyle name="Normal 44" xfId="1591" xr:uid="{026B40F3-A9AB-4ECA-B17E-B4C8DD456E3F}"/>
    <cellStyle name="Normal 45" xfId="253" xr:uid="{4CD6C591-FF90-4ABE-8829-CC809297818A}"/>
    <cellStyle name="Normal 45 2" xfId="1593" xr:uid="{E2DBE521-C6FA-4DF3-A1C0-CB2FFB86A0FF}"/>
    <cellStyle name="Normal 46" xfId="1595" xr:uid="{8BF3FD39-E7BE-4F3A-8525-B615192E48CF}"/>
    <cellStyle name="Normal 47" xfId="1597" xr:uid="{2938F804-5ED4-49D6-AEF1-B982ADCDF163}"/>
    <cellStyle name="Normal 48" xfId="1599" xr:uid="{3E7A17C0-48C7-4BB1-B190-61A029FD652D}"/>
    <cellStyle name="Normal 49" xfId="1601" xr:uid="{A43D32CE-8E04-4EF5-A442-3C2DA31148F9}"/>
    <cellStyle name="Normal 5" xfId="122" xr:uid="{D7D3F8CB-3939-4619-AEA2-8BB52FDB1BCF}"/>
    <cellStyle name="Normal 5 2" xfId="163" xr:uid="{8C3736CB-DC44-4CB0-88B8-B8BDF3413E6B}"/>
    <cellStyle name="Normal 5 2 2" xfId="973" xr:uid="{42670FFB-A07F-4321-A0E2-027BAF5BD972}"/>
    <cellStyle name="Normal 5 2 2 2" xfId="974" xr:uid="{2B527EED-DFAC-47C5-B937-6B5375749762}"/>
    <cellStyle name="Normal 5 2 2 3" xfId="975" xr:uid="{17193A8D-67FE-48ED-90A2-8FA395DD34E8}"/>
    <cellStyle name="Normal 5 2 3" xfId="976" xr:uid="{7D0B0212-6B61-4029-B520-48339225F16F}"/>
    <cellStyle name="Normal 5 2 4" xfId="977" xr:uid="{24579C82-2340-4C90-AC35-7F2899125C3F}"/>
    <cellStyle name="Normal 5 2 5" xfId="972" xr:uid="{BB99937B-2292-44FB-9BD9-1498CD43659B}"/>
    <cellStyle name="Normal 5 3" xfId="978" xr:uid="{002C886C-9EB9-4F55-9A1A-6970CF806092}"/>
    <cellStyle name="Normal 5 3 2" xfId="979" xr:uid="{D8ED79E5-DDF3-421B-9939-329A4CD78E7D}"/>
    <cellStyle name="Normal 5 3 2 2" xfId="980" xr:uid="{F114CA3C-2D74-48F2-BDF7-944B9CAECD09}"/>
    <cellStyle name="Normal 5 3 2 3" xfId="981" xr:uid="{31593411-0DCA-40DD-A284-CB7B694264D0}"/>
    <cellStyle name="Normal 5 3 3" xfId="982" xr:uid="{549B9A4C-DBD0-424F-9824-FFF29CE260B8}"/>
    <cellStyle name="Normal 5 3 4" xfId="983" xr:uid="{A96376CE-E2A6-4D2D-89C4-E9075561E4B3}"/>
    <cellStyle name="Normal 5 4" xfId="984" xr:uid="{F571EDDA-F0ED-42FF-9F40-AD7E71339A65}"/>
    <cellStyle name="Normal 50" xfId="1603" xr:uid="{F799D380-4025-4A81-9857-507B7CD5E986}"/>
    <cellStyle name="Normal 51" xfId="1605" xr:uid="{4E770A7F-DCAA-4BE3-A6C2-B4FE2A2B764F}"/>
    <cellStyle name="Normal 52" xfId="1607" xr:uid="{08B07A1E-AADA-4B4F-935D-A7DD354FC8DC}"/>
    <cellStyle name="Normal 53" xfId="1609" xr:uid="{9820C7F2-E412-4172-BDB8-B09ECA846877}"/>
    <cellStyle name="Normal 54" xfId="1611" xr:uid="{9824307C-81BF-4BCE-87F1-DAC26C605B23}"/>
    <cellStyle name="Normal 55" xfId="1613" xr:uid="{77AA0CB8-0E9D-4F73-857E-4BE7C669D99E}"/>
    <cellStyle name="Normal 56" xfId="1618" xr:uid="{02566BF9-0DF8-4BFC-A779-AB277CC2D19E}"/>
    <cellStyle name="Normal 57" xfId="1616" xr:uid="{F64779A3-9BB3-45B0-82B2-8B5A3832DD5A}"/>
    <cellStyle name="Normal 58" xfId="1619" xr:uid="{1F388FFC-2743-4346-BC09-B9FAF45F3798}"/>
    <cellStyle name="Normal 59" xfId="1620" xr:uid="{F8802482-1DB0-48E8-95C2-57102C5730FF}"/>
    <cellStyle name="Normal 6" xfId="172" xr:uid="{FA281306-17B5-4266-BBB5-A56C30388C06}"/>
    <cellStyle name="Normal 6 2" xfId="459" xr:uid="{0EF1300A-9418-4234-8B9B-16EA55C0ECAC}"/>
    <cellStyle name="Normal 6 2 2" xfId="987" xr:uid="{774A0391-FAD6-4FF6-A81D-B2B5E120C6B7}"/>
    <cellStyle name="Normal 6 2 3" xfId="988" xr:uid="{C0AEAF4C-4040-4626-8184-18FB20A44D24}"/>
    <cellStyle name="Normal 6 2 4" xfId="6144" xr:uid="{27320663-FB16-436D-BE5B-EDF681D070A4}"/>
    <cellStyle name="Normal 6 2 5" xfId="986" xr:uid="{31A1D0D1-37DB-4578-BD7C-D6281A2C3F99}"/>
    <cellStyle name="Normal 6 3" xfId="989" xr:uid="{7431F4E4-259A-4A25-B643-2E1E804C443B}"/>
    <cellStyle name="Normal 6 4" xfId="990" xr:uid="{CBD92D27-C9E7-4BC3-8618-C0567B1D5795}"/>
    <cellStyle name="Normal 6 5" xfId="985" xr:uid="{1CA83DFA-5E1D-46A7-BCC1-B458CD40FC35}"/>
    <cellStyle name="Normal 60" xfId="1621" xr:uid="{A7D29ECB-1AF1-4601-9B65-9681139BFBDA}"/>
    <cellStyle name="Normal 601" xfId="64" xr:uid="{00000000-0005-0000-0000-000023000000}"/>
    <cellStyle name="Normal 605" xfId="20" xr:uid="{00000000-0005-0000-0000-000024000000}"/>
    <cellStyle name="Normal 606" xfId="19" xr:uid="{00000000-0005-0000-0000-000025000000}"/>
    <cellStyle name="Normal 61" xfId="1622" xr:uid="{D63A2F38-16F3-4432-9B33-291DC0BCE303}"/>
    <cellStyle name="Normal 62" xfId="1623" xr:uid="{87DA8966-9DDF-4A15-A084-A838F8D838D3}"/>
    <cellStyle name="Normal 63" xfId="1624" xr:uid="{9C6CA482-67A5-4FAD-B144-AAB836ACA7AB}"/>
    <cellStyle name="Normal 636" xfId="17" xr:uid="{00000000-0005-0000-0000-000026000000}"/>
    <cellStyle name="Normal 64" xfId="1625" xr:uid="{D02F9C07-9BBF-4DAB-B58F-308B508041FB}"/>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 xfId="1626" xr:uid="{CF34FF73-D5BD-4E11-A229-67CB051C341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 xfId="1627" xr:uid="{3DB0FB00-33A5-4674-BB57-985C603FB0AA}"/>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 xfId="1628" xr:uid="{194088B3-854D-4B23-88BF-C38AAC95BD42}"/>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 xfId="1629" xr:uid="{16F7EA71-6A1E-419E-A24E-72F85233797B}"/>
    <cellStyle name="Normal 684" xfId="60" xr:uid="{00000000-0005-0000-0000-000043000000}"/>
    <cellStyle name="Normal 69" xfId="1630" xr:uid="{DFB75B0A-EA6D-4E88-972C-298FB3AE223B}"/>
    <cellStyle name="Normal 7" xfId="175" xr:uid="{403C3EF6-C5F2-421D-9CCF-13F58575A755}"/>
    <cellStyle name="Normal 7 2" xfId="202" xr:uid="{4D239578-3D6B-44F1-B3E0-CDD1B72D7615}"/>
    <cellStyle name="Normal 7 2 2" xfId="993" xr:uid="{7382FE1B-EF80-4CE3-A8C1-7315F60AD5DA}"/>
    <cellStyle name="Normal 7 2 2 2" xfId="994" xr:uid="{7A38A9E1-747A-4139-B370-C263F469B98C}"/>
    <cellStyle name="Normal 7 2 2 3" xfId="995" xr:uid="{5C99E5E8-BD42-442F-B4C3-2DA97D1DB622}"/>
    <cellStyle name="Normal 7 2 3" xfId="996" xr:uid="{AC92D06C-CFEF-4A8A-AEAB-B9CE39A4D4FF}"/>
    <cellStyle name="Normal 7 2 4" xfId="997" xr:uid="{B74D616E-FB75-4C5E-AC40-E07F3F203941}"/>
    <cellStyle name="Normal 7 2 5" xfId="992" xr:uid="{1AE6CE39-A162-493A-9635-649DF5D7E234}"/>
    <cellStyle name="Normal 7 3" xfId="461" xr:uid="{BA37A83F-4F5E-49CA-A387-9E3BF47B44FC}"/>
    <cellStyle name="Normal 7 3 2" xfId="999" xr:uid="{8F76ED50-D969-4DB9-ACE4-73D898407F3F}"/>
    <cellStyle name="Normal 7 3 3" xfId="1000" xr:uid="{6FFEF3DC-691C-4F89-B8C2-8B5D3660B6E3}"/>
    <cellStyle name="Normal 7 3 4" xfId="6146" xr:uid="{B27C5EA3-383C-470D-A7B2-97EE26298F06}"/>
    <cellStyle name="Normal 7 3 5" xfId="998" xr:uid="{5D5FE1A0-D784-4488-B884-9100A2A474C9}"/>
    <cellStyle name="Normal 7 4" xfId="1001" xr:uid="{49F31FD2-BFE2-4D3A-9AE7-BDCBB21135A5}"/>
    <cellStyle name="Normal 7 5" xfId="1002" xr:uid="{5AE33D06-9FCD-4E8A-80D7-B14EEEF9D3E2}"/>
    <cellStyle name="Normal 7 6" xfId="991" xr:uid="{D425D8BD-DE6A-476C-A8EA-1F514603CFE7}"/>
    <cellStyle name="Normal 70" xfId="1631" xr:uid="{611BE838-C9DE-4D35-857A-BE316ED37C8C}"/>
    <cellStyle name="Normal 71" xfId="1632" xr:uid="{DAC73239-0F0D-4493-A958-856EE8376065}"/>
    <cellStyle name="Normal 713" xfId="50" xr:uid="{00000000-0005-0000-0000-000044000000}"/>
    <cellStyle name="Normal 714" xfId="51" xr:uid="{00000000-0005-0000-0000-000045000000}"/>
    <cellStyle name="Normal 715" xfId="52" xr:uid="{00000000-0005-0000-0000-000046000000}"/>
    <cellStyle name="Normal 72" xfId="1633" xr:uid="{ED04267F-BC28-4BFA-9CE1-E205C2520513}"/>
    <cellStyle name="Normal 73" xfId="1634" xr:uid="{D5055767-A961-4555-88C7-93A7640CC9BB}"/>
    <cellStyle name="Normal 74" xfId="1635" xr:uid="{D8494D32-61DA-480E-916D-DBC37460EEE2}"/>
    <cellStyle name="Normal 744" xfId="70" xr:uid="{00000000-0005-0000-0000-000047000000}"/>
    <cellStyle name="Normal 75" xfId="1636" xr:uid="{E5321C74-488A-4E76-8DDF-3C9139AF054E}"/>
    <cellStyle name="Normal 76" xfId="1637" xr:uid="{D599D009-6FBA-4DEF-B4CE-9BB2340AAA23}"/>
    <cellStyle name="Normal 77" xfId="1638" xr:uid="{F4BDA0B0-78ED-4CAA-9E36-290A4AAC7DC4}"/>
    <cellStyle name="Normal 78" xfId="1639" xr:uid="{6E572313-7460-48E2-956B-A121BEF35E83}"/>
    <cellStyle name="Normal 79" xfId="5528" xr:uid="{44A898F0-6379-44D3-8405-947EAEDEB931}"/>
    <cellStyle name="Normal 8" xfId="184" xr:uid="{87DCEEEA-2AB2-467C-87AA-C2D22EF60106}"/>
    <cellStyle name="Normal 8 2" xfId="438" xr:uid="{91D32C06-BAF4-438C-9B80-4656003381CF}"/>
    <cellStyle name="Normal 8 3" xfId="1004" xr:uid="{E06D6D56-4C9E-4DC2-8A7D-14286E9BE0F9}"/>
    <cellStyle name="Normal 8 3 2" xfId="1005" xr:uid="{620FEB42-D565-401B-B3C1-B60D9F5BC610}"/>
    <cellStyle name="Normal 8 4" xfId="1003" xr:uid="{1C263E73-EF02-4A30-B9B1-316809B9FB64}"/>
    <cellStyle name="Normal 80" xfId="5553" xr:uid="{A80FD281-4B70-4216-9527-B1CF764F9010}"/>
    <cellStyle name="Normal 802" xfId="76" xr:uid="{00000000-0005-0000-0000-000048000000}"/>
    <cellStyle name="Normal 81" xfId="5571" xr:uid="{8F6D22FB-1DF4-4C8F-B60C-B74B2F73425E}"/>
    <cellStyle name="Normal 82" xfId="5573" xr:uid="{ACD1F800-C7DB-4DE2-A642-A9B79EBC1119}"/>
    <cellStyle name="Normal 83" xfId="5569" xr:uid="{46D02058-CCAC-432F-8645-30206B5482F8}"/>
    <cellStyle name="Normal 84" xfId="5598" xr:uid="{0ABF6F6B-658E-4474-BBC2-EC527BFDEEE3}"/>
    <cellStyle name="Normal 9" xfId="443" xr:uid="{A8245A6E-F2D3-4A31-A6C6-8FD6E1232BA5}"/>
    <cellStyle name="Normal 9 2" xfId="1007" xr:uid="{8939648C-8827-45A4-901C-1094BAF28F2D}"/>
    <cellStyle name="Normal 9 3" xfId="1006" xr:uid="{89F62C2E-C0E7-4F70-990D-652C4F8AC6D5}"/>
    <cellStyle name="Normal 9 4" xfId="6132" xr:uid="{7DCC3F91-B522-4457-97BE-2F7AF2A6C46A}"/>
    <cellStyle name="Normal 9 5" xfId="724" xr:uid="{F6C9C4AA-9227-4A82-9B8F-C20717002795}"/>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7724" builtinId="10" customBuiltin="1"/>
    <cellStyle name="Notas 2" xfId="131" xr:uid="{B9D29C7D-C14D-43A3-ABBC-51698C319F32}"/>
    <cellStyle name="Note" xfId="1008" xr:uid="{3D75ED00-8D37-41E8-A9D3-1BA778A95DCA}"/>
    <cellStyle name="Note 2" xfId="1009" xr:uid="{C6B9F165-5313-43B5-9B55-2BEF1D2EB6BD}"/>
    <cellStyle name="Output" xfId="1010" xr:uid="{5BAFDFC9-E74A-4526-9E62-25BE233E3B48}"/>
    <cellStyle name="Percent_0 Hoja llave" xfId="1011" xr:uid="{0396B2A8-8F1E-4BF4-9102-899F66DBC331}"/>
    <cellStyle name="Porcentaje" xfId="9" builtinId="5"/>
    <cellStyle name="Porcentaje 2" xfId="171" xr:uid="{B7EB9F7E-3988-4A6B-A5FE-0FDC7C51B94F}"/>
    <cellStyle name="Porcentaje 2 2" xfId="445" xr:uid="{DAD67A0E-F6D5-409F-A421-1D9B86D4A27C}"/>
    <cellStyle name="Porcentaje 2 3" xfId="1013" xr:uid="{D9C18092-E2D6-4A9F-98CC-D9EC744E0B77}"/>
    <cellStyle name="Porcentaje 3" xfId="439" xr:uid="{13A66FDD-1357-4DD8-9083-829E3827242E}"/>
    <cellStyle name="Porcentaje 3 2" xfId="1014" xr:uid="{3E572F6E-FD52-4C03-BF4F-A5F4B3FD331F}"/>
    <cellStyle name="Porcentaje 3 3" xfId="6128" xr:uid="{11C8DF42-37AE-4A92-8C84-03DC7362F7E9}"/>
    <cellStyle name="Porcentaje 4" xfId="254" xr:uid="{AB029EB9-A889-455C-A611-1D5A3BE9B782}"/>
    <cellStyle name="Porcentaje 4 2" xfId="451" xr:uid="{47851354-0EAB-4A29-A334-0588F5994E65}"/>
    <cellStyle name="Porcentaje 4 2 2" xfId="6137" xr:uid="{6D87661D-AADA-4C22-87D4-4052130DB243}"/>
    <cellStyle name="Porcentaje 4 2 3" xfId="1012" xr:uid="{09A28591-2390-4499-BA15-E6F7F69F3D3F}"/>
    <cellStyle name="Porcentaje 5" xfId="454" xr:uid="{64AE8718-0739-4C6F-936A-77939E7D3521}"/>
    <cellStyle name="Porcentaje 5 2" xfId="5601" xr:uid="{1BA367C0-7578-4CFD-8A5C-206E759F1723}"/>
    <cellStyle name="Porcentual 2" xfId="1015" xr:uid="{FC5C4FF1-7BA4-42EE-B679-5E400AB85C04}"/>
    <cellStyle name="Porcentual 3" xfId="1016" xr:uid="{23C0A11C-B481-4777-BA21-74A0E93CA7AF}"/>
    <cellStyle name="Punto0" xfId="1017" xr:uid="{E336AF98-A8DA-47EF-A1D9-0E5C11386F70}"/>
    <cellStyle name="Salida" xfId="95" builtinId="21" customBuiltin="1"/>
    <cellStyle name="TableStyleLight1" xfId="178" xr:uid="{8744B530-7A20-49A0-9357-98BF35BB0A75}"/>
    <cellStyle name="Texto de advertencia" xfId="99" builtinId="11" customBuiltin="1"/>
    <cellStyle name="Texto explicativo" xfId="100" builtinId="53" customBuiltin="1"/>
    <cellStyle name="Title" xfId="1019" xr:uid="{A9C79565-D1A6-4DD3-8D07-AFDC45DC8D57}"/>
    <cellStyle name="Título" xfId="7721" builtinId="15" customBuiltin="1"/>
    <cellStyle name="Título 2" xfId="90" builtinId="17" customBuiltin="1"/>
    <cellStyle name="Título 3" xfId="91" builtinId="18" customBuiltin="1"/>
    <cellStyle name="Título 4" xfId="132" xr:uid="{D680D6C0-E789-4085-BB01-D5EBBF5C2D43}"/>
    <cellStyle name="Título 5" xfId="1020" xr:uid="{64EC1DD5-B108-4E0A-BB44-98E23D084C2D}"/>
    <cellStyle name="Total" xfId="101" builtinId="25" customBuiltin="1"/>
    <cellStyle name="Warning Text" xfId="1021" xr:uid="{58AAF4EF-7C82-4050-93E0-0951F7030D9E}"/>
  </cellStyles>
  <dxfs count="0"/>
  <tableStyles count="1" defaultTableStyle="TableStyleMedium2" defaultPivotStyle="PivotStyleLight16">
    <tableStyle name="Invisible" pivot="0" table="0" count="0" xr9:uid="{A9C92F28-2550-4802-AF5B-FE96B477E4EC}"/>
  </tableStyles>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4236</xdr:colOff>
      <xdr:row>4</xdr:row>
      <xdr:rowOff>104775</xdr:rowOff>
    </xdr:to>
    <xdr:pic>
      <xdr:nvPicPr>
        <xdr:cNvPr id="2" name="Imagen 1">
          <a:extLst>
            <a:ext uri="{FF2B5EF4-FFF2-40B4-BE49-F238E27FC236}">
              <a16:creationId xmlns:a16="http://schemas.microsoft.com/office/drawing/2014/main" id="{93065973-2BE3-47F0-B577-80872B4BB129}"/>
            </a:ext>
          </a:extLst>
        </xdr:cNvPr>
        <xdr:cNvPicPr>
          <a:picLocks noChangeAspect="1"/>
        </xdr:cNvPicPr>
      </xdr:nvPicPr>
      <xdr:blipFill>
        <a:blip xmlns:r="http://schemas.openxmlformats.org/officeDocument/2006/relationships" r:embed="rId1"/>
        <a:stretch>
          <a:fillRect/>
        </a:stretch>
      </xdr:blipFill>
      <xdr:spPr>
        <a:xfrm>
          <a:off x="0" y="0"/>
          <a:ext cx="1833036" cy="790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85725</xdr:rowOff>
    </xdr:from>
    <xdr:to>
      <xdr:col>3</xdr:col>
      <xdr:colOff>318561</xdr:colOff>
      <xdr:row>7</xdr:row>
      <xdr:rowOff>19050</xdr:rowOff>
    </xdr:to>
    <xdr:pic>
      <xdr:nvPicPr>
        <xdr:cNvPr id="2" name="Imagen 1">
          <a:extLst>
            <a:ext uri="{FF2B5EF4-FFF2-40B4-BE49-F238E27FC236}">
              <a16:creationId xmlns:a16="http://schemas.microsoft.com/office/drawing/2014/main" id="{0038DB06-C2E4-4A6B-9E7D-DF5978740C9A}"/>
            </a:ext>
          </a:extLst>
        </xdr:cNvPr>
        <xdr:cNvPicPr>
          <a:picLocks noChangeAspect="1"/>
        </xdr:cNvPicPr>
      </xdr:nvPicPr>
      <xdr:blipFill>
        <a:blip xmlns:r="http://schemas.openxmlformats.org/officeDocument/2006/relationships" r:embed="rId1"/>
        <a:stretch>
          <a:fillRect/>
        </a:stretch>
      </xdr:blipFill>
      <xdr:spPr>
        <a:xfrm>
          <a:off x="0" y="276225"/>
          <a:ext cx="1833036" cy="790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142875</xdr:rowOff>
    </xdr:to>
    <xdr:pic>
      <xdr:nvPicPr>
        <xdr:cNvPr id="2" name="Imagen 1">
          <a:extLst>
            <a:ext uri="{FF2B5EF4-FFF2-40B4-BE49-F238E27FC236}">
              <a16:creationId xmlns:a16="http://schemas.microsoft.com/office/drawing/2014/main" id="{939DB0F9-75FF-4D68-9B23-EF58E0AB85A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60325</xdr:rowOff>
    </xdr:to>
    <xdr:pic>
      <xdr:nvPicPr>
        <xdr:cNvPr id="2" name="Imagen 1">
          <a:extLst>
            <a:ext uri="{FF2B5EF4-FFF2-40B4-BE49-F238E27FC236}">
              <a16:creationId xmlns:a16="http://schemas.microsoft.com/office/drawing/2014/main" id="{881FB716-4523-4089-AD3C-4BBFD5042A7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74084</xdr:rowOff>
    </xdr:from>
    <xdr:to>
      <xdr:col>0</xdr:col>
      <xdr:colOff>1833036</xdr:colOff>
      <xdr:row>6</xdr:row>
      <xdr:rowOff>123826</xdr:rowOff>
    </xdr:to>
    <xdr:pic>
      <xdr:nvPicPr>
        <xdr:cNvPr id="2" name="Imagen 1">
          <a:extLst>
            <a:ext uri="{FF2B5EF4-FFF2-40B4-BE49-F238E27FC236}">
              <a16:creationId xmlns:a16="http://schemas.microsoft.com/office/drawing/2014/main" id="{FC29DF73-D32A-4EAB-9480-A29497D28544}"/>
            </a:ext>
          </a:extLst>
        </xdr:cNvPr>
        <xdr:cNvPicPr>
          <a:picLocks noChangeAspect="1"/>
        </xdr:cNvPicPr>
      </xdr:nvPicPr>
      <xdr:blipFill>
        <a:blip xmlns:r="http://schemas.openxmlformats.org/officeDocument/2006/relationships" r:embed="rId1"/>
        <a:stretch>
          <a:fillRect/>
        </a:stretch>
      </xdr:blipFill>
      <xdr:spPr>
        <a:xfrm>
          <a:off x="0" y="254001"/>
          <a:ext cx="1833036" cy="790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xdr:colOff>
      <xdr:row>1</xdr:row>
      <xdr:rowOff>38100</xdr:rowOff>
    </xdr:from>
    <xdr:to>
      <xdr:col>2</xdr:col>
      <xdr:colOff>328086</xdr:colOff>
      <xdr:row>4</xdr:row>
      <xdr:rowOff>285750</xdr:rowOff>
    </xdr:to>
    <xdr:pic>
      <xdr:nvPicPr>
        <xdr:cNvPr id="3" name="Imagen 2">
          <a:extLst>
            <a:ext uri="{FF2B5EF4-FFF2-40B4-BE49-F238E27FC236}">
              <a16:creationId xmlns:a16="http://schemas.microsoft.com/office/drawing/2014/main" id="{1C0FC9D2-192D-44D4-9813-638A7AC4226C}"/>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twoCellAnchor>
    <xdr:from>
      <xdr:col>0</xdr:col>
      <xdr:colOff>57150</xdr:colOff>
      <xdr:row>9</xdr:row>
      <xdr:rowOff>47624</xdr:rowOff>
    </xdr:from>
    <xdr:to>
      <xdr:col>8</xdr:col>
      <xdr:colOff>1228725</xdr:colOff>
      <xdr:row>29</xdr:row>
      <xdr:rowOff>95249</xdr:rowOff>
    </xdr:to>
    <xdr:sp macro="" textlink="">
      <xdr:nvSpPr>
        <xdr:cNvPr id="7" name="CuadroTexto 6">
          <a:extLst>
            <a:ext uri="{FF2B5EF4-FFF2-40B4-BE49-F238E27FC236}">
              <a16:creationId xmlns:a16="http://schemas.microsoft.com/office/drawing/2014/main" id="{5535CC60-BE1C-4580-8710-E63A8645389A}"/>
            </a:ext>
          </a:extLst>
        </xdr:cNvPr>
        <xdr:cNvSpPr txBox="1"/>
      </xdr:nvSpPr>
      <xdr:spPr>
        <a:xfrm>
          <a:off x="57150" y="2390774"/>
          <a:ext cx="7267575" cy="4657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000">
              <a:solidFill>
                <a:schemeClr val="dk1"/>
              </a:solidFill>
              <a:effectLst/>
              <a:latin typeface="Arial" panose="020B0604020202020204" pitchFamily="34" charset="0"/>
              <a:ea typeface="+mn-ea"/>
              <a:cs typeface="Arial" panose="020B0604020202020204" pitchFamily="34" charset="0"/>
            </a:rPr>
            <a:t>EMSA Inmobiliaria S.A., cuya oficina principal se encuentra ubicada en la Ciudad de Asunción, fue constituida originalmente en fecha 25 de noviembre de 1989 por Escritura Publica Nº 82 ante Escribana Myriam Gianni Silvero, e inscripta en el Registro Público de Comercio bajo el Nº 589 serie A Folio 3061 y sgtes. Su denominación social en esta Escritura es PERTL INTHL S.R.L.</a:t>
          </a:r>
        </a:p>
        <a:p>
          <a:pPr algn="l"/>
          <a:r>
            <a:rPr lang="es-PY" sz="1000">
              <a:solidFill>
                <a:schemeClr val="dk1"/>
              </a:solidFill>
              <a:effectLst/>
              <a:latin typeface="Arial" panose="020B0604020202020204" pitchFamily="34" charset="0"/>
              <a:ea typeface="+mn-ea"/>
              <a:cs typeface="Arial" panose="020B0604020202020204" pitchFamily="34" charset="0"/>
            </a:rPr>
            <a:t>En el año 1994, se realiza la Venta y Cesión de cuotas sociales de la firma PERTL INTHL S.R.L. y cambio de denominación por la de EMSA S.R.L. según Escritura Publica Nº 3 de fecha 5 de enero de 1994, Escribano José Luis Coscia Cueto. Se inscribió en los Registros Públicos en fecha 25 de febrero de 1994, bajo el Nº 217 Serie D Folio 1109 y sgtes. </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En fecha 6 de Agosto del 2010, según Escritura Nº 86, Escribana Gladys Carrillo de Codas, la Empresa se transforma a Sociedad Anónima con la denominación de EMSA INMOBILIARIA S.A. Se inscribió en los Registros Públicos en fecha 25 de agosto del 2010 bajo el Nº 374 Serie A, folio 1447.</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Por último, en fecha 14 de Abril de 2015 por Asamblea General Extraordinaria de Accionistas Nº 7 se resuelve aumentar el Capital Social a Gs. 6000.000.000. –(Guaraníes Seis mil millones ) y realizar la modificación de Estatutos Sociales de la Sociedad para dicho efecto.</a:t>
          </a:r>
        </a:p>
        <a:p>
          <a:pPr algn="l"/>
          <a:r>
            <a:rPr lang="es-PY" sz="1000">
              <a:solidFill>
                <a:schemeClr val="dk1"/>
              </a:solidFill>
              <a:effectLst/>
              <a:latin typeface="Arial" panose="020B0604020202020204" pitchFamily="34" charset="0"/>
              <a:ea typeface="+mn-ea"/>
              <a:cs typeface="Arial" panose="020B0604020202020204" pitchFamily="34" charset="0"/>
            </a:rPr>
            <a:t>Según Acta de Asamblea Ordinaria Nº8 en fecha 11 de abril de 2016 se integra y suscriben Gs. 1500.000.000 (Guaraníes mil quinientos millones)., quedando el capital integrado en Gs. 5000.000.000 (Guaraníes cinco mil millones).</a:t>
          </a:r>
        </a:p>
        <a:p>
          <a:pPr algn="l"/>
          <a:r>
            <a:rPr lang="es-PY" sz="1000">
              <a:solidFill>
                <a:schemeClr val="dk1"/>
              </a:solidFill>
              <a:effectLst/>
              <a:latin typeface="Arial" panose="020B0604020202020204" pitchFamily="34" charset="0"/>
              <a:ea typeface="+mn-ea"/>
              <a:cs typeface="Arial" panose="020B0604020202020204" pitchFamily="34" charset="0"/>
            </a:rPr>
            <a:t>En fecha 04 de abril del 2017 según Acta de Asamblea Ordinaria Nº9 se integra y suscribe Gs 1.000.000.000 (Guaraníes mil millones); quedando el capital integrado en Gs. 6.000.000.000 (guaraníes seis mil millones).</a:t>
          </a:r>
        </a:p>
        <a:p>
          <a:r>
            <a:rPr lang="es-PY" sz="1000">
              <a:solidFill>
                <a:schemeClr val="dk1"/>
              </a:solidFill>
              <a:effectLst/>
              <a:latin typeface="Arial" panose="020B0604020202020204" pitchFamily="34" charset="0"/>
              <a:ea typeface="+mn-ea"/>
              <a:cs typeface="Arial" panose="020B0604020202020204" pitchFamily="34" charset="0"/>
            </a:rPr>
            <a:t>Según Acta de Asamblea Ordinaria N°12 En fecha 15 de junio del 2020 se integra y suscribe Gs. 7.000.000.000 del capital ya emitido con la aprobación del aumento de capital por Asamblea Extraordinaria N°13 de esta misma fecha en donde se resuelve aumentar el Capital Social a Gs. 20.000.000.000. (Guaraníes veinte mil millones).</a:t>
          </a:r>
        </a:p>
        <a:p>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Segun</a:t>
          </a:r>
          <a:r>
            <a:rPr lang="es-PY" sz="1000" baseline="0">
              <a:solidFill>
                <a:schemeClr val="dk1"/>
              </a:solidFill>
              <a:effectLst/>
              <a:latin typeface="Arial" panose="020B0604020202020204" pitchFamily="34" charset="0"/>
              <a:ea typeface="+mn-ea"/>
              <a:cs typeface="Arial" panose="020B0604020202020204" pitchFamily="34" charset="0"/>
            </a:rPr>
            <a:t> Acta de Asamblea Ordinaria N°14 en fecha 12 de abril del 2021 se integra y suscribe Gs. 2,500,000,000 del capital ya emitido en proporcion a la participacion accionaria.</a:t>
          </a:r>
          <a:endParaRPr lang="es-PY" sz="1000">
            <a:solidFill>
              <a:schemeClr val="dk1"/>
            </a:solidFill>
            <a:effectLst/>
            <a:latin typeface="Arial" panose="020B0604020202020204" pitchFamily="34" charset="0"/>
            <a:ea typeface="+mn-ea"/>
            <a:cs typeface="Arial" panose="020B0604020202020204" pitchFamily="34" charset="0"/>
          </a:endParaRPr>
        </a:p>
        <a:p>
          <a:pPr algn="l"/>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Segun Acta</a:t>
          </a:r>
          <a:r>
            <a:rPr lang="es-PY" sz="1000" baseline="0">
              <a:solidFill>
                <a:schemeClr val="dk1"/>
              </a:solidFill>
              <a:effectLst/>
              <a:latin typeface="Arial" panose="020B0604020202020204" pitchFamily="34" charset="0"/>
              <a:ea typeface="+mn-ea"/>
              <a:cs typeface="Arial" panose="020B0604020202020204" pitchFamily="34" charset="0"/>
            </a:rPr>
            <a:t> de Asamblea Extraordinaria n°17 en fecha 04 de abril de 2023 se integra y suscribe Gs. 3.500.000.000 del capital emitido en proporcion a la participacion accionaria, donde se resuelve aumentar el capital a Gs. 30.000.000.000 (Guaranies treinta mil millones)</a:t>
          </a:r>
          <a:endParaRPr lang="es-PY" sz="1000">
            <a:solidFill>
              <a:schemeClr val="dk1"/>
            </a:solidFill>
            <a:effectLst/>
            <a:latin typeface="Arial" panose="020B0604020202020204" pitchFamily="34" charset="0"/>
            <a:ea typeface="+mn-ea"/>
            <a:cs typeface="Arial" panose="020B0604020202020204" pitchFamily="34" charset="0"/>
          </a:endParaRPr>
        </a:p>
        <a:p>
          <a:pPr algn="l"/>
          <a:endParaRPr lang="es-PY" sz="1100">
            <a:latin typeface="Arial" panose="020B0604020202020204" pitchFamily="34" charset="0"/>
            <a:cs typeface="Arial" panose="020B0604020202020204" pitchFamily="34" charset="0"/>
          </a:endParaRPr>
        </a:p>
      </xdr:txBody>
    </xdr:sp>
    <xdr:clientData/>
  </xdr:twoCellAnchor>
  <xdr:twoCellAnchor editAs="oneCell">
    <xdr:from>
      <xdr:col>0</xdr:col>
      <xdr:colOff>19050</xdr:colOff>
      <xdr:row>1</xdr:row>
      <xdr:rowOff>38100</xdr:rowOff>
    </xdr:from>
    <xdr:to>
      <xdr:col>2</xdr:col>
      <xdr:colOff>328086</xdr:colOff>
      <xdr:row>4</xdr:row>
      <xdr:rowOff>285750</xdr:rowOff>
    </xdr:to>
    <xdr:pic>
      <xdr:nvPicPr>
        <xdr:cNvPr id="8" name="Imagen 7">
          <a:extLst>
            <a:ext uri="{FF2B5EF4-FFF2-40B4-BE49-F238E27FC236}">
              <a16:creationId xmlns:a16="http://schemas.microsoft.com/office/drawing/2014/main" id="{5F57D1C4-E917-43EC-BCA7-3EEB51B3BC59}"/>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4</xdr:row>
      <xdr:rowOff>219075</xdr:rowOff>
    </xdr:to>
    <xdr:pic>
      <xdr:nvPicPr>
        <xdr:cNvPr id="2" name="Imagen 1">
          <a:extLst>
            <a:ext uri="{FF2B5EF4-FFF2-40B4-BE49-F238E27FC236}">
              <a16:creationId xmlns:a16="http://schemas.microsoft.com/office/drawing/2014/main" id="{DA5E97B4-68A8-40C5-906F-1A09D65633CF}"/>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38100</xdr:rowOff>
    </xdr:from>
    <xdr:to>
      <xdr:col>0</xdr:col>
      <xdr:colOff>1833036</xdr:colOff>
      <xdr:row>5</xdr:row>
      <xdr:rowOff>180975</xdr:rowOff>
    </xdr:to>
    <xdr:pic>
      <xdr:nvPicPr>
        <xdr:cNvPr id="2" name="Imagen 1">
          <a:extLst>
            <a:ext uri="{FF2B5EF4-FFF2-40B4-BE49-F238E27FC236}">
              <a16:creationId xmlns:a16="http://schemas.microsoft.com/office/drawing/2014/main" id="{B16442D2-1EF6-4945-B91F-B78941634D77}"/>
            </a:ext>
          </a:extLst>
        </xdr:cNvPr>
        <xdr:cNvPicPr>
          <a:picLocks noChangeAspect="1"/>
        </xdr:cNvPicPr>
      </xdr:nvPicPr>
      <xdr:blipFill>
        <a:blip xmlns:r="http://schemas.openxmlformats.org/officeDocument/2006/relationships" r:embed="rId1"/>
        <a:stretch>
          <a:fillRect/>
        </a:stretch>
      </xdr:blipFill>
      <xdr:spPr>
        <a:xfrm>
          <a:off x="0" y="228600"/>
          <a:ext cx="1833036" cy="790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57150</xdr:rowOff>
    </xdr:from>
    <xdr:to>
      <xdr:col>0</xdr:col>
      <xdr:colOff>1833036</xdr:colOff>
      <xdr:row>2</xdr:row>
      <xdr:rowOff>657225</xdr:rowOff>
    </xdr:to>
    <xdr:pic>
      <xdr:nvPicPr>
        <xdr:cNvPr id="2" name="Imagen 1">
          <a:extLst>
            <a:ext uri="{FF2B5EF4-FFF2-40B4-BE49-F238E27FC236}">
              <a16:creationId xmlns:a16="http://schemas.microsoft.com/office/drawing/2014/main" id="{C2224BFF-A603-4595-AA26-6925CA8DAD0C}"/>
            </a:ext>
          </a:extLst>
        </xdr:cNvPr>
        <xdr:cNvPicPr>
          <a:picLocks noChangeAspect="1"/>
        </xdr:cNvPicPr>
      </xdr:nvPicPr>
      <xdr:blipFill>
        <a:blip xmlns:r="http://schemas.openxmlformats.org/officeDocument/2006/relationships" r:embed="rId1"/>
        <a:stretch>
          <a:fillRect/>
        </a:stretch>
      </xdr:blipFill>
      <xdr:spPr>
        <a:xfrm>
          <a:off x="0" y="247650"/>
          <a:ext cx="1833036" cy="790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xdr:colOff>
      <xdr:row>1</xdr:row>
      <xdr:rowOff>9525</xdr:rowOff>
    </xdr:from>
    <xdr:to>
      <xdr:col>0</xdr:col>
      <xdr:colOff>1842561</xdr:colOff>
      <xdr:row>1</xdr:row>
      <xdr:rowOff>800100</xdr:rowOff>
    </xdr:to>
    <xdr:pic>
      <xdr:nvPicPr>
        <xdr:cNvPr id="2" name="Imagen 1">
          <a:extLst>
            <a:ext uri="{FF2B5EF4-FFF2-40B4-BE49-F238E27FC236}">
              <a16:creationId xmlns:a16="http://schemas.microsoft.com/office/drawing/2014/main" id="{4F2B4B40-538A-4C42-9808-A56EE5475ABF}"/>
            </a:ext>
          </a:extLst>
        </xdr:cNvPr>
        <xdr:cNvPicPr>
          <a:picLocks noChangeAspect="1"/>
        </xdr:cNvPicPr>
      </xdr:nvPicPr>
      <xdr:blipFill>
        <a:blip xmlns:r="http://schemas.openxmlformats.org/officeDocument/2006/relationships" r:embed="rId1"/>
        <a:stretch>
          <a:fillRect/>
        </a:stretch>
      </xdr:blipFill>
      <xdr:spPr>
        <a:xfrm>
          <a:off x="9525" y="200025"/>
          <a:ext cx="1833036" cy="7905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2</xdr:col>
      <xdr:colOff>758670</xdr:colOff>
      <xdr:row>13</xdr:row>
      <xdr:rowOff>69348</xdr:rowOff>
    </xdr:from>
    <xdr:ext cx="2921313" cy="682174"/>
    <xdr:sp macro="" textlink="">
      <xdr:nvSpPr>
        <xdr:cNvPr id="2" name="Rectángulo 1">
          <a:extLst>
            <a:ext uri="{FF2B5EF4-FFF2-40B4-BE49-F238E27FC236}">
              <a16:creationId xmlns:a16="http://schemas.microsoft.com/office/drawing/2014/main" id="{4CF8077D-B9C0-43C7-8BA2-E913A5DD7252}"/>
            </a:ext>
          </a:extLst>
        </xdr:cNvPr>
        <xdr:cNvSpPr/>
      </xdr:nvSpPr>
      <xdr:spPr>
        <a:xfrm>
          <a:off x="3806670" y="2545848"/>
          <a:ext cx="2921313" cy="682174"/>
        </a:xfrm>
        <a:prstGeom prst="rect">
          <a:avLst/>
        </a:prstGeom>
        <a:noFill/>
      </xdr:spPr>
      <xdr:txBody>
        <a:bodyPr wrap="none" lIns="91440" tIns="45720" rIns="91440" bIns="45720">
          <a:spAutoFit/>
        </a:bodyPr>
        <a:lstStyle/>
        <a:p>
          <a:pPr algn="ctr"/>
          <a:r>
            <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NO</a:t>
          </a:r>
          <a:r>
            <a:rPr lang="es-ES" sz="4000" b="0" cap="none" spc="0" baseline="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 APLICA</a:t>
          </a:r>
          <a:endPar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endParaRPr>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0</xdr:col>
      <xdr:colOff>0</xdr:colOff>
      <xdr:row>8</xdr:row>
      <xdr:rowOff>38100</xdr:rowOff>
    </xdr:from>
    <xdr:to>
      <xdr:col>8</xdr:col>
      <xdr:colOff>38100</xdr:colOff>
      <xdr:row>10</xdr:row>
      <xdr:rowOff>180975</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0" y="1562100"/>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Se</a:t>
          </a:r>
          <a:r>
            <a:rPr lang="es-PY" sz="1100" baseline="0"/>
            <a:t> realiza segun establece las normativas tributarias, en el año 2020 no se establecio un coeficiente de revaluo en base a la nueva Ley de la Set 6380/19</a:t>
          </a:r>
          <a:endParaRPr lang="es-PY" sz="1100"/>
        </a:p>
      </xdr:txBody>
    </xdr:sp>
    <xdr:clientData/>
  </xdr:twoCellAnchor>
  <xdr:twoCellAnchor>
    <xdr:from>
      <xdr:col>0</xdr:col>
      <xdr:colOff>47625</xdr:colOff>
      <xdr:row>12</xdr:row>
      <xdr:rowOff>38100</xdr:rowOff>
    </xdr:from>
    <xdr:to>
      <xdr:col>3</xdr:col>
      <xdr:colOff>76199</xdr:colOff>
      <xdr:row>15</xdr:row>
      <xdr:rowOff>238125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324100"/>
          <a:ext cx="4743449"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Se realiza segun</a:t>
          </a:r>
          <a:r>
            <a:rPr lang="es-PY" sz="1100" baseline="0">
              <a:solidFill>
                <a:schemeClr val="dk1"/>
              </a:solidFill>
              <a:effectLst/>
              <a:latin typeface="+mn-lt"/>
              <a:ea typeface="+mn-ea"/>
              <a:cs typeface="+mn-cs"/>
            </a:rPr>
            <a:t> Art. 91 de la ley del comerciante , se efectua una reserva del 5% de las utilidades netas del ejercicio.</a:t>
          </a:r>
          <a:endParaRPr lang="es-PY">
            <a:effectLst/>
          </a:endParaRPr>
        </a:p>
        <a:p>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La empresa no cuenta</a:t>
          </a:r>
          <a:r>
            <a:rPr lang="es-PY" sz="1100" baseline="0">
              <a:solidFill>
                <a:schemeClr val="dk1"/>
              </a:solidFill>
              <a:effectLst/>
              <a:latin typeface="+mn-lt"/>
              <a:ea typeface="+mn-ea"/>
              <a:cs typeface="+mn-cs"/>
            </a:rPr>
            <a:t> con Reserva Estatuarias.</a:t>
          </a:r>
          <a:endParaRPr lang="es-PY">
            <a:effectLst/>
          </a:endParaRPr>
        </a:p>
        <a:p>
          <a:endParaRPr lang="es-PY" sz="1100"/>
        </a:p>
      </xdr:txBody>
    </xdr:sp>
    <xdr:clientData/>
  </xdr:twoCellAnchor>
  <xdr:twoCellAnchor>
    <xdr:from>
      <xdr:col>0</xdr:col>
      <xdr:colOff>0</xdr:colOff>
      <xdr:row>21</xdr:row>
      <xdr:rowOff>104775</xdr:rowOff>
    </xdr:from>
    <xdr:to>
      <xdr:col>8</xdr:col>
      <xdr:colOff>38100</xdr:colOff>
      <xdr:row>24</xdr:row>
      <xdr:rowOff>57150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0" y="433387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i="0" u="none" strike="noStrike">
              <a:solidFill>
                <a:schemeClr val="dk1"/>
              </a:solidFill>
              <a:effectLst/>
              <a:latin typeface="+mn-lt"/>
              <a:ea typeface="+mn-ea"/>
              <a:cs typeface="+mn-cs"/>
            </a:rPr>
            <a:t>En Asamblea Ordinaria en Fecha 12 de abril del 2021 se resolvio crear un fondo de Reserva para futuras contingencias que pudiesen ocurrir enviando  a Reserva Facultativa la suma de Gs 362.000.000 </a:t>
          </a:r>
          <a:r>
            <a:rPr lang="es-PY"/>
            <a:t> </a:t>
          </a:r>
          <a:endParaRPr lang="es-PY"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1781175</xdr:colOff>
      <xdr:row>8</xdr:row>
      <xdr:rowOff>47625</xdr:rowOff>
    </xdr:from>
    <xdr:to>
      <xdr:col>2</xdr:col>
      <xdr:colOff>1219200</xdr:colOff>
      <xdr:row>12</xdr:row>
      <xdr:rowOff>95250</xdr:rowOff>
    </xdr:to>
    <xdr:sp macro="" textlink="">
      <xdr:nvSpPr>
        <xdr:cNvPr id="2" name="CuadroTexto 1">
          <a:extLst>
            <a:ext uri="{FF2B5EF4-FFF2-40B4-BE49-F238E27FC236}">
              <a16:creationId xmlns:a16="http://schemas.microsoft.com/office/drawing/2014/main" id="{6DA6F950-9FE9-42C3-9608-685F6B21B0CD}"/>
            </a:ext>
          </a:extLst>
        </xdr:cNvPr>
        <xdr:cNvSpPr txBox="1"/>
      </xdr:nvSpPr>
      <xdr:spPr>
        <a:xfrm>
          <a:off x="1781175" y="157162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1781175</xdr:colOff>
      <xdr:row>9</xdr:row>
      <xdr:rowOff>95250</xdr:rowOff>
    </xdr:from>
    <xdr:to>
      <xdr:col>2</xdr:col>
      <xdr:colOff>1143000</xdr:colOff>
      <xdr:row>13</xdr:row>
      <xdr:rowOff>142875</xdr:rowOff>
    </xdr:to>
    <xdr:sp macro="" textlink="">
      <xdr:nvSpPr>
        <xdr:cNvPr id="2" name="CuadroTexto 1">
          <a:extLst>
            <a:ext uri="{FF2B5EF4-FFF2-40B4-BE49-F238E27FC236}">
              <a16:creationId xmlns:a16="http://schemas.microsoft.com/office/drawing/2014/main" id="{3EC49C76-6D30-43C6-8729-2591EA324BB5}"/>
            </a:ext>
          </a:extLst>
        </xdr:cNvPr>
        <xdr:cNvSpPr txBox="1"/>
      </xdr:nvSpPr>
      <xdr:spPr>
        <a:xfrm>
          <a:off x="1781175" y="18288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2238375</xdr:colOff>
      <xdr:row>9</xdr:row>
      <xdr:rowOff>133350</xdr:rowOff>
    </xdr:from>
    <xdr:to>
      <xdr:col>3</xdr:col>
      <xdr:colOff>295275</xdr:colOff>
      <xdr:row>13</xdr:row>
      <xdr:rowOff>180975</xdr:rowOff>
    </xdr:to>
    <xdr:sp macro="" textlink="">
      <xdr:nvSpPr>
        <xdr:cNvPr id="2" name="CuadroTexto 1">
          <a:extLst>
            <a:ext uri="{FF2B5EF4-FFF2-40B4-BE49-F238E27FC236}">
              <a16:creationId xmlns:a16="http://schemas.microsoft.com/office/drawing/2014/main" id="{7B753870-D380-4DE9-95F3-2B290DFCDB71}"/>
            </a:ext>
          </a:extLst>
        </xdr:cNvPr>
        <xdr:cNvSpPr txBox="1"/>
      </xdr:nvSpPr>
      <xdr:spPr>
        <a:xfrm>
          <a:off x="2238375" y="184785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8</xdr:row>
      <xdr:rowOff>0</xdr:rowOff>
    </xdr:from>
    <xdr:to>
      <xdr:col>3</xdr:col>
      <xdr:colOff>581025</xdr:colOff>
      <xdr:row>12</xdr:row>
      <xdr:rowOff>47625</xdr:rowOff>
    </xdr:to>
    <xdr:sp macro="" textlink="">
      <xdr:nvSpPr>
        <xdr:cNvPr id="2" name="CuadroTexto 1">
          <a:extLst>
            <a:ext uri="{FF2B5EF4-FFF2-40B4-BE49-F238E27FC236}">
              <a16:creationId xmlns:a16="http://schemas.microsoft.com/office/drawing/2014/main" id="{87B4A2AC-3675-4035-9036-ECB14AA61214}"/>
            </a:ext>
          </a:extLst>
        </xdr:cNvPr>
        <xdr:cNvSpPr txBox="1"/>
      </xdr:nvSpPr>
      <xdr:spPr>
        <a:xfrm>
          <a:off x="1809750" y="15240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1562100</xdr:colOff>
      <xdr:row>7</xdr:row>
      <xdr:rowOff>161925</xdr:rowOff>
    </xdr:from>
    <xdr:to>
      <xdr:col>1</xdr:col>
      <xdr:colOff>1143000</xdr:colOff>
      <xdr:row>12</xdr:row>
      <xdr:rowOff>19050</xdr:rowOff>
    </xdr:to>
    <xdr:sp macro="" textlink="">
      <xdr:nvSpPr>
        <xdr:cNvPr id="2" name="CuadroTexto 1">
          <a:extLst>
            <a:ext uri="{FF2B5EF4-FFF2-40B4-BE49-F238E27FC236}">
              <a16:creationId xmlns:a16="http://schemas.microsoft.com/office/drawing/2014/main" id="{5654B580-D41B-4881-922B-7C2F396356C8}"/>
            </a:ext>
          </a:extLst>
        </xdr:cNvPr>
        <xdr:cNvSpPr txBox="1"/>
      </xdr:nvSpPr>
      <xdr:spPr>
        <a:xfrm>
          <a:off x="1562100" y="1628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2819400</xdr:colOff>
      <xdr:row>15</xdr:row>
      <xdr:rowOff>28575</xdr:rowOff>
    </xdr:from>
    <xdr:to>
      <xdr:col>2</xdr:col>
      <xdr:colOff>1123950</xdr:colOff>
      <xdr:row>19</xdr:row>
      <xdr:rowOff>38100</xdr:rowOff>
    </xdr:to>
    <xdr:sp macro="" textlink="">
      <xdr:nvSpPr>
        <xdr:cNvPr id="2" name="CuadroTexto 1">
          <a:extLst>
            <a:ext uri="{FF2B5EF4-FFF2-40B4-BE49-F238E27FC236}">
              <a16:creationId xmlns:a16="http://schemas.microsoft.com/office/drawing/2014/main" id="{A9D5D9FC-8D04-4647-861C-1F1A787B693D}"/>
            </a:ext>
          </a:extLst>
        </xdr:cNvPr>
        <xdr:cNvSpPr txBox="1"/>
      </xdr:nvSpPr>
      <xdr:spPr>
        <a:xfrm>
          <a:off x="2819400" y="4295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192.168.3.12\emsa%20inmobiliaria%20s.a\Contabilidad\VERO\contabilidad2%20(Vero)\INFORMES%20TRIMESTRALES\2023\4to%20trimestre\EMSA%20INMOBILIARIA%20SA%2031-12-2023%20(EF).xlsx" TargetMode="External"/><Relationship Id="rId1" Type="http://schemas.openxmlformats.org/officeDocument/2006/relationships/externalLinkPath" Target="/Contabilidad/VERO/contabilidad2%20(Vero)/INFORMES%20TRIMESTRALES/2023/4to%20trimestre/EMSA%20INMOBILIARIA%20SA%2031-12-2023%20(EF).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7"/>
      <sheetName val="Nota 36"/>
      <sheetName val="Nota 38"/>
      <sheetName val="Nota 39"/>
      <sheetName val="Nota 40"/>
      <sheetName val="Base de Monedas"/>
      <sheetName val="Hoja2"/>
    </sheetNames>
    <sheetDataSet>
      <sheetData sheetId="0">
        <row r="1">
          <cell r="C1" t="str">
            <v>EMSA INMOBILIARIA SA</v>
          </cell>
        </row>
        <row r="2">
          <cell r="S2">
            <v>1</v>
          </cell>
          <cell r="T2" t="str">
            <v>Enero</v>
          </cell>
        </row>
        <row r="3">
          <cell r="S3">
            <v>2</v>
          </cell>
          <cell r="T3" t="str">
            <v>Febrero</v>
          </cell>
        </row>
        <row r="4">
          <cell r="S4">
            <v>3</v>
          </cell>
          <cell r="T4" t="str">
            <v>Marzo</v>
          </cell>
        </row>
        <row r="5">
          <cell r="S5">
            <v>4</v>
          </cell>
          <cell r="T5" t="str">
            <v>Abril</v>
          </cell>
        </row>
        <row r="6">
          <cell r="B6">
            <v>45291</v>
          </cell>
          <cell r="S6">
            <v>5</v>
          </cell>
          <cell r="T6" t="str">
            <v>Mayo</v>
          </cell>
        </row>
        <row r="7">
          <cell r="S7">
            <v>6</v>
          </cell>
          <cell r="T7" t="str">
            <v>Junio</v>
          </cell>
        </row>
        <row r="8">
          <cell r="S8">
            <v>7</v>
          </cell>
          <cell r="T8" t="str">
            <v>Julio</v>
          </cell>
        </row>
        <row r="9">
          <cell r="S9">
            <v>8</v>
          </cell>
          <cell r="T9" t="str">
            <v>Agosto</v>
          </cell>
        </row>
        <row r="10">
          <cell r="S10">
            <v>9</v>
          </cell>
          <cell r="T10" t="str">
            <v>Septiembre</v>
          </cell>
        </row>
        <row r="11">
          <cell r="S11">
            <v>10</v>
          </cell>
          <cell r="T11" t="str">
            <v>Octubre</v>
          </cell>
        </row>
        <row r="12">
          <cell r="S12">
            <v>11</v>
          </cell>
          <cell r="T12" t="str">
            <v>Noviembre</v>
          </cell>
        </row>
        <row r="13">
          <cell r="S13">
            <v>12</v>
          </cell>
          <cell r="T13" t="str">
            <v>Diciembre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65"/>
  <sheetViews>
    <sheetView showGridLines="0" tabSelected="1" topLeftCell="B61" workbookViewId="0">
      <selection activeCell="C4" sqref="C4"/>
    </sheetView>
  </sheetViews>
  <sheetFormatPr baseColWidth="10" defaultColWidth="11.42578125" defaultRowHeight="12.75" x14ac:dyDescent="0.2"/>
  <cols>
    <col min="1" max="1" width="27.42578125" style="2" customWidth="1"/>
    <col min="2" max="2" width="10.140625" style="2" bestFit="1" customWidth="1"/>
    <col min="3" max="3" width="61.5703125" style="2" bestFit="1" customWidth="1"/>
    <col min="4" max="4" width="14.85546875" style="69" customWidth="1"/>
    <col min="5" max="5" width="49.85546875" style="2" bestFit="1" customWidth="1"/>
    <col min="6" max="6" width="6.7109375" style="2" bestFit="1" customWidth="1"/>
    <col min="7" max="16384" width="11.42578125" style="2"/>
  </cols>
  <sheetData>
    <row r="1" spans="1:20" ht="15.75" x14ac:dyDescent="0.25">
      <c r="B1" s="365" t="s">
        <v>795</v>
      </c>
      <c r="C1" s="368" t="s">
        <v>864</v>
      </c>
      <c r="D1" s="2" t="s">
        <v>854</v>
      </c>
    </row>
    <row r="2" spans="1:20" x14ac:dyDescent="0.2">
      <c r="S2" s="2">
        <v>1</v>
      </c>
      <c r="T2" s="2" t="s">
        <v>411</v>
      </c>
    </row>
    <row r="3" spans="1:20" x14ac:dyDescent="0.2">
      <c r="S3" s="2">
        <v>2</v>
      </c>
      <c r="T3" s="2" t="s">
        <v>412</v>
      </c>
    </row>
    <row r="4" spans="1:20" x14ac:dyDescent="0.2">
      <c r="S4" s="2">
        <v>3</v>
      </c>
      <c r="T4" s="2" t="s">
        <v>413</v>
      </c>
    </row>
    <row r="5" spans="1:20" x14ac:dyDescent="0.2">
      <c r="S5" s="2">
        <v>4</v>
      </c>
      <c r="T5" s="2" t="s">
        <v>414</v>
      </c>
    </row>
    <row r="6" spans="1:20" x14ac:dyDescent="0.2">
      <c r="A6" s="365" t="s">
        <v>792</v>
      </c>
      <c r="B6" s="364">
        <v>45382</v>
      </c>
      <c r="C6" s="2" t="s">
        <v>855</v>
      </c>
      <c r="S6" s="2">
        <v>5</v>
      </c>
      <c r="T6" s="2" t="s">
        <v>415</v>
      </c>
    </row>
    <row r="7" spans="1:20" ht="12.75" hidden="1" customHeight="1" x14ac:dyDescent="0.2">
      <c r="A7" s="39"/>
      <c r="B7" s="39"/>
      <c r="C7" s="39"/>
      <c r="D7" s="229"/>
      <c r="S7" s="2">
        <v>6</v>
      </c>
      <c r="T7" s="2" t="s">
        <v>416</v>
      </c>
    </row>
    <row r="8" spans="1:20" x14ac:dyDescent="0.2">
      <c r="A8" s="266"/>
      <c r="S8" s="2">
        <v>7</v>
      </c>
      <c r="T8" s="2" t="s">
        <v>417</v>
      </c>
    </row>
    <row r="9" spans="1:20" ht="26.45" customHeight="1" x14ac:dyDescent="0.2">
      <c r="B9" s="267"/>
      <c r="C9" s="268" t="s">
        <v>18</v>
      </c>
      <c r="D9" s="271" t="s">
        <v>338</v>
      </c>
      <c r="S9" s="2">
        <v>8</v>
      </c>
      <c r="T9" s="2" t="s">
        <v>418</v>
      </c>
    </row>
    <row r="10" spans="1:20" ht="26.45" customHeight="1" x14ac:dyDescent="0.2">
      <c r="B10" s="269" t="s">
        <v>385</v>
      </c>
      <c r="C10" s="252"/>
      <c r="D10" s="272"/>
      <c r="S10" s="2">
        <v>9</v>
      </c>
      <c r="T10" s="2" t="s">
        <v>419</v>
      </c>
    </row>
    <row r="11" spans="1:20" ht="15" x14ac:dyDescent="0.25">
      <c r="A11" s="69"/>
      <c r="B11" s="91"/>
      <c r="C11" s="2" t="s">
        <v>312</v>
      </c>
      <c r="D11" s="273" t="s">
        <v>19</v>
      </c>
      <c r="S11" s="2">
        <v>10</v>
      </c>
      <c r="T11" s="2" t="s">
        <v>420</v>
      </c>
    </row>
    <row r="12" spans="1:20" ht="15" x14ac:dyDescent="0.25">
      <c r="A12" s="69"/>
      <c r="B12" s="91"/>
      <c r="C12" s="2" t="s">
        <v>35</v>
      </c>
      <c r="D12" s="274" t="s">
        <v>20</v>
      </c>
      <c r="S12" s="2">
        <v>11</v>
      </c>
      <c r="T12" s="2" t="s">
        <v>421</v>
      </c>
    </row>
    <row r="13" spans="1:20" ht="15" x14ac:dyDescent="0.25">
      <c r="A13" s="69"/>
      <c r="B13" s="269" t="s">
        <v>250</v>
      </c>
      <c r="D13" s="273" t="s">
        <v>122</v>
      </c>
      <c r="S13" s="2">
        <v>12</v>
      </c>
      <c r="T13" s="2" t="s">
        <v>422</v>
      </c>
    </row>
    <row r="14" spans="1:20" x14ac:dyDescent="0.2">
      <c r="A14" s="69"/>
      <c r="B14" s="91"/>
      <c r="C14" s="2" t="s">
        <v>200</v>
      </c>
      <c r="D14" s="275" t="s">
        <v>21</v>
      </c>
    </row>
    <row r="15" spans="1:20" x14ac:dyDescent="0.2">
      <c r="A15" s="69"/>
      <c r="B15" s="91"/>
      <c r="C15" s="2" t="s">
        <v>102</v>
      </c>
      <c r="D15" s="275" t="s">
        <v>22</v>
      </c>
    </row>
    <row r="16" spans="1:20" x14ac:dyDescent="0.2">
      <c r="A16" s="69"/>
      <c r="B16" s="91"/>
      <c r="C16" s="2" t="s">
        <v>201</v>
      </c>
      <c r="D16" s="275" t="s">
        <v>23</v>
      </c>
    </row>
    <row r="17" spans="1:4" x14ac:dyDescent="0.2">
      <c r="A17" s="69"/>
      <c r="B17" s="91"/>
      <c r="C17" s="2" t="s">
        <v>36</v>
      </c>
      <c r="D17" s="275" t="s">
        <v>24</v>
      </c>
    </row>
    <row r="18" spans="1:4" ht="15" x14ac:dyDescent="0.25">
      <c r="A18" s="69"/>
      <c r="B18" s="91"/>
      <c r="C18" s="2" t="s">
        <v>201</v>
      </c>
      <c r="D18" s="274" t="s">
        <v>23</v>
      </c>
    </row>
    <row r="19" spans="1:4" x14ac:dyDescent="0.2">
      <c r="A19" s="69"/>
      <c r="B19" s="91"/>
      <c r="C19" s="2" t="s">
        <v>202</v>
      </c>
      <c r="D19" s="275" t="s">
        <v>25</v>
      </c>
    </row>
    <row r="20" spans="1:4" x14ac:dyDescent="0.2">
      <c r="A20" s="69"/>
      <c r="B20" s="91"/>
      <c r="C20" s="2" t="s">
        <v>368</v>
      </c>
      <c r="D20" s="275" t="s">
        <v>26</v>
      </c>
    </row>
    <row r="21" spans="1:4" x14ac:dyDescent="0.2">
      <c r="A21" s="69"/>
      <c r="B21" s="91"/>
      <c r="C21" s="2" t="s">
        <v>313</v>
      </c>
      <c r="D21" s="275" t="s">
        <v>27</v>
      </c>
    </row>
    <row r="22" spans="1:4" x14ac:dyDescent="0.2">
      <c r="A22" s="69"/>
      <c r="B22" s="91"/>
      <c r="C22" s="2" t="s">
        <v>215</v>
      </c>
      <c r="D22" s="275" t="s">
        <v>28</v>
      </c>
    </row>
    <row r="23" spans="1:4" ht="15" x14ac:dyDescent="0.25">
      <c r="A23" s="69"/>
      <c r="B23" s="91"/>
      <c r="C23" s="2" t="s">
        <v>116</v>
      </c>
      <c r="D23" s="274" t="s">
        <v>29</v>
      </c>
    </row>
    <row r="24" spans="1:4" ht="15" x14ac:dyDescent="0.25">
      <c r="A24" s="69"/>
      <c r="B24" s="91"/>
      <c r="C24" s="2" t="s">
        <v>121</v>
      </c>
      <c r="D24" s="273" t="s">
        <v>30</v>
      </c>
    </row>
    <row r="25" spans="1:4" ht="15" x14ac:dyDescent="0.25">
      <c r="A25" s="69"/>
      <c r="B25" s="91"/>
      <c r="C25" s="2" t="s">
        <v>103</v>
      </c>
      <c r="D25" s="274" t="s">
        <v>31</v>
      </c>
    </row>
    <row r="26" spans="1:4" x14ac:dyDescent="0.2">
      <c r="A26" s="69"/>
      <c r="B26" s="91"/>
      <c r="C26" s="2" t="s">
        <v>104</v>
      </c>
      <c r="D26" s="275" t="s">
        <v>32</v>
      </c>
    </row>
    <row r="27" spans="1:4" x14ac:dyDescent="0.2">
      <c r="A27" s="69"/>
      <c r="B27" s="91"/>
      <c r="C27" s="2" t="s">
        <v>123</v>
      </c>
      <c r="D27" s="275" t="s">
        <v>33</v>
      </c>
    </row>
    <row r="28" spans="1:4" x14ac:dyDescent="0.2">
      <c r="A28" s="69"/>
      <c r="B28" s="91"/>
      <c r="C28" s="2" t="s">
        <v>61</v>
      </c>
      <c r="D28" s="275" t="s">
        <v>34</v>
      </c>
    </row>
    <row r="29" spans="1:4" ht="15" x14ac:dyDescent="0.25">
      <c r="A29" s="69"/>
      <c r="B29" s="91"/>
      <c r="C29" s="2" t="s">
        <v>62</v>
      </c>
      <c r="D29" s="274" t="s">
        <v>314</v>
      </c>
    </row>
    <row r="30" spans="1:4" ht="15" x14ac:dyDescent="0.25">
      <c r="A30" s="69"/>
      <c r="B30" s="91"/>
      <c r="C30" s="2" t="s">
        <v>63</v>
      </c>
      <c r="D30" s="274" t="s">
        <v>315</v>
      </c>
    </row>
    <row r="31" spans="1:4" ht="15" x14ac:dyDescent="0.25">
      <c r="A31" s="69"/>
      <c r="B31" s="91"/>
      <c r="C31" s="2" t="s">
        <v>221</v>
      </c>
      <c r="D31" s="274" t="s">
        <v>316</v>
      </c>
    </row>
    <row r="32" spans="1:4" ht="15" x14ac:dyDescent="0.25">
      <c r="A32" s="69"/>
      <c r="B32" s="91"/>
      <c r="C32" s="2" t="s">
        <v>318</v>
      </c>
      <c r="D32" s="274" t="s">
        <v>32</v>
      </c>
    </row>
    <row r="33" spans="1:4" ht="15" x14ac:dyDescent="0.25">
      <c r="A33" s="69"/>
      <c r="B33" s="91"/>
      <c r="C33" s="2" t="s">
        <v>320</v>
      </c>
      <c r="D33" s="274" t="s">
        <v>316</v>
      </c>
    </row>
    <row r="34" spans="1:4" ht="15" x14ac:dyDescent="0.25">
      <c r="A34" s="69"/>
      <c r="B34" s="91"/>
      <c r="C34" s="2" t="s">
        <v>225</v>
      </c>
      <c r="D34" s="274" t="s">
        <v>317</v>
      </c>
    </row>
    <row r="35" spans="1:4" ht="15" x14ac:dyDescent="0.25">
      <c r="A35" s="69"/>
      <c r="B35" s="91"/>
      <c r="C35" s="2" t="s">
        <v>39</v>
      </c>
      <c r="D35" s="274" t="s">
        <v>321</v>
      </c>
    </row>
    <row r="36" spans="1:4" ht="15" x14ac:dyDescent="0.25">
      <c r="A36" s="69"/>
      <c r="B36" s="91"/>
      <c r="C36" s="2" t="s">
        <v>75</v>
      </c>
      <c r="D36" s="274" t="s">
        <v>321</v>
      </c>
    </row>
    <row r="37" spans="1:4" ht="15" x14ac:dyDescent="0.25">
      <c r="A37" s="69"/>
      <c r="B37" s="91"/>
      <c r="C37" s="2" t="s">
        <v>226</v>
      </c>
      <c r="D37" s="274" t="s">
        <v>321</v>
      </c>
    </row>
    <row r="38" spans="1:4" ht="15" x14ac:dyDescent="0.25">
      <c r="A38" s="69"/>
      <c r="B38" s="91"/>
      <c r="C38" s="2" t="s">
        <v>371</v>
      </c>
      <c r="D38" s="274" t="s">
        <v>321</v>
      </c>
    </row>
    <row r="39" spans="1:4" ht="15" x14ac:dyDescent="0.25">
      <c r="A39" s="69"/>
      <c r="B39" s="91"/>
      <c r="C39" s="2" t="s">
        <v>64</v>
      </c>
      <c r="D39" s="274" t="s">
        <v>322</v>
      </c>
    </row>
    <row r="40" spans="1:4" ht="15" x14ac:dyDescent="0.25">
      <c r="A40" s="69"/>
      <c r="B40" s="91"/>
      <c r="C40" s="2" t="s">
        <v>40</v>
      </c>
      <c r="D40" s="274" t="s">
        <v>323</v>
      </c>
    </row>
    <row r="41" spans="1:4" ht="15" x14ac:dyDescent="0.25">
      <c r="A41" s="69"/>
      <c r="B41" s="91"/>
      <c r="C41" s="2" t="s">
        <v>65</v>
      </c>
      <c r="D41" s="274" t="s">
        <v>324</v>
      </c>
    </row>
    <row r="42" spans="1:4" ht="15" x14ac:dyDescent="0.25">
      <c r="A42" s="69"/>
      <c r="B42" s="269" t="s">
        <v>53</v>
      </c>
      <c r="D42" s="273" t="s">
        <v>134</v>
      </c>
    </row>
    <row r="43" spans="1:4" ht="15" x14ac:dyDescent="0.25">
      <c r="A43" s="69"/>
      <c r="B43" s="91"/>
      <c r="C43" s="2" t="s">
        <v>57</v>
      </c>
      <c r="D43" s="274" t="s">
        <v>325</v>
      </c>
    </row>
    <row r="44" spans="1:4" ht="15" x14ac:dyDescent="0.25">
      <c r="A44" s="69"/>
      <c r="B44" s="91"/>
      <c r="C44" s="2" t="s">
        <v>142</v>
      </c>
      <c r="D44" s="274" t="s">
        <v>326</v>
      </c>
    </row>
    <row r="45" spans="1:4" ht="15" x14ac:dyDescent="0.25">
      <c r="A45" s="69"/>
      <c r="B45" s="91"/>
      <c r="C45" s="2" t="s">
        <v>231</v>
      </c>
      <c r="D45" s="274" t="s">
        <v>327</v>
      </c>
    </row>
    <row r="46" spans="1:4" ht="15" x14ac:dyDescent="0.25">
      <c r="A46" s="69"/>
      <c r="B46" s="91"/>
      <c r="C46" s="2" t="s">
        <v>162</v>
      </c>
      <c r="D46" s="274" t="s">
        <v>327</v>
      </c>
    </row>
    <row r="47" spans="1:4" ht="15" x14ac:dyDescent="0.25">
      <c r="A47" s="69"/>
      <c r="B47" s="91"/>
      <c r="C47" s="2" t="s">
        <v>329</v>
      </c>
      <c r="D47" s="274" t="s">
        <v>328</v>
      </c>
    </row>
    <row r="48" spans="1:4" ht="15" x14ac:dyDescent="0.25">
      <c r="A48" s="69"/>
      <c r="B48" s="91"/>
      <c r="C48" s="2" t="s">
        <v>373</v>
      </c>
      <c r="D48" s="274" t="s">
        <v>330</v>
      </c>
    </row>
    <row r="49" spans="1:4" ht="15" x14ac:dyDescent="0.25">
      <c r="A49" s="69"/>
      <c r="B49" s="91"/>
      <c r="C49" s="2" t="s">
        <v>376</v>
      </c>
      <c r="D49" s="274" t="s">
        <v>330</v>
      </c>
    </row>
    <row r="50" spans="1:4" ht="15" x14ac:dyDescent="0.25">
      <c r="A50" s="69"/>
      <c r="B50" s="91"/>
      <c r="C50" s="2" t="s">
        <v>148</v>
      </c>
      <c r="D50" s="274" t="s">
        <v>331</v>
      </c>
    </row>
    <row r="51" spans="1:4" ht="15" x14ac:dyDescent="0.25">
      <c r="A51" s="69"/>
      <c r="B51" s="91"/>
      <c r="C51" s="2" t="s">
        <v>149</v>
      </c>
      <c r="D51" s="274" t="s">
        <v>332</v>
      </c>
    </row>
    <row r="52" spans="1:4" ht="15" x14ac:dyDescent="0.25">
      <c r="A52" s="69"/>
      <c r="B52" s="91"/>
      <c r="C52" s="2" t="s">
        <v>42</v>
      </c>
      <c r="D52" s="274" t="s">
        <v>333</v>
      </c>
    </row>
    <row r="53" spans="1:4" ht="15" x14ac:dyDescent="0.25">
      <c r="A53" s="69"/>
      <c r="B53" s="91"/>
      <c r="C53" s="2" t="s">
        <v>67</v>
      </c>
      <c r="D53" s="274" t="s">
        <v>334</v>
      </c>
    </row>
    <row r="54" spans="1:4" ht="15" x14ac:dyDescent="0.25">
      <c r="A54" s="69"/>
      <c r="B54" s="91"/>
      <c r="C54" s="2" t="s">
        <v>68</v>
      </c>
      <c r="D54" s="274" t="s">
        <v>335</v>
      </c>
    </row>
    <row r="55" spans="1:4" ht="15" x14ac:dyDescent="0.25">
      <c r="A55" s="69"/>
      <c r="B55" s="91"/>
      <c r="C55" s="2" t="s">
        <v>337</v>
      </c>
      <c r="D55" s="274" t="s">
        <v>336</v>
      </c>
    </row>
    <row r="56" spans="1:4" ht="15" x14ac:dyDescent="0.25">
      <c r="A56" s="69"/>
      <c r="B56" s="91"/>
      <c r="C56" s="2" t="s">
        <v>69</v>
      </c>
      <c r="D56" s="273" t="s">
        <v>336</v>
      </c>
    </row>
    <row r="57" spans="1:4" ht="15" x14ac:dyDescent="0.25">
      <c r="A57" s="69"/>
      <c r="B57" s="269" t="s">
        <v>54</v>
      </c>
      <c r="D57" s="273" t="s">
        <v>52</v>
      </c>
    </row>
    <row r="58" spans="1:4" ht="15" x14ac:dyDescent="0.25">
      <c r="A58" s="69"/>
      <c r="B58" s="269" t="s">
        <v>251</v>
      </c>
      <c r="D58" s="274" t="s">
        <v>252</v>
      </c>
    </row>
    <row r="59" spans="1:4" ht="15" x14ac:dyDescent="0.25">
      <c r="A59" s="69"/>
      <c r="B59" s="269" t="s">
        <v>386</v>
      </c>
      <c r="D59" s="274"/>
    </row>
    <row r="60" spans="1:4" ht="15" x14ac:dyDescent="0.25">
      <c r="A60" s="69"/>
      <c r="B60" s="91"/>
      <c r="C60" s="2" t="s">
        <v>340</v>
      </c>
      <c r="D60" s="273" t="s">
        <v>341</v>
      </c>
    </row>
    <row r="61" spans="1:4" ht="15" x14ac:dyDescent="0.25">
      <c r="A61" s="69"/>
      <c r="B61" s="91"/>
      <c r="C61" s="2" t="s">
        <v>345</v>
      </c>
      <c r="D61" s="273" t="s">
        <v>346</v>
      </c>
    </row>
    <row r="62" spans="1:4" ht="15" x14ac:dyDescent="0.25">
      <c r="A62" s="69"/>
      <c r="B62" s="91"/>
      <c r="C62" s="2" t="s">
        <v>377</v>
      </c>
      <c r="D62" s="273" t="s">
        <v>348</v>
      </c>
    </row>
    <row r="63" spans="1:4" ht="15" x14ac:dyDescent="0.25">
      <c r="A63" s="69"/>
      <c r="B63" s="91"/>
      <c r="C63" s="2" t="s">
        <v>347</v>
      </c>
      <c r="D63" s="273" t="s">
        <v>349</v>
      </c>
    </row>
    <row r="64" spans="1:4" ht="15" x14ac:dyDescent="0.2">
      <c r="A64" s="69"/>
      <c r="B64" s="270"/>
      <c r="C64" s="366" t="s">
        <v>852</v>
      </c>
      <c r="D64" s="363" t="s">
        <v>853</v>
      </c>
    </row>
    <row r="65" spans="1:4" ht="21.2" customHeight="1" x14ac:dyDescent="0.2">
      <c r="A65" s="40"/>
      <c r="D65" s="230"/>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30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81"/>
  <sheetViews>
    <sheetView showGridLines="0" zoomScaleNormal="100" zoomScalePageLayoutView="70" workbookViewId="0">
      <selection activeCell="D7" sqref="D7"/>
    </sheetView>
  </sheetViews>
  <sheetFormatPr baseColWidth="10" defaultColWidth="11.42578125" defaultRowHeight="11.25" x14ac:dyDescent="0.2"/>
  <cols>
    <col min="1" max="1" width="2.140625" style="49" customWidth="1"/>
    <col min="2" max="2" width="3.28515625" style="49" customWidth="1"/>
    <col min="3" max="3" width="17.28515625" style="49" customWidth="1"/>
    <col min="4" max="4" width="51.85546875" style="49" customWidth="1"/>
    <col min="5" max="5" width="10.28515625" style="78" customWidth="1"/>
    <col min="6" max="7" width="21.7109375" style="49" bestFit="1" customWidth="1"/>
    <col min="8" max="16384" width="11.42578125" style="49"/>
  </cols>
  <sheetData>
    <row r="1" spans="1:7" ht="15" x14ac:dyDescent="0.25">
      <c r="D1" s="367" t="str">
        <f>Indice!C1</f>
        <v>EMSA INMOBILIARIA SA</v>
      </c>
      <c r="E1" s="186" t="s">
        <v>343</v>
      </c>
    </row>
    <row r="3" spans="1:7" x14ac:dyDescent="0.2">
      <c r="F3" s="584"/>
    </row>
    <row r="6" spans="1:7" x14ac:dyDescent="0.2">
      <c r="G6" s="585"/>
    </row>
    <row r="7" spans="1:7" x14ac:dyDescent="0.2">
      <c r="G7" s="585"/>
    </row>
    <row r="8" spans="1:7" x14ac:dyDescent="0.2">
      <c r="G8" s="585"/>
    </row>
    <row r="9" spans="1:7" ht="12.75" x14ac:dyDescent="0.2">
      <c r="A9" s="31" t="s">
        <v>262</v>
      </c>
      <c r="B9" s="31"/>
      <c r="C9" s="31"/>
      <c r="D9" s="31"/>
      <c r="E9" s="31"/>
      <c r="F9" s="31"/>
      <c r="G9" s="31"/>
    </row>
    <row r="10" spans="1:7" ht="15" customHeight="1" x14ac:dyDescent="0.2">
      <c r="A10" s="31" t="str">
        <f>IFERROR(IF(Indice!B6="","Al dia... de mes… de año 2XX2…","Al "&amp;DAY(Indice!B6)&amp;" de "&amp;VLOOKUP(MONTH(Indice!B6),Indice!S:T,2,0)&amp;" de "&amp;YEAR(Indice!B6)),"Al dia... de mes… de año 2XX2…")</f>
        <v>Al 31 de Marzo de 2024</v>
      </c>
      <c r="B10" s="31"/>
      <c r="C10" s="31"/>
      <c r="D10" s="31"/>
      <c r="E10" s="31"/>
      <c r="F10" s="31"/>
      <c r="G10" s="31"/>
    </row>
    <row r="11" spans="1:7" ht="12.75" x14ac:dyDescent="0.2">
      <c r="A11" s="32" t="s">
        <v>243</v>
      </c>
      <c r="B11" s="32"/>
      <c r="C11" s="32"/>
      <c r="D11" s="32"/>
      <c r="E11" s="32"/>
      <c r="F11" s="32"/>
      <c r="G11" s="32"/>
    </row>
    <row r="12" spans="1:7" ht="12" x14ac:dyDescent="0.2">
      <c r="A12" s="54"/>
      <c r="B12" s="54"/>
      <c r="C12" s="54"/>
      <c r="D12" s="54"/>
      <c r="E12" s="5"/>
      <c r="F12" s="54"/>
      <c r="G12" s="54"/>
    </row>
    <row r="13" spans="1:7" ht="15" x14ac:dyDescent="0.3">
      <c r="A13" s="54"/>
      <c r="B13" s="184"/>
      <c r="C13" s="184"/>
      <c r="D13" s="184"/>
      <c r="E13" s="254" t="s">
        <v>197</v>
      </c>
      <c r="F13" s="586">
        <f>IFERROR(IF(Indice!B6="","2XX2",YEAR(Indice!B6)),"2XX2")</f>
        <v>2024</v>
      </c>
      <c r="G13" s="586">
        <f>IFERROR(YEAR(Indice!B6-365),"2XX1")</f>
        <v>2023</v>
      </c>
    </row>
    <row r="14" spans="1:7" ht="15" x14ac:dyDescent="0.2">
      <c r="B14" s="437" t="s">
        <v>198</v>
      </c>
      <c r="C14" s="437"/>
      <c r="D14" s="437"/>
      <c r="E14" s="188"/>
    </row>
    <row r="15" spans="1:7" ht="12.75" x14ac:dyDescent="0.2">
      <c r="A15" s="54"/>
      <c r="B15" s="31" t="s">
        <v>199</v>
      </c>
      <c r="C15" s="2"/>
      <c r="D15" s="2"/>
      <c r="E15" s="185"/>
      <c r="F15" s="2"/>
      <c r="G15" s="587"/>
    </row>
    <row r="16" spans="1:7" ht="15" x14ac:dyDescent="0.25">
      <c r="A16" s="54"/>
      <c r="B16" s="2"/>
      <c r="C16" t="s">
        <v>200</v>
      </c>
      <c r="D16"/>
      <c r="E16" s="197">
        <v>3</v>
      </c>
      <c r="F16" s="588">
        <f>'Nota 3'!C20</f>
        <v>3354761</v>
      </c>
      <c r="G16" s="588">
        <f>'Nota 3'!D20</f>
        <v>1159393</v>
      </c>
    </row>
    <row r="17" spans="1:8" ht="15" x14ac:dyDescent="0.25">
      <c r="A17" s="54"/>
      <c r="B17" s="2"/>
      <c r="C17" t="s">
        <v>102</v>
      </c>
      <c r="D17"/>
      <c r="E17" s="197">
        <v>4</v>
      </c>
      <c r="F17" s="588">
        <f>+'Nota 4'!B18</f>
        <v>4919</v>
      </c>
      <c r="G17" s="588">
        <f>+'Nota 4'!C18</f>
        <v>4637</v>
      </c>
    </row>
    <row r="18" spans="1:8" ht="15" x14ac:dyDescent="0.25">
      <c r="A18" s="54"/>
      <c r="B18" s="2"/>
      <c r="C18" t="s">
        <v>201</v>
      </c>
      <c r="D18"/>
      <c r="E18" s="197">
        <v>5</v>
      </c>
      <c r="F18" s="588">
        <f>'Nota 5'!C28</f>
        <v>3145957</v>
      </c>
      <c r="G18" s="588">
        <f>'Nota 5'!D28</f>
        <v>3168589.5</v>
      </c>
    </row>
    <row r="19" spans="1:8" ht="15" x14ac:dyDescent="0.25">
      <c r="A19" s="72"/>
      <c r="B19" s="2"/>
      <c r="C19" t="s">
        <v>36</v>
      </c>
      <c r="D19"/>
      <c r="E19" s="197">
        <v>6</v>
      </c>
      <c r="F19" s="588">
        <f>'Nota 6'!B33</f>
        <v>2437906</v>
      </c>
      <c r="G19" s="588">
        <f>'Nota 6'!C33</f>
        <v>3630951</v>
      </c>
    </row>
    <row r="20" spans="1:8" ht="15" x14ac:dyDescent="0.25">
      <c r="A20" s="54"/>
      <c r="B20" s="2"/>
      <c r="C20" t="s">
        <v>202</v>
      </c>
      <c r="D20"/>
      <c r="E20" s="197">
        <v>7</v>
      </c>
      <c r="F20" s="588">
        <f>'Nota 7'!B15</f>
        <v>27557823</v>
      </c>
      <c r="G20" s="588">
        <f>'Nota 7'!C15</f>
        <v>27638775</v>
      </c>
    </row>
    <row r="21" spans="1:8" ht="12.75" x14ac:dyDescent="0.2">
      <c r="A21" s="54"/>
      <c r="B21" s="2"/>
      <c r="C21" s="31" t="s">
        <v>268</v>
      </c>
      <c r="D21" s="2"/>
      <c r="E21" s="185"/>
      <c r="F21" s="589">
        <f>SUM(F16:F20)</f>
        <v>36501366</v>
      </c>
      <c r="G21" s="589">
        <f>SUM(G16:G20)</f>
        <v>35602345.5</v>
      </c>
    </row>
    <row r="22" spans="1:8" ht="12.75" x14ac:dyDescent="0.2">
      <c r="A22" s="54"/>
      <c r="B22" s="381" t="s">
        <v>203</v>
      </c>
      <c r="D22" s="2" t="s">
        <v>41</v>
      </c>
      <c r="E22" s="185"/>
      <c r="F22" s="2"/>
      <c r="G22" s="587"/>
    </row>
    <row r="23" spans="1:8" ht="15" x14ac:dyDescent="0.25">
      <c r="A23" s="54"/>
      <c r="B23" s="2"/>
      <c r="C23" t="s">
        <v>204</v>
      </c>
      <c r="D23"/>
      <c r="E23" s="197">
        <v>6</v>
      </c>
      <c r="F23" s="588">
        <f>'Nota 6'!F17</f>
        <v>1922010</v>
      </c>
      <c r="G23" s="588">
        <f>'Nota 6'!G17</f>
        <v>649072</v>
      </c>
    </row>
    <row r="24" spans="1:8" ht="15" x14ac:dyDescent="0.25">
      <c r="A24" s="54"/>
      <c r="B24" s="2"/>
      <c r="C24" t="s">
        <v>201</v>
      </c>
      <c r="D24"/>
      <c r="E24" s="197">
        <v>5</v>
      </c>
      <c r="F24" s="588">
        <f>'Nota 5'!C55</f>
        <v>0</v>
      </c>
      <c r="G24" s="588">
        <f>'Nota 5'!D55</f>
        <v>0</v>
      </c>
    </row>
    <row r="25" spans="1:8" ht="15" x14ac:dyDescent="0.25">
      <c r="A25" s="54"/>
      <c r="B25" s="2"/>
      <c r="C25" t="s">
        <v>368</v>
      </c>
      <c r="D25"/>
      <c r="E25" s="197">
        <v>8</v>
      </c>
      <c r="F25" s="588">
        <f>'Nota 8'!B8</f>
        <v>0</v>
      </c>
      <c r="G25" s="588">
        <f>'Nota 8'!C8</f>
        <v>0</v>
      </c>
    </row>
    <row r="26" spans="1:8" ht="15" x14ac:dyDescent="0.25">
      <c r="A26" s="54"/>
      <c r="B26" s="2"/>
      <c r="C26" t="s">
        <v>369</v>
      </c>
      <c r="D26"/>
      <c r="E26" s="197">
        <v>9</v>
      </c>
      <c r="F26" s="588">
        <f>+'Nota 9'!L26</f>
        <v>5761017</v>
      </c>
      <c r="G26" s="588">
        <f>+'Nota 9'!M26</f>
        <v>5900045</v>
      </c>
    </row>
    <row r="27" spans="1:8" ht="15" x14ac:dyDescent="0.25">
      <c r="A27" s="54"/>
      <c r="B27" s="2"/>
      <c r="C27" t="s">
        <v>983</v>
      </c>
      <c r="D27"/>
      <c r="E27" s="197">
        <v>10</v>
      </c>
      <c r="F27" s="588">
        <f>'Nota 10'!B20</f>
        <v>19379755</v>
      </c>
      <c r="G27" s="588">
        <f>'Nota 10'!C20</f>
        <v>14692226</v>
      </c>
    </row>
    <row r="28" spans="1:8" ht="15" x14ac:dyDescent="0.25">
      <c r="A28" s="54"/>
      <c r="B28" s="2"/>
      <c r="C28" t="s">
        <v>116</v>
      </c>
      <c r="D28"/>
      <c r="E28" s="197">
        <v>11</v>
      </c>
      <c r="F28" s="588">
        <f>'Nota 11'!B10</f>
        <v>227692</v>
      </c>
      <c r="G28" s="588">
        <f>'Nota 11'!C10</f>
        <v>247422</v>
      </c>
    </row>
    <row r="29" spans="1:8" ht="15" x14ac:dyDescent="0.25">
      <c r="A29" s="54"/>
      <c r="B29" s="2"/>
      <c r="C29" t="s">
        <v>121</v>
      </c>
      <c r="D29"/>
      <c r="E29" s="197">
        <v>12</v>
      </c>
      <c r="F29" s="588">
        <f>'Nota 12'!B11</f>
        <v>0</v>
      </c>
      <c r="G29" s="588">
        <f>'Nota 12'!C11</f>
        <v>0</v>
      </c>
    </row>
    <row r="30" spans="1:8" ht="12.75" x14ac:dyDescent="0.2">
      <c r="A30" s="54"/>
      <c r="B30" s="2"/>
      <c r="C30" s="31" t="s">
        <v>286</v>
      </c>
      <c r="D30" s="31"/>
      <c r="E30" s="185"/>
      <c r="F30" s="589">
        <f>SUM(F23:F29)</f>
        <v>27290474</v>
      </c>
      <c r="G30" s="589">
        <f>SUM(G23:G29)</f>
        <v>21488765</v>
      </c>
      <c r="H30" s="449"/>
    </row>
    <row r="31" spans="1:8" ht="15" x14ac:dyDescent="0.3">
      <c r="A31" s="54"/>
      <c r="B31" s="605" t="s">
        <v>216</v>
      </c>
      <c r="C31" s="605"/>
      <c r="D31" s="605"/>
      <c r="E31" s="189"/>
      <c r="F31" s="590">
        <f>+F21+F30</f>
        <v>63791840</v>
      </c>
      <c r="G31" s="591">
        <f>+G21+G30</f>
        <v>57091110.5</v>
      </c>
    </row>
    <row r="32" spans="1:8" ht="17.25" x14ac:dyDescent="0.45">
      <c r="B32" s="604" t="s">
        <v>217</v>
      </c>
      <c r="C32" s="604"/>
      <c r="D32" s="604"/>
      <c r="E32" s="188"/>
      <c r="F32" s="592"/>
      <c r="G32" s="593"/>
    </row>
    <row r="33" spans="1:8" ht="12.75" x14ac:dyDescent="0.2">
      <c r="A33" s="54"/>
      <c r="B33" s="31" t="s">
        <v>218</v>
      </c>
      <c r="C33" s="2"/>
      <c r="D33" s="2"/>
      <c r="E33" s="185"/>
      <c r="F33" s="55">
        <v>-1</v>
      </c>
      <c r="G33" s="587"/>
    </row>
    <row r="34" spans="1:8" ht="15" x14ac:dyDescent="0.25">
      <c r="A34" s="54"/>
      <c r="B34" s="2"/>
      <c r="C34" t="s">
        <v>103</v>
      </c>
      <c r="D34"/>
      <c r="E34" s="197">
        <v>13</v>
      </c>
      <c r="F34" s="588">
        <f>'Nota 13'!D13</f>
        <v>4221967</v>
      </c>
      <c r="G34" s="588">
        <f>'Nota 13'!E13</f>
        <v>5559722</v>
      </c>
    </row>
    <row r="35" spans="1:8" ht="15" x14ac:dyDescent="0.25">
      <c r="A35" s="54"/>
      <c r="B35" s="2"/>
      <c r="C35" t="s">
        <v>220</v>
      </c>
      <c r="D35"/>
      <c r="E35" s="197">
        <v>14</v>
      </c>
      <c r="F35" s="588">
        <f>'Nota 14'!E35</f>
        <v>0</v>
      </c>
      <c r="G35" s="588">
        <f>'Nota 14'!K35</f>
        <v>1929764</v>
      </c>
    </row>
    <row r="36" spans="1:8" ht="15" x14ac:dyDescent="0.25">
      <c r="A36" s="54"/>
      <c r="B36" s="2"/>
      <c r="C36" t="s">
        <v>123</v>
      </c>
      <c r="D36"/>
      <c r="E36" s="197">
        <v>15</v>
      </c>
      <c r="F36" s="588">
        <f>'Nota 15'!B20</f>
        <v>3409576</v>
      </c>
      <c r="G36" s="588">
        <f>'Nota 15'!C20</f>
        <v>4141376</v>
      </c>
    </row>
    <row r="37" spans="1:8" ht="15" x14ac:dyDescent="0.25">
      <c r="A37" s="54"/>
      <c r="B37" s="2"/>
      <c r="C37" t="s">
        <v>61</v>
      </c>
      <c r="D37"/>
      <c r="E37" s="197">
        <v>16</v>
      </c>
      <c r="F37" s="588">
        <f>'Nota 16'!B15</f>
        <v>43867</v>
      </c>
      <c r="G37" s="588">
        <f>'Nota 16'!C15</f>
        <v>53257</v>
      </c>
    </row>
    <row r="38" spans="1:8" ht="15" x14ac:dyDescent="0.25">
      <c r="A38" s="54"/>
      <c r="B38" s="2"/>
      <c r="C38" t="s">
        <v>62</v>
      </c>
      <c r="D38"/>
      <c r="E38" s="197">
        <v>17</v>
      </c>
      <c r="F38" s="588">
        <f>'Nota 17'!B14</f>
        <v>689714</v>
      </c>
      <c r="G38" s="588">
        <f>'Nota 17'!C14</f>
        <v>362778</v>
      </c>
    </row>
    <row r="39" spans="1:8" ht="15" x14ac:dyDescent="0.25">
      <c r="A39" s="54"/>
      <c r="B39" s="2"/>
      <c r="C39" t="s">
        <v>63</v>
      </c>
      <c r="D39"/>
      <c r="E39" s="197">
        <v>18</v>
      </c>
      <c r="F39" s="588">
        <f>'Nota 18'!B13</f>
        <v>1134215</v>
      </c>
      <c r="G39" s="588">
        <f>'Nota 18'!C13</f>
        <v>753363</v>
      </c>
    </row>
    <row r="40" spans="1:8" ht="15" x14ac:dyDescent="0.25">
      <c r="A40" s="54"/>
      <c r="B40" s="2"/>
      <c r="C40" t="s">
        <v>221</v>
      </c>
      <c r="D40"/>
      <c r="E40" s="197">
        <v>19</v>
      </c>
      <c r="F40" s="588">
        <f>'Nota 19'!B20</f>
        <v>1718159</v>
      </c>
      <c r="G40" s="588">
        <f>'Nota 19'!C20</f>
        <v>1762809</v>
      </c>
    </row>
    <row r="41" spans="1:8" ht="13.7" customHeight="1" x14ac:dyDescent="0.2">
      <c r="A41" s="54"/>
      <c r="B41" s="2"/>
      <c r="C41" s="31" t="s">
        <v>219</v>
      </c>
      <c r="D41" s="2"/>
      <c r="E41" s="185"/>
      <c r="F41" s="589">
        <f>+F34+F35+F36+F37+F38+F39+F40</f>
        <v>11217498</v>
      </c>
      <c r="G41" s="589">
        <f>SUM(G34:G40)</f>
        <v>14563069</v>
      </c>
    </row>
    <row r="42" spans="1:8" ht="12.75" x14ac:dyDescent="0.2">
      <c r="A42" s="54"/>
      <c r="B42" s="31" t="s">
        <v>222</v>
      </c>
      <c r="C42" s="2"/>
      <c r="D42" s="2"/>
      <c r="E42" s="185"/>
      <c r="F42" s="2"/>
      <c r="G42" s="2"/>
    </row>
    <row r="43" spans="1:8" ht="15" x14ac:dyDescent="0.25">
      <c r="A43" s="54"/>
      <c r="B43" s="2"/>
      <c r="C43" t="s">
        <v>223</v>
      </c>
      <c r="D43"/>
      <c r="E43" s="197">
        <v>14</v>
      </c>
      <c r="F43" s="588">
        <f>'Nota 14'!E72</f>
        <v>14342810</v>
      </c>
      <c r="G43" s="587">
        <f>'Nota 14'!K72</f>
        <v>11351300</v>
      </c>
    </row>
    <row r="44" spans="1:8" ht="15" x14ac:dyDescent="0.25">
      <c r="A44" s="54"/>
      <c r="B44" s="2"/>
      <c r="C44" t="s">
        <v>319</v>
      </c>
      <c r="D44"/>
      <c r="E44" s="197">
        <v>19</v>
      </c>
      <c r="F44" s="588">
        <f>'Nota 19'!F20</f>
        <v>414120</v>
      </c>
      <c r="G44" s="587">
        <f>'Nota 19'!G20</f>
        <v>933646</v>
      </c>
    </row>
    <row r="45" spans="1:8" ht="12.75" x14ac:dyDescent="0.2">
      <c r="A45" s="54"/>
      <c r="B45" s="2"/>
      <c r="C45" s="31" t="s">
        <v>294</v>
      </c>
      <c r="D45" s="2"/>
      <c r="E45" s="185"/>
      <c r="F45" s="589">
        <f>SUM(F43:F44)</f>
        <v>14756930</v>
      </c>
      <c r="G45" s="589">
        <f>SUM(G43:G44)</f>
        <v>12284946</v>
      </c>
    </row>
    <row r="46" spans="1:8" ht="15" customHeight="1" x14ac:dyDescent="0.2">
      <c r="A46" s="54"/>
      <c r="B46" s="2"/>
      <c r="C46" s="2"/>
      <c r="D46" s="52"/>
      <c r="E46" s="190"/>
      <c r="F46" s="52"/>
      <c r="G46" s="587"/>
    </row>
    <row r="47" spans="1:8" ht="15" x14ac:dyDescent="0.3">
      <c r="A47" s="54"/>
      <c r="B47" s="604" t="s">
        <v>370</v>
      </c>
      <c r="C47" s="604"/>
      <c r="D47" s="604"/>
      <c r="E47" s="191"/>
      <c r="F47" s="590">
        <f>+F41+F45</f>
        <v>25974428</v>
      </c>
      <c r="G47" s="590">
        <f>+G41+G45</f>
        <v>26848015</v>
      </c>
      <c r="H47" s="449"/>
    </row>
    <row r="48" spans="1:8" ht="15" x14ac:dyDescent="0.25">
      <c r="B48" s="604" t="s">
        <v>37</v>
      </c>
      <c r="C48" s="604"/>
      <c r="D48" s="604"/>
      <c r="E48" s="188"/>
      <c r="F48"/>
      <c r="G48"/>
    </row>
    <row r="49" spans="1:7" ht="15" x14ac:dyDescent="0.25">
      <c r="A49" s="54"/>
      <c r="B49" s="2"/>
      <c r="C49" t="s">
        <v>225</v>
      </c>
      <c r="D49"/>
      <c r="E49" s="197">
        <v>20</v>
      </c>
      <c r="F49" s="588">
        <f>'Nota 20'!B11</f>
        <v>21500000</v>
      </c>
      <c r="G49" s="588">
        <f>'Nota 20'!C11</f>
        <v>18000000</v>
      </c>
    </row>
    <row r="50" spans="1:7" ht="15" x14ac:dyDescent="0.25">
      <c r="A50" s="54"/>
      <c r="B50" s="2"/>
      <c r="C50" t="s">
        <v>39</v>
      </c>
      <c r="D50"/>
      <c r="E50" s="186">
        <v>21</v>
      </c>
      <c r="F50" s="588">
        <f>' Nota 21'!B8</f>
        <v>448152</v>
      </c>
      <c r="G50" s="588">
        <f>' Nota 21'!C8</f>
        <v>448152</v>
      </c>
    </row>
    <row r="51" spans="1:7" ht="15" x14ac:dyDescent="0.25">
      <c r="A51" s="72"/>
      <c r="B51" s="2"/>
      <c r="C51" t="s">
        <v>75</v>
      </c>
      <c r="D51"/>
      <c r="E51" s="186">
        <v>21</v>
      </c>
      <c r="F51" s="588">
        <f>' Nota 21'!B12</f>
        <v>3154876</v>
      </c>
      <c r="G51" s="588">
        <f>' Nota 21'!C12</f>
        <v>2540166</v>
      </c>
    </row>
    <row r="52" spans="1:7" ht="15" x14ac:dyDescent="0.25">
      <c r="A52" s="54"/>
      <c r="B52" s="2"/>
      <c r="C52" t="s">
        <v>226</v>
      </c>
      <c r="D52"/>
      <c r="E52" s="186">
        <v>21</v>
      </c>
      <c r="F52" s="588">
        <f>' Nota 21'!B16</f>
        <v>0</v>
      </c>
      <c r="G52" s="588">
        <f>' Nota 21'!C16</f>
        <v>0</v>
      </c>
    </row>
    <row r="53" spans="1:7" ht="15" x14ac:dyDescent="0.25">
      <c r="A53" s="54"/>
      <c r="B53" s="2"/>
      <c r="C53" t="s">
        <v>227</v>
      </c>
      <c r="D53"/>
      <c r="E53" s="186">
        <v>21</v>
      </c>
      <c r="F53" s="588">
        <f>' Nota 21'!B20</f>
        <v>362000</v>
      </c>
      <c r="G53" s="588">
        <f>' Nota 21'!C20</f>
        <v>362000</v>
      </c>
    </row>
    <row r="54" spans="1:7" ht="15" x14ac:dyDescent="0.25">
      <c r="A54" s="54"/>
      <c r="B54" s="2"/>
      <c r="C54" t="s">
        <v>64</v>
      </c>
      <c r="D54"/>
      <c r="E54" s="197">
        <v>22</v>
      </c>
      <c r="F54" s="588">
        <f>'Nota 22'!B8</f>
        <v>0</v>
      </c>
      <c r="G54" s="588">
        <f>'Nota 22'!C8</f>
        <v>0</v>
      </c>
    </row>
    <row r="55" spans="1:7" ht="15" x14ac:dyDescent="0.25">
      <c r="A55" s="54"/>
      <c r="B55" s="2"/>
      <c r="C55" t="s">
        <v>40</v>
      </c>
      <c r="D55"/>
      <c r="E55" s="197">
        <v>23</v>
      </c>
      <c r="F55" s="588">
        <f>'Nota 23'!B10</f>
        <v>12352383</v>
      </c>
      <c r="G55" s="588">
        <f>'Nota 23'!C10</f>
        <v>8892788</v>
      </c>
    </row>
    <row r="56" spans="1:7" ht="12.75" x14ac:dyDescent="0.2">
      <c r="A56" s="54"/>
      <c r="B56" s="2"/>
      <c r="C56" s="2" t="s">
        <v>56</v>
      </c>
      <c r="D56" s="2"/>
      <c r="E56" s="185"/>
      <c r="F56" s="594">
        <f>SUM(F49:F55)</f>
        <v>37817411</v>
      </c>
      <c r="G56" s="594">
        <f>SUM(G49:G55)</f>
        <v>30243106</v>
      </c>
    </row>
    <row r="57" spans="1:7" ht="15" x14ac:dyDescent="0.25">
      <c r="A57" s="54"/>
      <c r="B57" s="2"/>
      <c r="C57" t="s">
        <v>65</v>
      </c>
      <c r="D57"/>
      <c r="E57" s="197">
        <v>24</v>
      </c>
      <c r="F57" s="588">
        <f>'Nota 24'!B8</f>
        <v>0</v>
      </c>
      <c r="G57" s="588">
        <f>'Nota 24'!C8</f>
        <v>0</v>
      </c>
    </row>
    <row r="58" spans="1:7" ht="15" x14ac:dyDescent="0.2">
      <c r="A58" s="54"/>
      <c r="B58" s="604" t="s">
        <v>228</v>
      </c>
      <c r="C58" s="604"/>
      <c r="D58" s="604"/>
      <c r="E58" s="191"/>
      <c r="F58" s="595">
        <f>F56</f>
        <v>37817411</v>
      </c>
      <c r="G58" s="595">
        <f>G56</f>
        <v>30243106</v>
      </c>
    </row>
    <row r="59" spans="1:7" ht="15" x14ac:dyDescent="0.2">
      <c r="A59" s="54"/>
      <c r="B59" s="604" t="s">
        <v>229</v>
      </c>
      <c r="C59" s="604"/>
      <c r="D59" s="604"/>
      <c r="E59" s="192"/>
      <c r="F59" s="595">
        <f>+F47+F58</f>
        <v>63791839</v>
      </c>
      <c r="G59" s="595">
        <f>+G47+G58</f>
        <v>57091121</v>
      </c>
    </row>
    <row r="60" spans="1:7" ht="12.75" x14ac:dyDescent="0.2">
      <c r="A60" s="54"/>
      <c r="B60" s="31"/>
      <c r="C60" s="2"/>
      <c r="D60" s="2"/>
      <c r="E60" s="185"/>
      <c r="F60" s="596">
        <f>+F59-F31</f>
        <v>-1</v>
      </c>
      <c r="G60" s="596">
        <f>+G59-G31</f>
        <v>10.5</v>
      </c>
    </row>
    <row r="61" spans="1:7" ht="12" x14ac:dyDescent="0.2">
      <c r="B61" s="54" t="s">
        <v>367</v>
      </c>
      <c r="C61" s="54"/>
      <c r="D61" s="54"/>
      <c r="E61" s="193"/>
      <c r="F61" s="72"/>
      <c r="G61" s="54"/>
    </row>
    <row r="62" spans="1:7" ht="12" x14ac:dyDescent="0.2">
      <c r="A62" s="54"/>
      <c r="B62" s="71"/>
      <c r="C62" s="54"/>
      <c r="D62" s="54"/>
      <c r="E62" s="193"/>
      <c r="F62" s="54"/>
      <c r="G62" s="597"/>
    </row>
    <row r="63" spans="1:7" ht="15" x14ac:dyDescent="0.2">
      <c r="A63" s="54"/>
      <c r="B63" s="604" t="s">
        <v>967</v>
      </c>
      <c r="C63" s="604"/>
      <c r="D63" s="604"/>
      <c r="E63" s="472"/>
      <c r="F63" s="598">
        <v>2024</v>
      </c>
      <c r="G63" s="598">
        <v>2023</v>
      </c>
    </row>
    <row r="64" spans="1:7" ht="12" x14ac:dyDescent="0.2">
      <c r="A64" s="54"/>
      <c r="B64" s="71"/>
      <c r="C64" s="54"/>
      <c r="D64" s="54"/>
      <c r="E64" s="193"/>
      <c r="F64" s="54"/>
      <c r="G64" s="597"/>
    </row>
    <row r="65" spans="1:7" ht="15" x14ac:dyDescent="0.25">
      <c r="A65" s="54"/>
      <c r="B65" s="54"/>
      <c r="C65" s="418" t="s">
        <v>970</v>
      </c>
      <c r="D65" s="54"/>
      <c r="E65" s="186">
        <v>2</v>
      </c>
      <c r="F65" s="588">
        <v>13202681</v>
      </c>
      <c r="G65" s="377">
        <v>13165173</v>
      </c>
    </row>
    <row r="66" spans="1:7" s="81" customFormat="1" ht="15.75" x14ac:dyDescent="0.25">
      <c r="A66" s="93"/>
      <c r="B66" s="94"/>
      <c r="C66" s="418" t="s">
        <v>971</v>
      </c>
      <c r="D66" s="94"/>
      <c r="E66" s="186">
        <v>2</v>
      </c>
      <c r="F66" s="588">
        <v>74848644</v>
      </c>
      <c r="G66" s="377">
        <v>77246593</v>
      </c>
    </row>
    <row r="67" spans="1:7" s="81" customFormat="1" ht="15.75" x14ac:dyDescent="0.25">
      <c r="B67" s="95"/>
      <c r="C67" s="418" t="s">
        <v>968</v>
      </c>
      <c r="D67" s="101"/>
      <c r="E67" s="186">
        <v>2</v>
      </c>
      <c r="F67" s="588">
        <v>8224357</v>
      </c>
      <c r="G67" s="377">
        <v>7430530</v>
      </c>
    </row>
    <row r="68" spans="1:7" s="81" customFormat="1" ht="15.75" x14ac:dyDescent="0.25">
      <c r="A68" s="93"/>
      <c r="B68" s="93"/>
      <c r="C68" s="418" t="s">
        <v>969</v>
      </c>
      <c r="D68" s="80"/>
      <c r="E68" s="186">
        <v>2</v>
      </c>
      <c r="F68" s="588">
        <v>52936304</v>
      </c>
      <c r="G68" s="377">
        <v>50228099</v>
      </c>
    </row>
    <row r="69" spans="1:7" s="81" customFormat="1" ht="15.75" x14ac:dyDescent="0.25">
      <c r="A69" s="93"/>
      <c r="B69" s="93"/>
      <c r="C69" s="418"/>
      <c r="D69" s="80"/>
      <c r="E69" s="194"/>
      <c r="F69" s="378"/>
      <c r="G69" s="378"/>
    </row>
    <row r="70" spans="1:7" s="81" customFormat="1" ht="17.25" thickBot="1" x14ac:dyDescent="0.35">
      <c r="A70" s="93"/>
      <c r="B70" s="603" t="s">
        <v>977</v>
      </c>
      <c r="C70" s="603"/>
      <c r="D70" s="603"/>
      <c r="E70" s="473"/>
      <c r="F70" s="599">
        <f>SUM(F65:F69)</f>
        <v>149211986</v>
      </c>
      <c r="G70" s="599">
        <f>SUM(G65:G69)</f>
        <v>148070395</v>
      </c>
    </row>
    <row r="71" spans="1:7" s="81" customFormat="1" ht="16.5" thickTop="1" x14ac:dyDescent="0.25">
      <c r="A71" s="93"/>
      <c r="B71" s="93"/>
      <c r="C71" s="93"/>
      <c r="D71" s="80"/>
      <c r="E71" s="194"/>
      <c r="F71" s="600"/>
      <c r="G71" s="55"/>
    </row>
    <row r="72" spans="1:7" s="81" customFormat="1" ht="15" x14ac:dyDescent="0.2">
      <c r="A72" s="93"/>
      <c r="B72" s="604" t="s">
        <v>972</v>
      </c>
      <c r="C72" s="604"/>
      <c r="D72" s="604"/>
      <c r="E72" s="472"/>
      <c r="F72" s="601">
        <v>2022</v>
      </c>
      <c r="G72" s="601">
        <v>2021</v>
      </c>
    </row>
    <row r="73" spans="1:7" s="81" customFormat="1" ht="15" x14ac:dyDescent="0.2">
      <c r="E73" s="195"/>
      <c r="F73" s="587"/>
      <c r="G73" s="587"/>
    </row>
    <row r="74" spans="1:7" s="81" customFormat="1" ht="15.75" x14ac:dyDescent="0.25">
      <c r="B74" s="80"/>
      <c r="C74" t="s">
        <v>973</v>
      </c>
      <c r="D74" s="80"/>
      <c r="E74" s="186">
        <v>2</v>
      </c>
      <c r="F74" s="588">
        <v>13202681</v>
      </c>
      <c r="G74" s="377">
        <v>13165173</v>
      </c>
    </row>
    <row r="75" spans="1:7" s="80" customFormat="1" ht="15.75" x14ac:dyDescent="0.25">
      <c r="B75" s="431"/>
      <c r="C75" t="s">
        <v>974</v>
      </c>
      <c r="D75" s="431"/>
      <c r="E75" s="186">
        <v>2</v>
      </c>
      <c r="F75" s="588">
        <v>74848644</v>
      </c>
      <c r="G75" s="377">
        <v>77246593</v>
      </c>
    </row>
    <row r="76" spans="1:7" ht="15" x14ac:dyDescent="0.25">
      <c r="A76" s="2"/>
      <c r="B76" s="2"/>
      <c r="C76" t="s">
        <v>975</v>
      </c>
      <c r="D76" s="69"/>
      <c r="E76" s="186">
        <v>2</v>
      </c>
      <c r="F76" s="588">
        <v>8224357</v>
      </c>
      <c r="G76" s="377">
        <v>7430530</v>
      </c>
    </row>
    <row r="77" spans="1:7" ht="15" x14ac:dyDescent="0.25">
      <c r="C77" t="s">
        <v>976</v>
      </c>
      <c r="D77" s="50"/>
      <c r="E77" s="186">
        <v>2</v>
      </c>
      <c r="F77" s="588">
        <v>52936304</v>
      </c>
      <c r="G77" s="377">
        <v>50228099</v>
      </c>
    </row>
    <row r="78" spans="1:7" ht="12.75" x14ac:dyDescent="0.2">
      <c r="D78" s="51"/>
      <c r="E78" s="196"/>
      <c r="F78" s="602"/>
      <c r="G78" s="55"/>
    </row>
    <row r="79" spans="1:7" ht="16.5" thickBot="1" x14ac:dyDescent="0.35">
      <c r="B79" s="603" t="s">
        <v>978</v>
      </c>
      <c r="C79" s="603"/>
      <c r="D79" s="603"/>
      <c r="E79" s="473"/>
      <c r="F79" s="599">
        <f>SUM(F74:F78)</f>
        <v>149211986</v>
      </c>
      <c r="G79" s="599">
        <f>SUM(G74:G78)</f>
        <v>148070395</v>
      </c>
    </row>
    <row r="80" spans="1:7" ht="13.5" thickTop="1" x14ac:dyDescent="0.2">
      <c r="D80" s="51"/>
      <c r="E80" s="196"/>
      <c r="F80" s="602"/>
      <c r="G80" s="2"/>
    </row>
    <row r="81" spans="4:6" x14ac:dyDescent="0.2">
      <c r="D81" s="50"/>
      <c r="E81" s="79"/>
      <c r="F81" s="50"/>
    </row>
  </sheetData>
  <hyperlinks>
    <hyperlink ref="E16" location="'Nota 3'!A1" display="'Nota 3'!A1" xr:uid="{00000000-0004-0000-0100-000000000000}"/>
    <hyperlink ref="E17" location="'Nota 4'!A1" display="'Nota 4'!A1" xr:uid="{00000000-0004-0000-0100-000001000000}"/>
    <hyperlink ref="E18" location="'Nota 5'!A1" display="'Nota 5'!A1" xr:uid="{00000000-0004-0000-0100-000002000000}"/>
    <hyperlink ref="E19" location="'Nota 6'!A1" display="'Nota 6'!A1" xr:uid="{00000000-0004-0000-0100-000003000000}"/>
    <hyperlink ref="E20" location="'Nota 7'!A1" display="'Nota 7'!A1" xr:uid="{00000000-0004-0000-0100-000004000000}"/>
    <hyperlink ref="E23" location="'Nota 6'!A1" display="'Nota 6'!A1" xr:uid="{00000000-0004-0000-0100-000005000000}"/>
    <hyperlink ref="E25" location="'Nota 8'!A1" display="'Nota 8'!A1" xr:uid="{00000000-0004-0000-0100-000006000000}"/>
    <hyperlink ref="E26" location="'Nota 9'!A1" display="'Nota 9'!A1" xr:uid="{00000000-0004-0000-0100-000007000000}"/>
    <hyperlink ref="E27" location="'Nota 10'!A1" display="'Nota 10'!A1" xr:uid="{00000000-0004-0000-0100-000008000000}"/>
    <hyperlink ref="E28" location="'Nota 11'!A1" display="'Nota 11'!A1" xr:uid="{00000000-0004-0000-0100-000009000000}"/>
    <hyperlink ref="E29" location="'Nota 12'!A1" display="'Nota 12'!A1" xr:uid="{00000000-0004-0000-0100-00000A000000}"/>
    <hyperlink ref="E34" location="'Nota 13'!A1" display="'Nota 13'!A1" xr:uid="{00000000-0004-0000-0100-00000B000000}"/>
    <hyperlink ref="E35" location="'Nota 14'!A1" display="'Nota 14'!A1" xr:uid="{00000000-0004-0000-0100-00000C000000}"/>
    <hyperlink ref="E43" location="'Nota 14'!A1" display="'Nota 14'!A1" xr:uid="{00000000-0004-0000-0100-00000D000000}"/>
    <hyperlink ref="E36" location="'Nota 15'!A1" display="'Nota 15'!A1" xr:uid="{00000000-0004-0000-0100-00000E000000}"/>
    <hyperlink ref="E37" location="'Nota 16'!A1" display="'Nota 16'!A1" xr:uid="{00000000-0004-0000-0100-00000F000000}"/>
    <hyperlink ref="E38" location="'Nota 17'!A1" display="'Nota 17'!A1" xr:uid="{00000000-0004-0000-0100-000010000000}"/>
    <hyperlink ref="E39" location="'Nota 18'!A1" display="'Nota 18'!A1" xr:uid="{00000000-0004-0000-0100-000011000000}"/>
    <hyperlink ref="E40" location="'Nota 19'!A1" display="'Nota 19'!A1" xr:uid="{00000000-0004-0000-0100-000012000000}"/>
    <hyperlink ref="E44" location="'Nota 19'!A1" display="'Nota 19'!A1" xr:uid="{00000000-0004-0000-0100-000013000000}"/>
    <hyperlink ref="E49" location="'Nota 20'!A1" display="'Nota 20'!A1" xr:uid="{00000000-0004-0000-0100-000014000000}"/>
    <hyperlink ref="E54" location="'Nota 22'!A1" display="'Nota 22'!A1" xr:uid="{00000000-0004-0000-0100-000015000000}"/>
    <hyperlink ref="E50" location="' Nota 21'!A1" display="' Nota 21'!A1" xr:uid="{00000000-0004-0000-0100-000016000000}"/>
    <hyperlink ref="E51" location="' Nota 21'!A1" display="' Nota 21'!A1" xr:uid="{00000000-0004-0000-0100-000017000000}"/>
    <hyperlink ref="E52" location="' Nota 21'!A1" display="' Nota 21'!A1" xr:uid="{00000000-0004-0000-0100-000018000000}"/>
    <hyperlink ref="E53" location="' Nota 21'!A1" display="' Nota 21'!A1" xr:uid="{00000000-0004-0000-0100-000019000000}"/>
    <hyperlink ref="E55" location="'Nota 23'!A1" display="'Nota 23'!A1" xr:uid="{00000000-0004-0000-0100-00001A000000}"/>
    <hyperlink ref="E57" location="'Nota 24'!A1" display="'Nota 24'!A1" xr:uid="{00000000-0004-0000-0100-00001B000000}"/>
    <hyperlink ref="E1" location="Indice!A1" display="Indice" xr:uid="{00000000-0004-0000-0100-00001C000000}"/>
    <hyperlink ref="E24" location="'Nota 5'!A1" display="'Nota 5'!A1" xr:uid="{00000000-0004-0000-0100-00001D000000}"/>
    <hyperlink ref="E65" location="'Nota 2'!A1" display="'Nota 2'!A1" xr:uid="{D8EB14E5-FF7F-4E64-B5F6-E9C611ECBD96}"/>
    <hyperlink ref="E66:E68" location="'Nota 2'!A1" display="'Nota 2'!A1" xr:uid="{BEB7194B-C294-4A00-A5B5-F7822B239A77}"/>
    <hyperlink ref="E74:E77" location="'Nota 2'!A1" display="'Nota 2'!A1" xr:uid="{483EFA23-D570-4261-8727-3F662B6C1B21}"/>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30" formulaRange="1"/>
  </ignoredError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F47"/>
  <sheetViews>
    <sheetView showGridLines="0" topLeftCell="A3" zoomScaleNormal="100" zoomScaleSheetLayoutView="70" workbookViewId="0">
      <selection activeCell="A38" sqref="A38"/>
    </sheetView>
  </sheetViews>
  <sheetFormatPr baseColWidth="10" defaultColWidth="11.42578125" defaultRowHeight="12.75" x14ac:dyDescent="0.2"/>
  <cols>
    <col min="1" max="1" width="66" style="2" customWidth="1"/>
    <col min="2" max="2" width="12.7109375" style="185" customWidth="1"/>
    <col min="3" max="3" width="25.42578125" style="378" customWidth="1"/>
    <col min="4" max="4" width="24.7109375" style="378" customWidth="1"/>
    <col min="5" max="5" width="14.5703125" style="2" customWidth="1"/>
    <col min="6" max="16384" width="11.42578125" style="2"/>
  </cols>
  <sheetData>
    <row r="1" spans="1:6" ht="15" x14ac:dyDescent="0.2">
      <c r="A1" s="18" t="str">
        <f>Indice!C1</f>
        <v>EMSA INMOBILIARIA SA</v>
      </c>
      <c r="B1" s="186" t="s">
        <v>343</v>
      </c>
      <c r="D1" s="378" t="str">
        <f>ER!A4</f>
        <v xml:space="preserve"> </v>
      </c>
    </row>
    <row r="4" spans="1:6" x14ac:dyDescent="0.2">
      <c r="A4" s="2" t="s">
        <v>41</v>
      </c>
    </row>
    <row r="6" spans="1:6" x14ac:dyDescent="0.2">
      <c r="A6" s="31"/>
      <c r="B6" s="191"/>
      <c r="C6" s="579"/>
    </row>
    <row r="7" spans="1:6" x14ac:dyDescent="0.2">
      <c r="A7" s="615" t="s">
        <v>263</v>
      </c>
      <c r="B7" s="615"/>
      <c r="C7" s="615"/>
      <c r="D7" s="615"/>
    </row>
    <row r="8" spans="1:6" x14ac:dyDescent="0.2">
      <c r="A8" s="615" t="str">
        <f>IFERROR(IF(Indice!B6="","Al dia... de mes… de año 2XX2…","Al "&amp;DAY(Indice!B6)&amp;" de "&amp;VLOOKUP(MONTH(Indice!B6),Indice!S:T,2,0)&amp;" de "&amp;YEAR(Indice!B6)),"Al dia... de mes… de año 2XX2…")</f>
        <v>Al 31 de Marzo de 2024</v>
      </c>
      <c r="B8" s="615"/>
      <c r="C8" s="615"/>
      <c r="D8" s="615"/>
    </row>
    <row r="9" spans="1:6" x14ac:dyDescent="0.2">
      <c r="A9" s="616" t="s">
        <v>264</v>
      </c>
      <c r="B9" s="616"/>
      <c r="C9" s="616"/>
      <c r="D9" s="616"/>
    </row>
    <row r="10" spans="1:6" x14ac:dyDescent="0.2">
      <c r="A10" s="616" t="s">
        <v>230</v>
      </c>
      <c r="B10" s="616"/>
      <c r="C10" s="616"/>
      <c r="D10" s="616"/>
    </row>
    <row r="11" spans="1:6" x14ac:dyDescent="0.2">
      <c r="A11" s="98"/>
      <c r="B11" s="198"/>
      <c r="C11" s="580"/>
    </row>
    <row r="12" spans="1:6" ht="15" x14ac:dyDescent="0.3">
      <c r="A12" s="102"/>
      <c r="B12" s="187" t="s">
        <v>197</v>
      </c>
      <c r="C12" s="276">
        <f>IFERROR(IF(Indice!B6="","2XX2",YEAR(Indice!B6)),"2XX2")</f>
        <v>2024</v>
      </c>
      <c r="D12" s="276">
        <f>IFERROR(YEAR(Indice!B6-365),"2XX1")</f>
        <v>2023</v>
      </c>
    </row>
    <row r="13" spans="1:6" ht="15" x14ac:dyDescent="0.25">
      <c r="A13" t="s">
        <v>57</v>
      </c>
      <c r="B13" s="197">
        <v>25</v>
      </c>
      <c r="C13" s="581">
        <f>'Nota 25'!B13</f>
        <v>6065251</v>
      </c>
      <c r="D13" s="581">
        <v>5784432</v>
      </c>
    </row>
    <row r="14" spans="1:6" ht="15" x14ac:dyDescent="0.25">
      <c r="A14" t="s">
        <v>142</v>
      </c>
      <c r="B14" s="197">
        <v>26</v>
      </c>
      <c r="C14" s="581">
        <f>-'Nota 26'!B19</f>
        <v>-618700</v>
      </c>
      <c r="D14" s="581">
        <v>-604888</v>
      </c>
      <c r="F14" s="18"/>
    </row>
    <row r="15" spans="1:6" x14ac:dyDescent="0.2">
      <c r="A15" s="31" t="s">
        <v>66</v>
      </c>
      <c r="B15" s="191"/>
      <c r="C15" s="582">
        <f>C13+C14</f>
        <v>5446551</v>
      </c>
      <c r="D15" s="582">
        <v>5179544</v>
      </c>
    </row>
    <row r="16" spans="1:6" ht="15" x14ac:dyDescent="0.25">
      <c r="A16" t="s">
        <v>231</v>
      </c>
      <c r="B16" s="197">
        <v>27</v>
      </c>
      <c r="C16" s="581">
        <f>-'Nota 27'!B40</f>
        <v>-655161</v>
      </c>
      <c r="D16" s="581">
        <v>-881077</v>
      </c>
    </row>
    <row r="17" spans="1:6" ht="15" x14ac:dyDescent="0.25">
      <c r="A17" t="s">
        <v>233</v>
      </c>
      <c r="B17" s="197">
        <v>27</v>
      </c>
      <c r="C17" s="581">
        <f>-'Nota 27'!C40</f>
        <v>-2365349</v>
      </c>
      <c r="D17" s="581">
        <v>-1760265</v>
      </c>
      <c r="E17" s="292"/>
      <c r="F17" s="378"/>
    </row>
    <row r="18" spans="1:6" ht="15" x14ac:dyDescent="0.25">
      <c r="A18" t="s">
        <v>235</v>
      </c>
      <c r="B18" s="197">
        <v>28</v>
      </c>
      <c r="C18" s="580">
        <f>'Nota 28'!B21-'Nota 28'!F21</f>
        <v>519287</v>
      </c>
      <c r="D18" s="580">
        <v>-299295</v>
      </c>
    </row>
    <row r="19" spans="1:6" x14ac:dyDescent="0.2">
      <c r="A19" s="31" t="s">
        <v>144</v>
      </c>
      <c r="B19" s="191"/>
      <c r="C19" s="582">
        <f>SUM(C15:C18)</f>
        <v>2945328</v>
      </c>
      <c r="D19" s="582">
        <v>2238907</v>
      </c>
    </row>
    <row r="20" spans="1:6" ht="15" x14ac:dyDescent="0.25">
      <c r="A20" t="s">
        <v>373</v>
      </c>
      <c r="B20" s="197">
        <v>29</v>
      </c>
      <c r="C20" s="580">
        <f>'Nota 29'!B14</f>
        <v>0</v>
      </c>
      <c r="D20" s="580">
        <v>0</v>
      </c>
      <c r="F20" s="18"/>
    </row>
    <row r="21" spans="1:6" ht="15" x14ac:dyDescent="0.25">
      <c r="A21" t="s">
        <v>372</v>
      </c>
      <c r="B21" s="197">
        <v>29</v>
      </c>
      <c r="C21" s="580">
        <f>-'Nota 29'!F14</f>
        <v>-188966</v>
      </c>
      <c r="D21" s="580">
        <v>-67064</v>
      </c>
    </row>
    <row r="22" spans="1:6" x14ac:dyDescent="0.2">
      <c r="A22" s="18" t="s">
        <v>56</v>
      </c>
      <c r="C22" s="582">
        <f>SUM(C20:C21)</f>
        <v>-188966</v>
      </c>
      <c r="D22" s="582">
        <v>-67064</v>
      </c>
    </row>
    <row r="23" spans="1:6" ht="15" x14ac:dyDescent="0.25">
      <c r="A23" t="s">
        <v>148</v>
      </c>
      <c r="B23" s="197">
        <v>30</v>
      </c>
      <c r="C23" s="580">
        <f>'Nota 30'!B16</f>
        <v>0</v>
      </c>
      <c r="D23" s="580">
        <v>0</v>
      </c>
    </row>
    <row r="24" spans="1:6" ht="25.5" x14ac:dyDescent="0.2">
      <c r="A24" s="112" t="s">
        <v>374</v>
      </c>
      <c r="B24" s="191"/>
      <c r="C24" s="582">
        <f>C22+C23</f>
        <v>-188966</v>
      </c>
      <c r="D24" s="582">
        <v>-67064</v>
      </c>
    </row>
    <row r="25" spans="1:6" ht="15" x14ac:dyDescent="0.25">
      <c r="A25" t="s">
        <v>149</v>
      </c>
      <c r="B25" s="197">
        <v>31</v>
      </c>
      <c r="C25" s="580">
        <f>'Nota 31'!B16</f>
        <v>0</v>
      </c>
      <c r="D25" s="580">
        <v>0</v>
      </c>
    </row>
    <row r="26" spans="1:6" x14ac:dyDescent="0.2">
      <c r="A26" s="112" t="s">
        <v>70</v>
      </c>
      <c r="B26" s="191"/>
      <c r="C26" s="582">
        <f>+C19+C24</f>
        <v>2756362</v>
      </c>
      <c r="D26" s="582">
        <v>2171843</v>
      </c>
    </row>
    <row r="27" spans="1:6" ht="15" x14ac:dyDescent="0.2">
      <c r="A27" s="2" t="s">
        <v>42</v>
      </c>
      <c r="B27" s="186">
        <v>32</v>
      </c>
      <c r="C27" s="580">
        <f>-'Nota 32'!B14</f>
        <v>-288706</v>
      </c>
      <c r="D27" s="580">
        <v>-206364</v>
      </c>
    </row>
    <row r="28" spans="1:6" x14ac:dyDescent="0.2">
      <c r="A28" s="31" t="s">
        <v>375</v>
      </c>
      <c r="B28" s="191"/>
      <c r="C28" s="582">
        <f>C26+C27</f>
        <v>2467656</v>
      </c>
      <c r="D28" s="582">
        <v>1965479</v>
      </c>
    </row>
    <row r="29" spans="1:6" ht="15" x14ac:dyDescent="0.25">
      <c r="A29" t="s">
        <v>67</v>
      </c>
      <c r="B29" s="197">
        <v>33</v>
      </c>
      <c r="C29" s="582"/>
      <c r="D29" s="582"/>
    </row>
    <row r="30" spans="1:6" ht="15" x14ac:dyDescent="0.25">
      <c r="A30" t="s">
        <v>68</v>
      </c>
      <c r="B30" s="197">
        <v>34</v>
      </c>
      <c r="C30" s="580">
        <f>'Nota 34'!B12</f>
        <v>0</v>
      </c>
      <c r="D30" s="580">
        <v>0</v>
      </c>
    </row>
    <row r="31" spans="1:6" ht="15" x14ac:dyDescent="0.25">
      <c r="A31" s="97" t="s">
        <v>242</v>
      </c>
      <c r="B31"/>
      <c r="C31" s="582">
        <f>C28+C29+C30</f>
        <v>2467656</v>
      </c>
      <c r="D31" s="582">
        <v>1965479</v>
      </c>
    </row>
    <row r="32" spans="1:6" ht="15" x14ac:dyDescent="0.25">
      <c r="A32" s="97" t="s">
        <v>69</v>
      </c>
      <c r="B32" s="197">
        <v>35</v>
      </c>
      <c r="C32" s="580">
        <f>'Nota 35'!B10</f>
        <v>1147.746976744186</v>
      </c>
      <c r="D32" s="580">
        <v>1268.0509677419354</v>
      </c>
    </row>
    <row r="34" spans="1:4" ht="15" x14ac:dyDescent="0.25">
      <c r="A34" s="31"/>
      <c r="B34" s="191"/>
      <c r="C34" s="377"/>
      <c r="D34" s="377"/>
    </row>
    <row r="35" spans="1:4" x14ac:dyDescent="0.2">
      <c r="A35" s="2" t="s">
        <v>367</v>
      </c>
      <c r="C35" s="378">
        <f>+C28-C34</f>
        <v>2467656</v>
      </c>
      <c r="D35" s="378">
        <v>1965479</v>
      </c>
    </row>
    <row r="37" spans="1:4" ht="15" x14ac:dyDescent="0.25">
      <c r="C37" s="377"/>
    </row>
    <row r="41" spans="1:4" x14ac:dyDescent="0.2">
      <c r="A41" s="100"/>
      <c r="B41" s="199"/>
      <c r="C41" s="614"/>
      <c r="D41" s="614"/>
    </row>
    <row r="42" spans="1:4" x14ac:dyDescent="0.2">
      <c r="A42" s="99"/>
      <c r="B42" s="200"/>
      <c r="D42" s="583"/>
    </row>
    <row r="47" spans="1:4" x14ac:dyDescent="0.2">
      <c r="A47" s="348"/>
      <c r="C47" s="614"/>
      <c r="D47" s="614"/>
    </row>
  </sheetData>
  <mergeCells count="6">
    <mergeCell ref="C47:D47"/>
    <mergeCell ref="A7:D7"/>
    <mergeCell ref="A8:D8"/>
    <mergeCell ref="A9:D9"/>
    <mergeCell ref="A10:D10"/>
    <mergeCell ref="C41:D41"/>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U42"/>
  <sheetViews>
    <sheetView showGridLines="0" topLeftCell="A28" zoomScale="90" zoomScaleNormal="90" workbookViewId="0">
      <selection activeCell="A42" sqref="A42"/>
    </sheetView>
  </sheetViews>
  <sheetFormatPr baseColWidth="10" defaultColWidth="11.42578125" defaultRowHeight="12.75" x14ac:dyDescent="0.2"/>
  <cols>
    <col min="1" max="1" width="40.7109375" style="2" customWidth="1"/>
    <col min="2" max="2" width="0.85546875" style="2" customWidth="1"/>
    <col min="3" max="3" width="19.5703125" style="68" customWidth="1"/>
    <col min="4" max="4" width="2.5703125" style="68" hidden="1" customWidth="1"/>
    <col min="5" max="5" width="1" style="86" customWidth="1"/>
    <col min="6" max="6" width="18.140625" style="68" customWidth="1"/>
    <col min="7" max="7" width="0.85546875" style="86" customWidth="1"/>
    <col min="8" max="8" width="18.85546875" style="68" customWidth="1"/>
    <col min="9" max="9" width="1" style="86" customWidth="1"/>
    <col min="10" max="10" width="20" style="68" customWidth="1"/>
    <col min="11" max="11" width="0.7109375" style="86" customWidth="1"/>
    <col min="12" max="12" width="18.42578125" style="68" customWidth="1"/>
    <col min="13" max="13" width="0.7109375" style="86" customWidth="1"/>
    <col min="14" max="14" width="20.42578125" style="68" customWidth="1"/>
    <col min="15" max="15" width="1.140625" style="86" customWidth="1"/>
    <col min="16" max="16" width="19.7109375" style="68" customWidth="1"/>
    <col min="17" max="17" width="1.140625" style="56" customWidth="1"/>
    <col min="18" max="18" width="17.42578125" style="2" bestFit="1" customWidth="1"/>
    <col min="19" max="19" width="1.140625" style="2" customWidth="1"/>
    <col min="20" max="20" width="16.42578125" style="2" customWidth="1"/>
    <col min="21" max="21" width="11.85546875" style="2" bestFit="1" customWidth="1"/>
    <col min="22" max="16384" width="11.42578125" style="2"/>
  </cols>
  <sheetData>
    <row r="1" spans="1:21" ht="15" x14ac:dyDescent="0.2">
      <c r="A1" s="18" t="str">
        <f>Indice!C1</f>
        <v>EMSA INMOBILIARIA SA</v>
      </c>
      <c r="H1" s="277" t="s">
        <v>343</v>
      </c>
    </row>
    <row r="3" spans="1:21" ht="15" x14ac:dyDescent="0.25">
      <c r="N3" s="84"/>
      <c r="R3" s="55"/>
    </row>
    <row r="4" spans="1:21" ht="15" x14ac:dyDescent="0.25">
      <c r="B4" s="84"/>
      <c r="C4" s="84"/>
      <c r="D4" s="84"/>
      <c r="E4" s="84"/>
      <c r="F4" s="84" t="s">
        <v>827</v>
      </c>
      <c r="G4" s="84"/>
      <c r="H4" s="84"/>
      <c r="I4" s="84"/>
      <c r="J4" s="84"/>
      <c r="K4" s="84"/>
      <c r="L4" s="84"/>
      <c r="M4" s="84"/>
      <c r="N4" s="84"/>
      <c r="O4" s="84"/>
      <c r="P4" s="84"/>
      <c r="R4" s="55"/>
    </row>
    <row r="5" spans="1:21" ht="15" x14ac:dyDescent="0.25">
      <c r="A5" s="84"/>
      <c r="B5" s="84"/>
      <c r="C5" s="84"/>
      <c r="D5" s="84"/>
      <c r="E5" s="84"/>
      <c r="F5" s="84"/>
      <c r="G5" s="84"/>
      <c r="H5" s="84" t="str">
        <f>IFERROR(IF(Indice!B6="","Al dia... de mes… de año 2XX2…","Al "&amp;DAY(Indice!B6)&amp;" de "&amp;VLOOKUP(MONTH(Indice!B6),Indice!S:T,2,0)&amp;" de "&amp;YEAR(Indice!B6)),"Al dia... de mes… de año 2XX2…")</f>
        <v>Al 31 de Marzo de 2024</v>
      </c>
      <c r="I5" s="84"/>
      <c r="J5" s="84"/>
      <c r="K5" s="84"/>
      <c r="L5" s="84"/>
      <c r="M5" s="84"/>
      <c r="N5" s="84"/>
      <c r="O5" s="84"/>
      <c r="P5" s="84"/>
      <c r="R5" s="55"/>
    </row>
    <row r="6" spans="1:21" ht="14.25" x14ac:dyDescent="0.2">
      <c r="A6" s="619" t="s">
        <v>265</v>
      </c>
      <c r="B6" s="619"/>
      <c r="C6" s="619"/>
      <c r="D6" s="619"/>
      <c r="E6" s="619"/>
      <c r="F6" s="619"/>
      <c r="G6" s="619"/>
      <c r="H6" s="619"/>
      <c r="I6" s="619"/>
      <c r="J6" s="619"/>
      <c r="K6" s="619"/>
      <c r="L6" s="619"/>
      <c r="M6" s="619"/>
      <c r="N6" s="619"/>
      <c r="O6" s="619"/>
      <c r="P6" s="619"/>
      <c r="R6" s="55"/>
    </row>
    <row r="7" spans="1:21" ht="14.25" x14ac:dyDescent="0.2">
      <c r="A7" s="619" t="s">
        <v>243</v>
      </c>
      <c r="B7" s="619"/>
      <c r="C7" s="619"/>
      <c r="D7" s="619"/>
      <c r="E7" s="619"/>
      <c r="F7" s="619"/>
      <c r="G7" s="619"/>
      <c r="H7" s="619"/>
      <c r="I7" s="619"/>
      <c r="J7" s="619"/>
      <c r="K7" s="619"/>
      <c r="L7" s="619"/>
      <c r="M7" s="619"/>
      <c r="N7" s="619"/>
      <c r="O7" s="619"/>
      <c r="P7" s="619"/>
      <c r="R7" s="55"/>
    </row>
    <row r="8" spans="1:21" ht="14.25" x14ac:dyDescent="0.2">
      <c r="A8" s="201"/>
      <c r="B8" s="201"/>
      <c r="C8" s="201"/>
      <c r="D8" s="201"/>
      <c r="E8" s="201"/>
      <c r="F8" s="201"/>
      <c r="G8" s="201"/>
      <c r="H8" s="201"/>
      <c r="I8" s="201"/>
      <c r="J8" s="201"/>
      <c r="K8" s="201"/>
      <c r="L8" s="201"/>
      <c r="M8" s="201"/>
      <c r="N8" s="201"/>
      <c r="O8" s="201"/>
      <c r="P8" s="201"/>
      <c r="R8" s="55"/>
    </row>
    <row r="9" spans="1:21" ht="14.25" x14ac:dyDescent="0.2">
      <c r="A9" s="201"/>
      <c r="B9" s="201"/>
      <c r="C9" s="201"/>
      <c r="D9" s="201"/>
      <c r="E9" s="201"/>
      <c r="F9" s="201"/>
      <c r="G9" s="201"/>
      <c r="H9" s="201"/>
      <c r="I9" s="201"/>
      <c r="J9" s="201"/>
      <c r="K9" s="201"/>
      <c r="L9" s="201"/>
      <c r="M9" s="201"/>
      <c r="N9" s="201"/>
      <c r="O9" s="201"/>
      <c r="P9" s="201"/>
      <c r="R9" s="55"/>
    </row>
    <row r="10" spans="1:21" ht="25.5" customHeight="1" x14ac:dyDescent="0.2">
      <c r="A10" s="69"/>
      <c r="B10" s="69"/>
      <c r="C10" s="621" t="s">
        <v>249</v>
      </c>
      <c r="D10" s="621"/>
      <c r="E10" s="621"/>
      <c r="F10" s="621"/>
      <c r="G10" s="69"/>
      <c r="H10" s="69"/>
      <c r="I10" s="69"/>
      <c r="J10" s="69"/>
      <c r="K10" s="69"/>
      <c r="L10" s="621" t="s">
        <v>378</v>
      </c>
      <c r="M10" s="621"/>
      <c r="N10" s="621"/>
      <c r="O10" s="621"/>
      <c r="P10" s="621"/>
      <c r="R10" s="55"/>
    </row>
    <row r="11" spans="1:21" ht="15" customHeight="1" x14ac:dyDescent="0.2">
      <c r="A11" s="620"/>
      <c r="C11" s="617" t="s">
        <v>72</v>
      </c>
      <c r="D11" s="70" t="s">
        <v>43</v>
      </c>
      <c r="E11" s="87"/>
      <c r="F11" s="617" t="s">
        <v>73</v>
      </c>
      <c r="G11" s="87"/>
      <c r="H11" s="617" t="s">
        <v>39</v>
      </c>
      <c r="I11" s="87"/>
      <c r="J11" s="617" t="s">
        <v>74</v>
      </c>
      <c r="K11" s="87"/>
      <c r="L11" s="617" t="s">
        <v>75</v>
      </c>
      <c r="M11" s="87"/>
      <c r="N11" s="617" t="s">
        <v>76</v>
      </c>
      <c r="O11" s="87"/>
      <c r="P11" s="617" t="s">
        <v>40</v>
      </c>
      <c r="R11" s="617" t="s">
        <v>77</v>
      </c>
      <c r="S11" s="87"/>
      <c r="T11" s="617" t="s">
        <v>3</v>
      </c>
    </row>
    <row r="12" spans="1:21" ht="15.75" customHeight="1" x14ac:dyDescent="0.2">
      <c r="A12" s="620"/>
      <c r="C12" s="618"/>
      <c r="D12" s="70" t="s">
        <v>44</v>
      </c>
      <c r="E12" s="87"/>
      <c r="F12" s="618"/>
      <c r="G12" s="87"/>
      <c r="H12" s="618"/>
      <c r="I12" s="87"/>
      <c r="J12" s="618"/>
      <c r="K12" s="87"/>
      <c r="L12" s="618"/>
      <c r="M12" s="87"/>
      <c r="N12" s="618"/>
      <c r="O12" s="87"/>
      <c r="P12" s="618" t="s">
        <v>3</v>
      </c>
      <c r="R12" s="618"/>
      <c r="S12" s="87"/>
      <c r="T12" s="618"/>
    </row>
    <row r="13" spans="1:21" ht="8.1" customHeight="1" x14ac:dyDescent="0.2">
      <c r="R13" s="55"/>
    </row>
    <row r="14" spans="1:21" x14ac:dyDescent="0.2">
      <c r="A14" s="103" t="s">
        <v>1033</v>
      </c>
      <c r="B14" s="31"/>
      <c r="C14" s="104">
        <v>18000000</v>
      </c>
      <c r="D14" s="68">
        <v>0</v>
      </c>
      <c r="F14" s="104">
        <v>0</v>
      </c>
      <c r="H14" s="104">
        <v>448151</v>
      </c>
      <c r="J14" s="104">
        <v>0</v>
      </c>
      <c r="L14" s="104">
        <v>2540166</v>
      </c>
      <c r="N14" s="104">
        <v>362000</v>
      </c>
      <c r="P14" s="104">
        <v>5478138</v>
      </c>
      <c r="R14" s="104">
        <v>0</v>
      </c>
      <c r="S14" s="56"/>
      <c r="T14" s="104">
        <v>23721292</v>
      </c>
      <c r="U14" s="56"/>
    </row>
    <row r="15" spans="1:21" x14ac:dyDescent="0.2">
      <c r="A15" s="2" t="s">
        <v>379</v>
      </c>
      <c r="R15" s="68"/>
      <c r="S15" s="56"/>
      <c r="T15" s="68"/>
      <c r="U15" s="56"/>
    </row>
    <row r="16" spans="1:21" x14ac:dyDescent="0.2">
      <c r="A16" s="103" t="s">
        <v>71</v>
      </c>
      <c r="C16" s="104"/>
      <c r="F16" s="104"/>
      <c r="H16" s="104"/>
      <c r="J16" s="104"/>
      <c r="L16" s="104"/>
      <c r="N16" s="104"/>
      <c r="P16" s="104"/>
      <c r="R16" s="104"/>
      <c r="S16" s="56"/>
      <c r="T16" s="104"/>
      <c r="U16" s="56"/>
    </row>
    <row r="17" spans="1:21" x14ac:dyDescent="0.2">
      <c r="A17" s="113" t="s">
        <v>942</v>
      </c>
      <c r="C17" s="426"/>
      <c r="D17" s="73"/>
      <c r="E17" s="429"/>
      <c r="F17" s="426"/>
      <c r="G17" s="429"/>
      <c r="H17" s="426"/>
      <c r="I17" s="429"/>
      <c r="J17" s="426"/>
      <c r="K17" s="429"/>
      <c r="L17" s="428"/>
      <c r="M17" s="429"/>
      <c r="N17" s="426"/>
      <c r="O17" s="429"/>
      <c r="P17" s="426"/>
      <c r="Q17" s="427"/>
      <c r="R17" s="426"/>
      <c r="S17" s="427"/>
      <c r="T17" s="451"/>
      <c r="U17" s="427"/>
    </row>
    <row r="18" spans="1:21" ht="39" customHeight="1" x14ac:dyDescent="0.2">
      <c r="A18" s="113" t="s">
        <v>965</v>
      </c>
      <c r="N18" s="59"/>
      <c r="Q18" s="68"/>
      <c r="R18" s="68"/>
      <c r="S18" s="68"/>
      <c r="T18" s="68"/>
    </row>
    <row r="19" spans="1:21" x14ac:dyDescent="0.2">
      <c r="A19" s="103" t="s">
        <v>78</v>
      </c>
      <c r="C19" s="104"/>
      <c r="F19" s="104"/>
      <c r="H19" s="104"/>
      <c r="J19" s="104"/>
      <c r="L19" s="104"/>
      <c r="N19" s="104"/>
      <c r="P19" s="104"/>
      <c r="R19" s="104"/>
      <c r="S19" s="56"/>
      <c r="T19" s="104"/>
    </row>
    <row r="20" spans="1:21" ht="38.25" x14ac:dyDescent="0.2">
      <c r="A20" s="113" t="s">
        <v>966</v>
      </c>
      <c r="C20" s="68">
        <v>3500000</v>
      </c>
      <c r="L20" s="68">
        <v>0</v>
      </c>
      <c r="N20" s="59"/>
      <c r="P20" s="430">
        <v>-5478138</v>
      </c>
      <c r="Q20" s="60"/>
      <c r="R20" s="55"/>
    </row>
    <row r="21" spans="1:21" x14ac:dyDescent="0.2">
      <c r="A21" s="103" t="s">
        <v>79</v>
      </c>
      <c r="C21" s="104"/>
      <c r="F21" s="104"/>
      <c r="H21" s="104"/>
      <c r="J21" s="104"/>
      <c r="L21" s="104"/>
      <c r="N21" s="104"/>
      <c r="P21" s="104"/>
      <c r="R21" s="104"/>
      <c r="S21" s="56"/>
      <c r="T21" s="104"/>
    </row>
    <row r="22" spans="1:21" x14ac:dyDescent="0.2">
      <c r="A22" s="103" t="s">
        <v>80</v>
      </c>
      <c r="C22" s="104"/>
      <c r="F22" s="104"/>
      <c r="H22" s="104"/>
      <c r="J22" s="104"/>
      <c r="L22" s="104"/>
      <c r="N22" s="104"/>
      <c r="P22" s="105"/>
      <c r="R22" s="104"/>
      <c r="S22" s="56"/>
      <c r="T22" s="104"/>
    </row>
    <row r="23" spans="1:21" x14ac:dyDescent="0.2">
      <c r="A23" s="103" t="s">
        <v>81</v>
      </c>
      <c r="C23" s="104"/>
      <c r="F23" s="104"/>
      <c r="H23" s="104"/>
      <c r="J23" s="104"/>
      <c r="L23" s="104"/>
      <c r="N23" s="104"/>
      <c r="P23" s="105"/>
      <c r="R23" s="104"/>
      <c r="S23" s="56"/>
      <c r="T23" s="104"/>
    </row>
    <row r="24" spans="1:21" ht="15" x14ac:dyDescent="0.25">
      <c r="P24" s="377">
        <v>6521812</v>
      </c>
      <c r="R24" s="55"/>
    </row>
    <row r="25" spans="1:21" ht="13.5" thickBot="1" x14ac:dyDescent="0.25">
      <c r="A25" s="103" t="str">
        <f>IFERROR(IF(Indice!B6="","Saldo al .. de  de 20X1 ","Saldo al "&amp;DAY(Indice!B6)&amp;" de "&amp;VLOOKUP(MONTH(Indice!B6),Indice!S:T,2,0)&amp;" de "&amp;YEAR(Indice!B6-365)),"Saldo al .. de  de 20X1 ")</f>
        <v>Saldo al 31 de Marzo de 2023</v>
      </c>
      <c r="B25" s="31"/>
      <c r="C25" s="105">
        <f>SUM(C14:C23)</f>
        <v>21500000</v>
      </c>
      <c r="D25" s="57">
        <v>0</v>
      </c>
      <c r="E25" s="88"/>
      <c r="F25" s="105">
        <v>0</v>
      </c>
      <c r="G25" s="88"/>
      <c r="H25" s="105">
        <v>448151</v>
      </c>
      <c r="I25" s="88"/>
      <c r="J25" s="105">
        <v>0</v>
      </c>
      <c r="K25" s="88"/>
      <c r="L25" s="105">
        <v>2540166</v>
      </c>
      <c r="M25" s="88"/>
      <c r="N25" s="105">
        <v>362000</v>
      </c>
      <c r="O25" s="88"/>
      <c r="P25" s="105">
        <f>+P24</f>
        <v>6521812</v>
      </c>
      <c r="Q25" s="60"/>
      <c r="R25" s="105">
        <v>0</v>
      </c>
      <c r="S25" s="60"/>
      <c r="T25" s="105">
        <v>30859839</v>
      </c>
    </row>
    <row r="26" spans="1:21" ht="13.5" thickTop="1" x14ac:dyDescent="0.2">
      <c r="A26" s="113" t="s">
        <v>942</v>
      </c>
      <c r="C26" s="426"/>
      <c r="D26" s="73"/>
      <c r="E26" s="429"/>
      <c r="F26" s="426"/>
      <c r="G26" s="429"/>
      <c r="H26" s="426"/>
      <c r="I26" s="429"/>
      <c r="J26" s="426"/>
      <c r="K26" s="429"/>
      <c r="L26" s="428">
        <v>614710</v>
      </c>
      <c r="M26" s="429"/>
      <c r="N26" s="426"/>
      <c r="O26" s="429"/>
      <c r="P26" s="426"/>
      <c r="Q26" s="427"/>
      <c r="R26" s="426"/>
      <c r="S26" s="427"/>
      <c r="T26" s="68">
        <f>+L26</f>
        <v>614710</v>
      </c>
      <c r="U26" s="427"/>
    </row>
    <row r="27" spans="1:21" ht="41.25" customHeight="1" x14ac:dyDescent="0.2">
      <c r="A27" s="113" t="s">
        <v>1019</v>
      </c>
      <c r="L27" s="68">
        <v>0</v>
      </c>
      <c r="N27" s="59">
        <v>0</v>
      </c>
      <c r="P27" s="68">
        <v>-6521812</v>
      </c>
      <c r="R27" s="61"/>
      <c r="S27" s="52"/>
      <c r="T27" s="68">
        <f>+P27</f>
        <v>-6521812</v>
      </c>
    </row>
    <row r="28" spans="1:21" ht="41.25" customHeight="1" x14ac:dyDescent="0.2">
      <c r="A28" s="113" t="s">
        <v>1020</v>
      </c>
      <c r="N28" s="59"/>
      <c r="R28" s="61"/>
      <c r="S28" s="52"/>
      <c r="T28" s="68">
        <f t="shared" ref="T28:T30" si="0">+L28</f>
        <v>0</v>
      </c>
    </row>
    <row r="29" spans="1:21" x14ac:dyDescent="0.2">
      <c r="A29" s="103" t="s">
        <v>79</v>
      </c>
      <c r="B29" s="67"/>
      <c r="C29" s="104"/>
      <c r="F29" s="104"/>
      <c r="H29" s="104">
        <v>0</v>
      </c>
      <c r="J29" s="104"/>
      <c r="L29" s="104"/>
      <c r="N29" s="104"/>
      <c r="P29" s="104"/>
      <c r="R29" s="104"/>
      <c r="S29" s="56"/>
      <c r="T29" s="104"/>
    </row>
    <row r="30" spans="1:21" x14ac:dyDescent="0.2">
      <c r="A30" s="67" t="s">
        <v>82</v>
      </c>
      <c r="B30" s="67"/>
      <c r="L30" s="59"/>
      <c r="S30" s="68"/>
      <c r="T30" s="68">
        <f t="shared" si="0"/>
        <v>0</v>
      </c>
    </row>
    <row r="31" spans="1:21" x14ac:dyDescent="0.2">
      <c r="A31" s="103" t="s">
        <v>81</v>
      </c>
      <c r="C31" s="104"/>
      <c r="F31" s="104"/>
      <c r="H31" s="104"/>
      <c r="J31" s="104"/>
      <c r="L31" s="104"/>
      <c r="N31" s="104"/>
      <c r="P31" s="105">
        <v>0</v>
      </c>
      <c r="R31" s="104"/>
      <c r="S31" s="56"/>
      <c r="T31" s="104">
        <f>+P31</f>
        <v>0</v>
      </c>
    </row>
    <row r="32" spans="1:21" x14ac:dyDescent="0.2">
      <c r="A32" s="2" t="s">
        <v>964</v>
      </c>
      <c r="P32" s="68">
        <v>9884727</v>
      </c>
      <c r="R32" s="55"/>
      <c r="T32" s="68">
        <f>+P32</f>
        <v>9884727</v>
      </c>
      <c r="U32" s="52"/>
    </row>
    <row r="33" spans="1:21" ht="15.75" thickBot="1" x14ac:dyDescent="0.3">
      <c r="A33" s="103" t="str">
        <f>IFERROR(IF(Indice!B6="","Saldo al .. de  de 20X2 ","Saldo al "&amp;DAY(Indice!B6)&amp;" de "&amp;VLOOKUP(MONTH(Indice!B6),Indice!S:T,2,0)&amp;" de "&amp;YEAR(Indice!B6)),"Saldo al .. de  de 20X2 ")</f>
        <v>Saldo al 31 de Marzo de 2024</v>
      </c>
      <c r="B33" s="31"/>
      <c r="C33" s="105">
        <f>C25+C27+C29+C30+C31</f>
        <v>21500000</v>
      </c>
      <c r="D33" s="57">
        <f>SUM(D25:D31)</f>
        <v>0</v>
      </c>
      <c r="E33" s="89"/>
      <c r="F33" s="105">
        <f>F25+F27+F29+F30+F31</f>
        <v>0</v>
      </c>
      <c r="G33" s="89"/>
      <c r="H33" s="105">
        <f>H25+H27+H29+H30+H31</f>
        <v>448151</v>
      </c>
      <c r="I33" s="89"/>
      <c r="J33" s="105">
        <f>J25+J27+J29+J30+J31</f>
        <v>0</v>
      </c>
      <c r="K33" s="89"/>
      <c r="L33" s="105">
        <f>L25+L26+L27+L29+L30+L31</f>
        <v>3154876</v>
      </c>
      <c r="M33" s="89"/>
      <c r="N33" s="105">
        <f>N25+N27+N29+N30+N31</f>
        <v>362000</v>
      </c>
      <c r="O33" s="89"/>
      <c r="P33" s="105">
        <f>+P32</f>
        <v>9884727</v>
      </c>
      <c r="Q33" s="56">
        <f>+P25+P27+P32</f>
        <v>9884727</v>
      </c>
      <c r="R33" s="105">
        <f>R25+R27+R29+R30+R31</f>
        <v>0</v>
      </c>
      <c r="S33" s="60"/>
      <c r="T33" s="105">
        <f>SUM(C33:P33)</f>
        <v>35349754</v>
      </c>
      <c r="U33" s="558"/>
    </row>
    <row r="34" spans="1:21" ht="15.75" thickTop="1" x14ac:dyDescent="0.25">
      <c r="A34" s="31"/>
      <c r="B34" s="31"/>
      <c r="C34" s="64"/>
      <c r="D34" s="63"/>
      <c r="E34" s="89"/>
      <c r="F34" s="64"/>
      <c r="G34" s="89"/>
      <c r="H34" s="64"/>
      <c r="I34" s="89"/>
      <c r="J34" s="64"/>
      <c r="K34" s="89"/>
      <c r="L34" s="64"/>
      <c r="M34" s="89"/>
      <c r="N34" s="64"/>
      <c r="O34" s="89"/>
      <c r="P34" s="64"/>
      <c r="R34" s="58"/>
      <c r="T34" s="377"/>
      <c r="U34" s="52"/>
    </row>
    <row r="35" spans="1:21" x14ac:dyDescent="0.2">
      <c r="A35" s="2" t="s">
        <v>367</v>
      </c>
      <c r="C35" s="60"/>
      <c r="D35" s="60"/>
      <c r="E35" s="90"/>
      <c r="F35" s="60"/>
      <c r="G35" s="90"/>
      <c r="H35" s="2"/>
      <c r="I35" s="2"/>
      <c r="K35" s="90"/>
      <c r="L35" s="60"/>
      <c r="M35" s="90"/>
      <c r="N35" s="60"/>
      <c r="O35" s="90"/>
      <c r="P35" s="60"/>
      <c r="T35" s="52"/>
    </row>
    <row r="36" spans="1:21" x14ac:dyDescent="0.2">
      <c r="C36" s="60"/>
      <c r="D36" s="60"/>
      <c r="E36" s="90"/>
      <c r="F36" s="60"/>
      <c r="G36" s="90"/>
      <c r="H36" s="2"/>
      <c r="I36" s="2"/>
      <c r="K36" s="90"/>
      <c r="L36" s="60"/>
      <c r="M36" s="90"/>
      <c r="N36" s="60"/>
      <c r="O36" s="90"/>
      <c r="P36" s="60"/>
    </row>
    <row r="37" spans="1:21" x14ac:dyDescent="0.2">
      <c r="C37" s="60"/>
      <c r="D37" s="60"/>
      <c r="E37" s="90"/>
      <c r="F37" s="60"/>
      <c r="G37" s="90"/>
      <c r="H37" s="2"/>
      <c r="I37" s="2"/>
      <c r="K37" s="90"/>
      <c r="L37" s="60"/>
      <c r="M37" s="90"/>
      <c r="N37" s="60"/>
      <c r="O37" s="90"/>
      <c r="P37" s="60"/>
      <c r="T37" s="52"/>
    </row>
    <row r="38" spans="1:21" x14ac:dyDescent="0.2">
      <c r="C38" s="60"/>
      <c r="D38" s="60"/>
      <c r="E38" s="90"/>
      <c r="F38" s="60"/>
      <c r="G38" s="90"/>
      <c r="H38" s="2"/>
      <c r="I38" s="2"/>
      <c r="K38" s="90"/>
      <c r="L38" s="60"/>
      <c r="M38" s="90"/>
      <c r="N38" s="60"/>
      <c r="O38" s="90"/>
      <c r="P38" s="60"/>
    </row>
    <row r="39" spans="1:21" x14ac:dyDescent="0.2">
      <c r="C39" s="60"/>
      <c r="D39" s="60"/>
      <c r="E39" s="90"/>
      <c r="F39" s="60"/>
      <c r="G39" s="90"/>
      <c r="H39" s="52"/>
      <c r="I39" s="2"/>
      <c r="K39" s="90"/>
      <c r="L39" s="60"/>
      <c r="M39" s="90"/>
      <c r="N39" s="60"/>
      <c r="O39" s="90"/>
      <c r="P39" s="60"/>
    </row>
    <row r="40" spans="1:21" ht="15" x14ac:dyDescent="0.25">
      <c r="L40" s="377"/>
    </row>
    <row r="41" spans="1:21" x14ac:dyDescent="0.2">
      <c r="C41" s="60"/>
      <c r="D41" s="60"/>
      <c r="E41" s="90"/>
      <c r="F41" s="60"/>
      <c r="G41" s="90"/>
      <c r="H41" s="2"/>
      <c r="I41" s="2"/>
      <c r="K41" s="90"/>
      <c r="L41" s="60"/>
      <c r="M41" s="90"/>
      <c r="N41" s="60"/>
      <c r="O41" s="90"/>
      <c r="P41" s="60"/>
    </row>
    <row r="42" spans="1:21" x14ac:dyDescent="0.2">
      <c r="F42" s="60"/>
      <c r="H42" s="52"/>
      <c r="I42" s="2"/>
      <c r="J42" s="62"/>
    </row>
  </sheetData>
  <mergeCells count="14">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I46"/>
  <sheetViews>
    <sheetView showGridLines="0" topLeftCell="A30" zoomScale="90" zoomScaleNormal="90" workbookViewId="0">
      <selection activeCell="G42" sqref="G42"/>
    </sheetView>
  </sheetViews>
  <sheetFormatPr baseColWidth="10" defaultColWidth="10.85546875" defaultRowHeight="14.25" x14ac:dyDescent="0.2"/>
  <cols>
    <col min="1" max="1" width="78" style="33" customWidth="1"/>
    <col min="2" max="2" width="21.140625" style="75" customWidth="1"/>
    <col min="3" max="3" width="27.5703125" style="75" customWidth="1"/>
    <col min="4" max="4" width="2.42578125" style="33" customWidth="1"/>
    <col min="5" max="5" width="5.42578125" style="33" customWidth="1"/>
    <col min="6" max="6" width="2.28515625" style="33" customWidth="1"/>
    <col min="7" max="7" width="9" style="33" bestFit="1" customWidth="1"/>
    <col min="8" max="8" width="21.42578125" style="33" customWidth="1"/>
    <col min="9" max="9" width="16.42578125" style="75" bestFit="1" customWidth="1"/>
    <col min="10" max="16384" width="10.85546875" style="33"/>
  </cols>
  <sheetData>
    <row r="1" spans="1:9" x14ac:dyDescent="0.2">
      <c r="A1" s="33" t="str">
        <f>Indice!C1</f>
        <v>EMSA INMOBILIARIA SA</v>
      </c>
    </row>
    <row r="2" spans="1:9" x14ac:dyDescent="0.2">
      <c r="A2" s="65"/>
      <c r="B2" s="66"/>
      <c r="C2" s="66"/>
      <c r="I2" s="33"/>
    </row>
    <row r="3" spans="1:9" hidden="1" x14ac:dyDescent="0.2">
      <c r="A3" s="622"/>
      <c r="B3" s="622"/>
      <c r="C3" s="622"/>
      <c r="I3" s="33"/>
    </row>
    <row r="4" spans="1:9" x14ac:dyDescent="0.2">
      <c r="A4" s="65"/>
      <c r="B4" s="66"/>
      <c r="C4" s="66"/>
      <c r="I4" s="33"/>
    </row>
    <row r="5" spans="1:9" s="2" customFormat="1" ht="15" x14ac:dyDescent="0.25">
      <c r="A5" s="623" t="s">
        <v>828</v>
      </c>
      <c r="B5" s="623"/>
      <c r="C5" s="623"/>
    </row>
    <row r="6" spans="1:9" s="2" customFormat="1" ht="15" x14ac:dyDescent="0.25">
      <c r="A6" s="623" t="str">
        <f>IFERROR(IF(Indice!B6="","Al dia... de mes… de año 2XX2…","Al "&amp;DAY(Indice!B6)&amp;" de "&amp;VLOOKUP(MONTH(Indice!B6),Indice!S:T,2,0)&amp;" de "&amp;YEAR(Indice!B6)),"Al dia... de mes… de año 2XX2…")</f>
        <v>Al 31 de Marzo de 2024</v>
      </c>
      <c r="B6" s="623"/>
      <c r="C6" s="623"/>
    </row>
    <row r="7" spans="1:9" s="2" customFormat="1" x14ac:dyDescent="0.2">
      <c r="A7" s="624" t="s">
        <v>265</v>
      </c>
      <c r="B7" s="624"/>
      <c r="C7" s="624"/>
    </row>
    <row r="8" spans="1:9" s="2" customFormat="1" x14ac:dyDescent="0.2">
      <c r="A8" s="624" t="s">
        <v>243</v>
      </c>
      <c r="B8" s="624"/>
      <c r="C8" s="624"/>
    </row>
    <row r="9" spans="1:9" s="2" customFormat="1" x14ac:dyDescent="0.2">
      <c r="A9" s="82"/>
      <c r="B9" s="82"/>
      <c r="C9" s="82"/>
    </row>
    <row r="10" spans="1:9" s="2" customFormat="1" x14ac:dyDescent="0.2">
      <c r="A10" s="82"/>
      <c r="B10" s="82"/>
      <c r="C10" s="82"/>
    </row>
    <row r="11" spans="1:9" s="2" customFormat="1" ht="15" x14ac:dyDescent="0.3">
      <c r="A11" s="106"/>
      <c r="B11" s="254">
        <f>IFERROR(IF(Indice!B6="","2XX2",YEAR(Indice!B6)),"2XX2")</f>
        <v>2024</v>
      </c>
      <c r="C11" s="254">
        <f>IFERROR(YEAR(Indice!B6-365),"2XX1")</f>
        <v>2023</v>
      </c>
    </row>
    <row r="12" spans="1:9" s="2" customFormat="1" x14ac:dyDescent="0.2">
      <c r="A12" s="33"/>
      <c r="B12" s="83"/>
      <c r="C12" s="83"/>
    </row>
    <row r="13" spans="1:9" s="2" customFormat="1" ht="15" x14ac:dyDescent="0.25">
      <c r="A13" s="84" t="s">
        <v>245</v>
      </c>
      <c r="B13" s="75"/>
      <c r="C13" s="75"/>
      <c r="I13" s="68"/>
    </row>
    <row r="14" spans="1:9" s="2" customFormat="1" x14ac:dyDescent="0.2">
      <c r="A14" s="33" t="s">
        <v>380</v>
      </c>
      <c r="B14" s="116">
        <v>6584358</v>
      </c>
      <c r="C14" s="75">
        <v>9415772</v>
      </c>
      <c r="I14" s="68"/>
    </row>
    <row r="15" spans="1:9" s="2" customFormat="1" x14ac:dyDescent="0.2">
      <c r="A15" s="33" t="s">
        <v>45</v>
      </c>
      <c r="B15" s="114">
        <v>-3132142</v>
      </c>
      <c r="C15" s="114">
        <v>-4387206</v>
      </c>
      <c r="F15" s="52"/>
      <c r="H15" s="53"/>
      <c r="I15" s="68"/>
    </row>
    <row r="16" spans="1:9" s="2" customFormat="1" x14ac:dyDescent="0.2">
      <c r="A16" s="33" t="s">
        <v>46</v>
      </c>
      <c r="B16" s="115"/>
      <c r="F16" s="52"/>
      <c r="H16" s="53"/>
      <c r="I16" s="68"/>
    </row>
    <row r="17" spans="1:9" s="2" customFormat="1" x14ac:dyDescent="0.2">
      <c r="A17" s="33" t="s">
        <v>83</v>
      </c>
      <c r="B17" s="116"/>
      <c r="C17" s="114"/>
      <c r="F17" s="52"/>
      <c r="H17" s="53"/>
      <c r="I17" s="68"/>
    </row>
    <row r="18" spans="1:9" s="2" customFormat="1" x14ac:dyDescent="0.2">
      <c r="A18" s="33" t="s">
        <v>381</v>
      </c>
      <c r="B18" s="114"/>
      <c r="C18" s="114"/>
      <c r="F18" s="52"/>
      <c r="I18" s="68"/>
    </row>
    <row r="19" spans="1:9" s="2" customFormat="1" x14ac:dyDescent="0.2">
      <c r="A19" s="33" t="s">
        <v>244</v>
      </c>
      <c r="B19" s="114">
        <v>-288706</v>
      </c>
      <c r="C19" s="114">
        <v>-248807</v>
      </c>
      <c r="F19" s="52"/>
      <c r="I19" s="68"/>
    </row>
    <row r="20" spans="1:9" s="2" customFormat="1" ht="15" x14ac:dyDescent="0.25">
      <c r="A20" s="346" t="s">
        <v>47</v>
      </c>
      <c r="B20" s="347">
        <f>SUM(B14:B19)</f>
        <v>3163510</v>
      </c>
      <c r="C20" s="347">
        <v>4779759</v>
      </c>
      <c r="I20" s="68"/>
    </row>
    <row r="21" spans="1:9" s="2" customFormat="1" x14ac:dyDescent="0.2">
      <c r="A21" s="33"/>
      <c r="B21" s="75"/>
      <c r="C21" s="75"/>
      <c r="I21" s="68"/>
    </row>
    <row r="22" spans="1:9" s="2" customFormat="1" ht="15" x14ac:dyDescent="0.25">
      <c r="A22" s="84" t="s">
        <v>246</v>
      </c>
      <c r="B22" s="75"/>
      <c r="C22" s="75"/>
      <c r="I22" s="68"/>
    </row>
    <row r="23" spans="1:9" s="2" customFormat="1" x14ac:dyDescent="0.2">
      <c r="A23" s="33" t="s">
        <v>382</v>
      </c>
      <c r="B23" s="28"/>
      <c r="C23" s="28"/>
      <c r="F23" s="52"/>
      <c r="I23" s="68"/>
    </row>
    <row r="24" spans="1:9" s="2" customFormat="1" hidden="1" x14ac:dyDescent="0.2">
      <c r="A24" s="33" t="s">
        <v>48</v>
      </c>
      <c r="B24" s="28"/>
      <c r="C24" s="28"/>
      <c r="F24" s="52"/>
      <c r="I24" s="68"/>
    </row>
    <row r="25" spans="1:9" s="2" customFormat="1" hidden="1" x14ac:dyDescent="0.2">
      <c r="A25" s="33" t="s">
        <v>49</v>
      </c>
      <c r="B25" s="28">
        <v>0</v>
      </c>
      <c r="C25" s="28">
        <v>0</v>
      </c>
      <c r="I25" s="68"/>
    </row>
    <row r="26" spans="1:9" s="2" customFormat="1" x14ac:dyDescent="0.2">
      <c r="A26" s="33" t="s">
        <v>84</v>
      </c>
      <c r="B26" s="28"/>
      <c r="C26" s="28"/>
      <c r="I26" s="68"/>
    </row>
    <row r="27" spans="1:9" s="2" customFormat="1" x14ac:dyDescent="0.2">
      <c r="A27" s="33" t="s">
        <v>85</v>
      </c>
      <c r="B27" s="28"/>
      <c r="C27" s="28"/>
      <c r="I27" s="68"/>
    </row>
    <row r="28" spans="1:9" s="2" customFormat="1" x14ac:dyDescent="0.2">
      <c r="A28" s="33" t="s">
        <v>247</v>
      </c>
      <c r="B28" s="28">
        <v>-4216942</v>
      </c>
      <c r="C28" s="28">
        <v>-1440103</v>
      </c>
      <c r="I28" s="68"/>
    </row>
    <row r="29" spans="1:9" s="2" customFormat="1" ht="15" x14ac:dyDescent="0.25">
      <c r="A29" s="346" t="s">
        <v>50</v>
      </c>
      <c r="B29" s="347">
        <f>SUM(B23:B28)</f>
        <v>-4216942</v>
      </c>
      <c r="C29" s="347">
        <v>-1440103</v>
      </c>
      <c r="I29" s="68"/>
    </row>
    <row r="30" spans="1:9" s="2" customFormat="1" x14ac:dyDescent="0.2">
      <c r="A30" s="33"/>
      <c r="B30" s="75"/>
      <c r="C30" s="75"/>
      <c r="I30" s="68"/>
    </row>
    <row r="31" spans="1:9" s="2" customFormat="1" ht="15" x14ac:dyDescent="0.25">
      <c r="A31" s="84" t="s">
        <v>248</v>
      </c>
      <c r="B31" s="75"/>
      <c r="C31" s="75"/>
      <c r="I31" s="68"/>
    </row>
    <row r="32" spans="1:9" s="2" customFormat="1" x14ac:dyDescent="0.2">
      <c r="A32" s="33" t="s">
        <v>383</v>
      </c>
      <c r="B32" s="28">
        <v>3337442</v>
      </c>
      <c r="C32" s="28">
        <v>-2456255</v>
      </c>
      <c r="I32" s="68"/>
    </row>
    <row r="33" spans="1:9" s="2" customFormat="1" x14ac:dyDescent="0.2">
      <c r="A33" s="33" t="s">
        <v>87</v>
      </c>
      <c r="B33" s="28"/>
      <c r="C33" s="28"/>
      <c r="I33" s="68"/>
    </row>
    <row r="34" spans="1:9" s="2" customFormat="1" x14ac:dyDescent="0.2">
      <c r="A34" s="33" t="s">
        <v>86</v>
      </c>
      <c r="B34" s="114">
        <v>-695016</v>
      </c>
      <c r="C34" s="564">
        <v>-658274</v>
      </c>
      <c r="I34" s="68"/>
    </row>
    <row r="35" spans="1:9" s="2" customFormat="1" ht="15" x14ac:dyDescent="0.25">
      <c r="A35" s="346" t="s">
        <v>384</v>
      </c>
      <c r="B35" s="347">
        <f>B32+B33+B34</f>
        <v>2642426</v>
      </c>
      <c r="C35" s="347">
        <v>-3114529</v>
      </c>
      <c r="I35" s="68"/>
    </row>
    <row r="36" spans="1:9" s="2" customFormat="1" ht="15" x14ac:dyDescent="0.25">
      <c r="A36" s="299"/>
      <c r="B36" s="300"/>
      <c r="C36" s="300"/>
      <c r="I36" s="73"/>
    </row>
    <row r="37" spans="1:9" s="2" customFormat="1" x14ac:dyDescent="0.2">
      <c r="A37" s="301" t="s">
        <v>88</v>
      </c>
      <c r="B37" s="565">
        <f>+B20+B29+B35</f>
        <v>1588994</v>
      </c>
      <c r="C37" s="564">
        <v>225127</v>
      </c>
      <c r="I37" s="68"/>
    </row>
    <row r="38" spans="1:9" x14ac:dyDescent="0.2">
      <c r="A38" s="301" t="s">
        <v>89</v>
      </c>
      <c r="B38" s="565">
        <v>-12404</v>
      </c>
      <c r="C38" s="75">
        <v>-12404</v>
      </c>
    </row>
    <row r="39" spans="1:9" s="2" customFormat="1" x14ac:dyDescent="0.2">
      <c r="A39" s="301" t="s">
        <v>90</v>
      </c>
      <c r="B39" s="75">
        <v>1778171</v>
      </c>
      <c r="C39" s="75">
        <v>1565448</v>
      </c>
      <c r="H39" s="68"/>
      <c r="I39" s="68"/>
    </row>
    <row r="40" spans="1:9" s="2" customFormat="1" x14ac:dyDescent="0.2">
      <c r="A40" s="33"/>
      <c r="B40" s="75"/>
      <c r="C40" s="75"/>
      <c r="H40" s="68"/>
      <c r="I40" s="68"/>
    </row>
    <row r="41" spans="1:9" s="2" customFormat="1" ht="18.75" x14ac:dyDescent="0.4">
      <c r="A41" s="107" t="s">
        <v>51</v>
      </c>
      <c r="B41" s="117">
        <f>+SUM(B37:B39)</f>
        <v>3354761</v>
      </c>
      <c r="C41" s="117">
        <v>1778171</v>
      </c>
      <c r="I41" s="68"/>
    </row>
    <row r="42" spans="1:9" s="2" customFormat="1" x14ac:dyDescent="0.2">
      <c r="A42" s="33"/>
      <c r="B42" s="85"/>
      <c r="C42" s="85"/>
      <c r="I42" s="68"/>
    </row>
    <row r="43" spans="1:9" x14ac:dyDescent="0.2">
      <c r="A43" s="33" t="s">
        <v>367</v>
      </c>
      <c r="B43" s="60">
        <f>+B41-BG!F16</f>
        <v>0</v>
      </c>
      <c r="C43" s="60"/>
    </row>
    <row r="44" spans="1:9" x14ac:dyDescent="0.2">
      <c r="B44" s="60"/>
      <c r="C44" s="60"/>
    </row>
    <row r="45" spans="1:9" x14ac:dyDescent="0.2">
      <c r="B45" s="60"/>
      <c r="C45" s="60"/>
    </row>
    <row r="46" spans="1:9" x14ac:dyDescent="0.2">
      <c r="B46" s="60"/>
      <c r="C46" s="60"/>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L76"/>
  <sheetViews>
    <sheetView showGridLines="0" topLeftCell="A11" zoomScaleNormal="100" workbookViewId="0">
      <selection activeCell="A32" sqref="A32"/>
    </sheetView>
  </sheetViews>
  <sheetFormatPr baseColWidth="10" defaultColWidth="11.42578125" defaultRowHeight="14.25" x14ac:dyDescent="0.2"/>
  <cols>
    <col min="1" max="8" width="11.42578125" style="33"/>
    <col min="9" max="9" width="21.140625" style="33" customWidth="1"/>
    <col min="10" max="16384" width="11.42578125" style="33"/>
  </cols>
  <sheetData>
    <row r="1" spans="1:12" ht="15" customHeight="1" x14ac:dyDescent="0.25">
      <c r="A1" s="367" t="str">
        <f>[1]Indice!C1</f>
        <v>EMSA INMOBILIARIA SA</v>
      </c>
      <c r="I1" s="136" t="s">
        <v>122</v>
      </c>
    </row>
    <row r="5" spans="1:12" ht="36.75" customHeight="1" x14ac:dyDescent="0.2"/>
    <row r="6" spans="1:12" ht="15" customHeight="1" x14ac:dyDescent="0.2">
      <c r="A6" s="261" t="s">
        <v>814</v>
      </c>
      <c r="B6" s="261"/>
      <c r="C6" s="261"/>
      <c r="D6" s="261"/>
      <c r="E6" s="261"/>
      <c r="F6" s="261"/>
      <c r="G6" s="261"/>
      <c r="H6" s="261" t="str">
        <f>IFERROR(IF([1]Indice!B6="","Al dia... de mes… de año 2XX2…","Al "&amp;DAY([1]Indice!B6)&amp;" de "&amp;VLOOKUP(MONTH([1]Indice!B6),[1]Indice!S:T,2,0)&amp;" de "&amp;YEAR([1]Indice!B6)),"Al dia... de mes… de año 2XX2…")</f>
        <v>Al 31 de Diciembre de 2023</v>
      </c>
      <c r="I6" s="261"/>
      <c r="J6" s="3"/>
      <c r="K6" s="3"/>
      <c r="L6" s="3"/>
    </row>
    <row r="7" spans="1:12" ht="15" customHeight="1" x14ac:dyDescent="0.2">
      <c r="A7" s="3" t="s">
        <v>815</v>
      </c>
      <c r="B7" s="3"/>
      <c r="C7" s="3"/>
      <c r="D7" s="3"/>
      <c r="E7" s="3"/>
      <c r="F7" s="3" t="s">
        <v>1051</v>
      </c>
      <c r="G7" s="3"/>
      <c r="H7" s="3"/>
      <c r="I7" s="3"/>
      <c r="J7" s="3"/>
      <c r="K7" s="3"/>
      <c r="L7" s="3"/>
    </row>
    <row r="8" spans="1:12" ht="15" customHeight="1" x14ac:dyDescent="0.2">
      <c r="A8" s="628" t="s">
        <v>41</v>
      </c>
      <c r="B8" s="628"/>
      <c r="C8" s="628"/>
      <c r="D8" s="628"/>
      <c r="E8" s="628"/>
      <c r="F8" s="628"/>
      <c r="G8" s="628"/>
      <c r="H8" s="628"/>
      <c r="I8" s="628"/>
      <c r="J8" s="1"/>
      <c r="K8" s="1"/>
      <c r="L8" s="1"/>
    </row>
    <row r="9" spans="1:12" ht="15" customHeight="1" x14ac:dyDescent="0.2">
      <c r="A9" s="287" t="s">
        <v>0</v>
      </c>
      <c r="B9" s="288"/>
      <c r="C9" s="288"/>
      <c r="D9" s="288"/>
      <c r="E9" s="288"/>
      <c r="F9" s="288"/>
      <c r="G9" s="288"/>
      <c r="H9" s="288"/>
      <c r="I9" s="289"/>
      <c r="J9" s="629"/>
      <c r="K9" s="629"/>
      <c r="L9" s="629"/>
    </row>
    <row r="10" spans="1:12" ht="54.75" customHeight="1" x14ac:dyDescent="0.2">
      <c r="A10" s="369"/>
      <c r="B10" s="370"/>
      <c r="C10" s="370"/>
      <c r="D10" s="370"/>
      <c r="E10" s="370"/>
      <c r="F10" s="370"/>
      <c r="G10" s="370"/>
      <c r="H10" s="370"/>
      <c r="I10" s="371"/>
    </row>
    <row r="11" spans="1:12" ht="38.25" customHeight="1" x14ac:dyDescent="0.2">
      <c r="A11" s="369"/>
      <c r="B11" s="370"/>
      <c r="C11" s="370"/>
      <c r="D11" s="370"/>
      <c r="E11" s="370"/>
      <c r="F11" s="370"/>
      <c r="G11" s="370"/>
      <c r="H11" s="370"/>
      <c r="I11" s="371"/>
      <c r="J11" s="1"/>
      <c r="K11" s="1"/>
      <c r="L11" s="1"/>
    </row>
    <row r="12" spans="1:12" ht="15" customHeight="1" x14ac:dyDescent="0.2">
      <c r="A12" s="34"/>
      <c r="I12" s="35"/>
    </row>
    <row r="13" spans="1:12" ht="15" customHeight="1" x14ac:dyDescent="0.2">
      <c r="A13" s="625"/>
      <c r="B13" s="626"/>
      <c r="C13" s="626"/>
      <c r="D13" s="626"/>
      <c r="E13" s="626"/>
      <c r="F13" s="626"/>
      <c r="G13" s="626"/>
      <c r="H13" s="626"/>
      <c r="I13" s="627"/>
    </row>
    <row r="14" spans="1:12" ht="15" customHeight="1" x14ac:dyDescent="0.2">
      <c r="A14" s="34"/>
      <c r="I14" s="35"/>
    </row>
    <row r="15" spans="1:12" ht="15" customHeight="1" x14ac:dyDescent="0.2">
      <c r="A15" s="625"/>
      <c r="B15" s="626"/>
      <c r="C15" s="626"/>
      <c r="D15" s="626"/>
      <c r="E15" s="626"/>
      <c r="F15" s="626"/>
      <c r="G15" s="626"/>
      <c r="H15" s="626"/>
      <c r="I15" s="627"/>
    </row>
    <row r="16" spans="1:12" ht="15" customHeight="1" x14ac:dyDescent="0.2">
      <c r="A16" s="625"/>
      <c r="B16" s="626"/>
      <c r="C16" s="626"/>
      <c r="D16" s="626"/>
      <c r="E16" s="626"/>
      <c r="F16" s="626"/>
      <c r="G16" s="626"/>
      <c r="H16" s="626"/>
      <c r="I16" s="627"/>
    </row>
    <row r="17" spans="1:9" ht="15" customHeight="1" x14ac:dyDescent="0.2">
      <c r="A17" s="625"/>
      <c r="B17" s="626"/>
      <c r="C17" s="626"/>
      <c r="D17" s="626"/>
      <c r="E17" s="626"/>
      <c r="F17" s="626"/>
      <c r="G17" s="626"/>
      <c r="H17" s="626"/>
      <c r="I17" s="627"/>
    </row>
    <row r="18" spans="1:9" ht="15" customHeight="1" x14ac:dyDescent="0.2">
      <c r="A18" s="625"/>
      <c r="B18" s="626"/>
      <c r="C18" s="626"/>
      <c r="D18" s="626"/>
      <c r="E18" s="626"/>
      <c r="F18" s="626"/>
      <c r="G18" s="626"/>
      <c r="H18" s="626"/>
      <c r="I18" s="627"/>
    </row>
    <row r="19" spans="1:9" ht="15" customHeight="1" x14ac:dyDescent="0.2">
      <c r="A19" s="625"/>
      <c r="B19" s="626"/>
      <c r="C19" s="626"/>
      <c r="D19" s="626"/>
      <c r="E19" s="626"/>
      <c r="F19" s="626"/>
      <c r="G19" s="626"/>
      <c r="H19" s="626"/>
      <c r="I19" s="627"/>
    </row>
    <row r="20" spans="1:9" ht="15" customHeight="1" x14ac:dyDescent="0.2">
      <c r="A20" s="34"/>
      <c r="I20" s="35"/>
    </row>
    <row r="21" spans="1:9" ht="15" customHeight="1" x14ac:dyDescent="0.2">
      <c r="A21" s="34"/>
      <c r="I21" s="35"/>
    </row>
    <row r="22" spans="1:9" ht="15" customHeight="1" x14ac:dyDescent="0.2">
      <c r="A22" s="34"/>
      <c r="I22" s="35"/>
    </row>
    <row r="23" spans="1:9" ht="15" customHeight="1" x14ac:dyDescent="0.2">
      <c r="A23" s="34"/>
      <c r="I23" s="35"/>
    </row>
    <row r="24" spans="1:9" ht="15" customHeight="1" x14ac:dyDescent="0.2">
      <c r="A24" s="34"/>
      <c r="I24" s="35"/>
    </row>
    <row r="25" spans="1:9" ht="15" customHeight="1" x14ac:dyDescent="0.2">
      <c r="A25" s="34"/>
      <c r="I25" s="35"/>
    </row>
    <row r="26" spans="1:9" ht="15" customHeight="1" x14ac:dyDescent="0.2">
      <c r="A26" s="34"/>
      <c r="I26" s="35"/>
    </row>
    <row r="27" spans="1:9" ht="15" customHeight="1" x14ac:dyDescent="0.2">
      <c r="A27" s="34"/>
      <c r="I27" s="35"/>
    </row>
    <row r="28" spans="1:9" ht="15" customHeight="1" x14ac:dyDescent="0.2">
      <c r="A28" s="34"/>
      <c r="I28" s="35"/>
    </row>
    <row r="29" spans="1:9" ht="15" customHeight="1" x14ac:dyDescent="0.2">
      <c r="A29" s="34"/>
      <c r="I29" s="35"/>
    </row>
    <row r="30" spans="1:9" ht="15" customHeight="1" x14ac:dyDescent="0.2">
      <c r="A30" s="34"/>
      <c r="I30" s="35"/>
    </row>
    <row r="31" spans="1:9" ht="15" customHeight="1" x14ac:dyDescent="0.2">
      <c r="A31" s="34"/>
      <c r="I31" s="35"/>
    </row>
    <row r="32" spans="1:9" ht="15" customHeight="1" x14ac:dyDescent="0.2">
      <c r="A32" s="34"/>
      <c r="I32" s="35"/>
    </row>
    <row r="33" spans="1:9" ht="15" customHeight="1" x14ac:dyDescent="0.2">
      <c r="A33" s="34"/>
      <c r="I33" s="35"/>
    </row>
    <row r="34" spans="1:9" ht="15" customHeight="1" x14ac:dyDescent="0.2">
      <c r="A34" s="34"/>
      <c r="I34" s="35"/>
    </row>
    <row r="35" spans="1:9" ht="15" customHeight="1" x14ac:dyDescent="0.2">
      <c r="A35" s="34"/>
      <c r="I35" s="35"/>
    </row>
    <row r="36" spans="1:9" ht="15" customHeight="1" x14ac:dyDescent="0.2">
      <c r="A36" s="34"/>
      <c r="I36" s="35"/>
    </row>
    <row r="37" spans="1:9" ht="15" customHeight="1" x14ac:dyDescent="0.2">
      <c r="A37" s="34"/>
      <c r="I37" s="35"/>
    </row>
    <row r="38" spans="1:9" ht="15" customHeight="1" x14ac:dyDescent="0.2">
      <c r="A38" s="34"/>
      <c r="I38" s="35"/>
    </row>
    <row r="39" spans="1:9" ht="15" customHeight="1" x14ac:dyDescent="0.2">
      <c r="A39" s="34"/>
      <c r="I39" s="35"/>
    </row>
    <row r="40" spans="1:9" ht="15" customHeight="1" x14ac:dyDescent="0.2">
      <c r="A40" s="34"/>
      <c r="I40" s="35"/>
    </row>
    <row r="41" spans="1:9" ht="15" customHeight="1" x14ac:dyDescent="0.2">
      <c r="A41" s="34"/>
      <c r="I41" s="35"/>
    </row>
    <row r="42" spans="1:9" ht="15" customHeight="1" x14ac:dyDescent="0.2">
      <c r="A42" s="34"/>
      <c r="I42" s="35"/>
    </row>
    <row r="43" spans="1:9" ht="15" customHeight="1" x14ac:dyDescent="0.2">
      <c r="A43" s="34"/>
      <c r="I43" s="35"/>
    </row>
    <row r="44" spans="1:9" ht="15" customHeight="1" x14ac:dyDescent="0.2">
      <c r="A44" s="34"/>
      <c r="I44" s="35"/>
    </row>
    <row r="45" spans="1:9" ht="15" customHeight="1" x14ac:dyDescent="0.2">
      <c r="A45" s="34"/>
      <c r="I45" s="35"/>
    </row>
    <row r="46" spans="1:9" ht="15" customHeight="1" x14ac:dyDescent="0.2">
      <c r="A46" s="34"/>
      <c r="I46" s="35"/>
    </row>
    <row r="47" spans="1:9" ht="15" customHeight="1" x14ac:dyDescent="0.2">
      <c r="A47" s="34"/>
      <c r="I47" s="35"/>
    </row>
    <row r="48" spans="1:9" ht="15" customHeight="1" x14ac:dyDescent="0.2">
      <c r="A48" s="34"/>
      <c r="I48" s="35"/>
    </row>
    <row r="49" spans="1:9" ht="15" customHeight="1" x14ac:dyDescent="0.2">
      <c r="A49" s="34"/>
      <c r="I49" s="35"/>
    </row>
    <row r="50" spans="1:9" ht="15" customHeight="1" x14ac:dyDescent="0.2">
      <c r="A50" s="34"/>
      <c r="I50" s="35"/>
    </row>
    <row r="51" spans="1:9" ht="15" customHeight="1" x14ac:dyDescent="0.2">
      <c r="A51" s="34"/>
      <c r="I51" s="35"/>
    </row>
    <row r="52" spans="1:9" ht="15" customHeight="1" x14ac:dyDescent="0.2">
      <c r="A52" s="34"/>
      <c r="I52" s="35"/>
    </row>
    <row r="53" spans="1:9" ht="15" customHeight="1" x14ac:dyDescent="0.2">
      <c r="A53" s="34"/>
      <c r="I53" s="35"/>
    </row>
    <row r="54" spans="1:9" ht="15" customHeight="1" x14ac:dyDescent="0.2">
      <c r="A54" s="34"/>
      <c r="I54" s="35"/>
    </row>
    <row r="55" spans="1:9" ht="15" customHeight="1" x14ac:dyDescent="0.2">
      <c r="A55" s="34"/>
      <c r="I55" s="35"/>
    </row>
    <row r="56" spans="1:9" ht="15" customHeight="1" x14ac:dyDescent="0.2">
      <c r="A56" s="34"/>
      <c r="I56" s="35"/>
    </row>
    <row r="57" spans="1:9" ht="15" customHeight="1" x14ac:dyDescent="0.2">
      <c r="A57" s="34"/>
      <c r="I57" s="35"/>
    </row>
    <row r="58" spans="1:9" ht="15" customHeight="1" x14ac:dyDescent="0.2">
      <c r="A58" s="34"/>
      <c r="I58" s="35"/>
    </row>
    <row r="59" spans="1:9" ht="15" customHeight="1" x14ac:dyDescent="0.2">
      <c r="A59" s="34"/>
      <c r="I59" s="35"/>
    </row>
    <row r="60" spans="1:9" ht="15" customHeight="1" x14ac:dyDescent="0.2">
      <c r="A60" s="34"/>
      <c r="I60" s="35"/>
    </row>
    <row r="61" spans="1:9" ht="15" customHeight="1" x14ac:dyDescent="0.2">
      <c r="A61" s="34"/>
      <c r="I61" s="35"/>
    </row>
    <row r="62" spans="1:9" ht="15" customHeight="1" x14ac:dyDescent="0.2">
      <c r="A62" s="34"/>
      <c r="I62" s="35"/>
    </row>
    <row r="63" spans="1:9" ht="15" customHeight="1" x14ac:dyDescent="0.2">
      <c r="A63" s="34"/>
      <c r="I63" s="35"/>
    </row>
    <row r="64" spans="1:9" ht="15" customHeight="1" x14ac:dyDescent="0.2">
      <c r="A64" s="34"/>
      <c r="I64" s="35"/>
    </row>
    <row r="65" spans="1:9" ht="15" customHeight="1" x14ac:dyDescent="0.2">
      <c r="A65" s="34"/>
      <c r="I65" s="35"/>
    </row>
    <row r="66" spans="1:9" ht="15" customHeight="1" x14ac:dyDescent="0.2">
      <c r="A66" s="34"/>
      <c r="I66" s="35"/>
    </row>
    <row r="67" spans="1:9" ht="15" customHeight="1" x14ac:dyDescent="0.2">
      <c r="A67" s="34"/>
      <c r="I67" s="35"/>
    </row>
    <row r="68" spans="1:9" ht="15" customHeight="1" x14ac:dyDescent="0.2">
      <c r="A68" s="34"/>
      <c r="I68" s="35"/>
    </row>
    <row r="69" spans="1:9" ht="15" customHeight="1" x14ac:dyDescent="0.2">
      <c r="A69" s="34"/>
      <c r="I69" s="35"/>
    </row>
    <row r="70" spans="1:9" ht="15" customHeight="1" x14ac:dyDescent="0.2">
      <c r="A70" s="34"/>
      <c r="I70" s="35"/>
    </row>
    <row r="71" spans="1:9" ht="15" customHeight="1" x14ac:dyDescent="0.2">
      <c r="A71" s="34"/>
      <c r="I71" s="35"/>
    </row>
    <row r="72" spans="1:9" ht="15" customHeight="1" x14ac:dyDescent="0.2">
      <c r="A72" s="34"/>
      <c r="I72" s="35"/>
    </row>
    <row r="73" spans="1:9" ht="15" customHeight="1" x14ac:dyDescent="0.2">
      <c r="A73" s="34"/>
      <c r="I73" s="35"/>
    </row>
    <row r="74" spans="1:9" ht="15" customHeight="1" x14ac:dyDescent="0.2">
      <c r="A74" s="34"/>
      <c r="I74" s="35"/>
    </row>
    <row r="75" spans="1:9" ht="15" customHeight="1" x14ac:dyDescent="0.2">
      <c r="A75" s="34"/>
      <c r="I75" s="35"/>
    </row>
    <row r="76" spans="1:9" ht="15" customHeight="1" x14ac:dyDescent="0.2">
      <c r="A76" s="36"/>
      <c r="B76" s="37"/>
      <c r="C76" s="37"/>
      <c r="D76" s="37"/>
      <c r="E76" s="37"/>
      <c r="F76" s="37"/>
      <c r="G76" s="37"/>
      <c r="H76" s="37"/>
      <c r="I76" s="38"/>
    </row>
  </sheetData>
  <mergeCells count="8">
    <mergeCell ref="J9:L9"/>
    <mergeCell ref="A13:I13"/>
    <mergeCell ref="A19:I19"/>
    <mergeCell ref="A18:I18"/>
    <mergeCell ref="A17:I17"/>
    <mergeCell ref="A15:I15"/>
    <mergeCell ref="A8:I8"/>
    <mergeCell ref="A16:I16"/>
  </mergeCells>
  <hyperlinks>
    <hyperlink ref="I1" location="BG!A1" display="BG" xr:uid="{DF7AA3E4-24B4-4A96-A599-C869EA7A1E8B}"/>
  </hyperlinks>
  <pageMargins left="0.70866141732283472" right="0.70866141732283472" top="0.74803149606299213" bottom="0.74803149606299213" header="0.31496062992125984" footer="0.31496062992125984"/>
  <pageSetup paperSize="5" scale="61"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N96"/>
  <sheetViews>
    <sheetView showGridLines="0" topLeftCell="A66" workbookViewId="0">
      <selection activeCell="A66" sqref="A66"/>
    </sheetView>
  </sheetViews>
  <sheetFormatPr baseColWidth="10" defaultColWidth="11.42578125" defaultRowHeight="12.75" x14ac:dyDescent="0.2"/>
  <cols>
    <col min="1" max="1" width="31.42578125" style="2" customWidth="1"/>
    <col min="2" max="2" width="14.85546875" style="2" customWidth="1"/>
    <col min="3" max="3" width="15.42578125" style="2" customWidth="1"/>
    <col min="4" max="5" width="11.42578125" style="2"/>
    <col min="6" max="6" width="14.42578125" style="2" customWidth="1"/>
    <col min="7" max="7" width="15.42578125" style="2" customWidth="1"/>
    <col min="8" max="8" width="11.42578125" style="2"/>
    <col min="9" max="9" width="16.85546875" style="2" customWidth="1"/>
    <col min="10" max="16384" width="11.42578125" style="2"/>
  </cols>
  <sheetData>
    <row r="1" spans="1:11" ht="15" customHeight="1" x14ac:dyDescent="0.25">
      <c r="A1" s="18" t="str">
        <f>Indice!C1</f>
        <v>EMSA INMOBILIARIA SA</v>
      </c>
      <c r="I1" s="136" t="s">
        <v>122</v>
      </c>
    </row>
    <row r="2" spans="1:11" ht="15" customHeight="1" x14ac:dyDescent="0.2"/>
    <row r="3" spans="1:11" ht="15" customHeight="1" x14ac:dyDescent="0.2"/>
    <row r="4" spans="1:11" ht="15" customHeight="1" x14ac:dyDescent="0.2"/>
    <row r="5" spans="1:11" ht="24" customHeight="1" x14ac:dyDescent="0.2"/>
    <row r="6" spans="1:11" ht="15" customHeight="1" x14ac:dyDescent="0.2">
      <c r="A6" s="663" t="s">
        <v>1</v>
      </c>
      <c r="B6" s="664"/>
      <c r="C6" s="664"/>
      <c r="D6" s="664"/>
      <c r="E6" s="664"/>
      <c r="F6" s="664"/>
      <c r="G6" s="664"/>
      <c r="H6" s="664"/>
      <c r="I6" s="665"/>
    </row>
    <row r="7" spans="1:11" ht="26.45" customHeight="1" x14ac:dyDescent="0.2">
      <c r="A7" s="669" t="s">
        <v>151</v>
      </c>
      <c r="B7" s="670"/>
      <c r="C7" s="670"/>
      <c r="D7" s="670"/>
      <c r="E7" s="670"/>
      <c r="F7" s="670"/>
      <c r="G7" s="670"/>
      <c r="H7" s="670"/>
      <c r="I7" s="671"/>
      <c r="J7" s="3"/>
      <c r="K7" s="3"/>
    </row>
    <row r="8" spans="1:11" ht="15" customHeight="1" x14ac:dyDescent="0.2">
      <c r="A8" s="648" t="s">
        <v>196</v>
      </c>
      <c r="B8" s="649"/>
      <c r="C8" s="649"/>
      <c r="D8" s="649"/>
      <c r="E8" s="649"/>
      <c r="F8" s="649"/>
      <c r="G8" s="649"/>
      <c r="H8" s="649"/>
      <c r="I8" s="650"/>
      <c r="J8" s="3"/>
      <c r="K8" s="3"/>
    </row>
    <row r="9" spans="1:11" s="54" customFormat="1" ht="55.5" customHeight="1" x14ac:dyDescent="0.2">
      <c r="A9" s="656" t="s">
        <v>857</v>
      </c>
      <c r="B9" s="657"/>
      <c r="C9" s="657"/>
      <c r="D9" s="657"/>
      <c r="E9" s="657"/>
      <c r="F9" s="657"/>
      <c r="G9" s="657"/>
      <c r="H9" s="657"/>
      <c r="I9" s="658"/>
    </row>
    <row r="10" spans="1:11" s="54" customFormat="1" ht="0.75" hidden="1" customHeight="1" x14ac:dyDescent="0.2">
      <c r="A10" s="672" t="s">
        <v>858</v>
      </c>
      <c r="B10" s="673"/>
      <c r="C10" s="673"/>
      <c r="D10" s="673"/>
      <c r="E10" s="673"/>
      <c r="F10" s="673"/>
      <c r="G10" s="673"/>
      <c r="H10" s="673"/>
      <c r="I10" s="674"/>
    </row>
    <row r="11" spans="1:11" s="32" customFormat="1" ht="15" customHeight="1" x14ac:dyDescent="0.2">
      <c r="A11" s="648" t="s">
        <v>96</v>
      </c>
      <c r="B11" s="649"/>
      <c r="C11" s="649"/>
      <c r="D11" s="649"/>
      <c r="E11" s="649"/>
      <c r="F11" s="649"/>
      <c r="G11" s="649"/>
      <c r="H11" s="649"/>
      <c r="I11" s="650"/>
      <c r="J11" s="437"/>
      <c r="K11" s="437"/>
    </row>
    <row r="12" spans="1:11" s="32" customFormat="1" ht="42.75" customHeight="1" x14ac:dyDescent="0.2">
      <c r="A12" s="666" t="s">
        <v>152</v>
      </c>
      <c r="B12" s="667"/>
      <c r="C12" s="667"/>
      <c r="D12" s="667"/>
      <c r="E12" s="667"/>
      <c r="F12" s="667"/>
      <c r="G12" s="667"/>
      <c r="H12" s="667"/>
      <c r="I12" s="668"/>
    </row>
    <row r="13" spans="1:11" ht="15" customHeight="1" x14ac:dyDescent="0.2">
      <c r="A13" s="631"/>
      <c r="B13" s="630"/>
      <c r="C13" s="630"/>
      <c r="D13" s="630"/>
      <c r="E13" s="630"/>
      <c r="F13" s="630"/>
      <c r="G13" s="630"/>
      <c r="H13" s="630"/>
      <c r="I13" s="632"/>
    </row>
    <row r="14" spans="1:11" ht="15" customHeight="1" x14ac:dyDescent="0.2">
      <c r="A14" s="634" t="s">
        <v>97</v>
      </c>
      <c r="B14" s="635"/>
      <c r="C14" s="635"/>
      <c r="D14" s="635"/>
      <c r="E14" s="635"/>
      <c r="F14" s="635"/>
      <c r="G14" s="635"/>
      <c r="H14" s="635"/>
      <c r="I14" s="636"/>
      <c r="J14" s="3"/>
      <c r="K14" s="3"/>
    </row>
    <row r="15" spans="1:11" ht="15" customHeight="1" x14ac:dyDescent="0.2">
      <c r="A15" s="672" t="s">
        <v>1052</v>
      </c>
      <c r="B15" s="673"/>
      <c r="C15" s="673"/>
      <c r="D15" s="673"/>
      <c r="E15" s="673"/>
      <c r="F15" s="673"/>
      <c r="G15" s="673"/>
      <c r="H15" s="673"/>
      <c r="I15" s="674"/>
    </row>
    <row r="16" spans="1:11" ht="28.5" customHeight="1" x14ac:dyDescent="0.2">
      <c r="A16" s="672" t="s">
        <v>153</v>
      </c>
      <c r="B16" s="673"/>
      <c r="C16" s="673"/>
      <c r="D16" s="673"/>
      <c r="E16" s="673"/>
      <c r="F16" s="673"/>
      <c r="G16" s="673"/>
      <c r="H16" s="673"/>
      <c r="I16" s="674"/>
    </row>
    <row r="17" spans="1:11" ht="15" customHeight="1" x14ac:dyDescent="0.2">
      <c r="A17" s="204"/>
      <c r="B17" s="205"/>
      <c r="C17" s="205"/>
      <c r="D17" s="205"/>
      <c r="E17" s="205"/>
      <c r="F17" s="205"/>
      <c r="G17" s="205"/>
      <c r="H17" s="205"/>
      <c r="I17" s="206"/>
    </row>
    <row r="18" spans="1:11" ht="15" customHeight="1" x14ac:dyDescent="0.25">
      <c r="A18" s="161"/>
      <c r="B18" s="120"/>
      <c r="G18" s="120"/>
      <c r="I18" s="92"/>
    </row>
    <row r="19" spans="1:11" ht="15" customHeight="1" x14ac:dyDescent="0.25">
      <c r="A19" s="161"/>
      <c r="B19" s="320"/>
      <c r="C19" s="320">
        <f>IFERROR(IF(Indice!B6="","2XX2",YEAR(Indice!B6)),"2XX2")</f>
        <v>2024</v>
      </c>
      <c r="D19" s="320"/>
      <c r="E19" s="120"/>
      <c r="F19" s="320"/>
      <c r="G19" s="320">
        <f>IFERROR(YEAR(Indice!B6-365),"2XX1")</f>
        <v>2023</v>
      </c>
      <c r="H19" s="320"/>
      <c r="I19" s="162"/>
      <c r="J19" s="120"/>
      <c r="K19" s="120"/>
    </row>
    <row r="20" spans="1:11" ht="15" customHeight="1" x14ac:dyDescent="0.25">
      <c r="A20" s="161"/>
      <c r="B20" s="123" t="s">
        <v>99</v>
      </c>
      <c r="C20" s="182" t="s">
        <v>160</v>
      </c>
      <c r="D20" s="182" t="s">
        <v>161</v>
      </c>
      <c r="F20" s="123" t="s">
        <v>99</v>
      </c>
      <c r="G20" s="182" t="s">
        <v>160</v>
      </c>
      <c r="H20" s="182" t="s">
        <v>161</v>
      </c>
      <c r="I20" s="92"/>
    </row>
    <row r="21" spans="1:11" ht="15" customHeight="1" x14ac:dyDescent="0.25">
      <c r="A21" s="161" t="s">
        <v>98</v>
      </c>
      <c r="B21" s="372">
        <v>7377.82</v>
      </c>
      <c r="C21" s="373" t="s">
        <v>865</v>
      </c>
      <c r="D21" s="372">
        <v>7377.82</v>
      </c>
      <c r="E21" s="120"/>
      <c r="F21" s="372">
        <v>7166.48</v>
      </c>
      <c r="G21" s="373" t="s">
        <v>865</v>
      </c>
      <c r="H21" s="372">
        <v>6921.52</v>
      </c>
      <c r="I21" s="162"/>
      <c r="J21" s="120"/>
      <c r="K21" s="127"/>
    </row>
    <row r="22" spans="1:11" ht="15" customHeight="1" x14ac:dyDescent="0.25">
      <c r="A22" s="161"/>
      <c r="B22" s="120"/>
      <c r="C22" s="373"/>
      <c r="D22" s="120"/>
      <c r="E22" s="120"/>
      <c r="F22" s="120"/>
      <c r="G22" s="373"/>
      <c r="H22" s="120"/>
      <c r="I22" s="162"/>
      <c r="J22" s="120"/>
      <c r="K22" s="127"/>
    </row>
    <row r="23" spans="1:11" ht="15" customHeight="1" x14ac:dyDescent="0.25">
      <c r="A23" s="161" t="s">
        <v>100</v>
      </c>
      <c r="B23" s="120">
        <v>7411.91</v>
      </c>
      <c r="C23" s="373" t="s">
        <v>865</v>
      </c>
      <c r="D23" s="120">
        <v>7411.91</v>
      </c>
      <c r="E23" s="120"/>
      <c r="F23" s="120">
        <v>7169.7</v>
      </c>
      <c r="G23" s="373" t="s">
        <v>865</v>
      </c>
      <c r="H23" s="120">
        <v>6931.47</v>
      </c>
      <c r="I23" s="162"/>
      <c r="J23" s="120"/>
      <c r="K23" s="127"/>
    </row>
    <row r="24" spans="1:11" ht="15" customHeight="1" x14ac:dyDescent="0.25">
      <c r="A24" s="161"/>
      <c r="B24" s="160"/>
      <c r="C24" s="122"/>
      <c r="D24" s="160"/>
      <c r="F24" s="122"/>
      <c r="G24" s="122"/>
      <c r="H24" s="160"/>
      <c r="I24" s="92"/>
    </row>
    <row r="25" spans="1:11" ht="15" customHeight="1" x14ac:dyDescent="0.25">
      <c r="A25" s="232" t="s">
        <v>101</v>
      </c>
      <c r="B25" s="124"/>
      <c r="C25" s="124"/>
      <c r="D25" s="233">
        <f>+D21-D23</f>
        <v>-34.090000000000146</v>
      </c>
      <c r="F25" s="124"/>
      <c r="G25" s="124"/>
      <c r="H25" s="233">
        <f>+H21-H23</f>
        <v>-9.9499999999998181</v>
      </c>
      <c r="I25" s="92"/>
    </row>
    <row r="26" spans="1:11" ht="15" customHeight="1" x14ac:dyDescent="0.25">
      <c r="A26" s="161"/>
      <c r="B26" s="120"/>
      <c r="C26" s="120"/>
      <c r="D26" s="120"/>
      <c r="E26" s="120"/>
      <c r="F26" s="120"/>
      <c r="G26" s="120"/>
      <c r="H26" s="120"/>
      <c r="I26" s="162"/>
      <c r="J26" s="120"/>
      <c r="K26" s="120"/>
    </row>
    <row r="27" spans="1:11" ht="15" customHeight="1" x14ac:dyDescent="0.25">
      <c r="A27" s="161"/>
      <c r="B27" s="120"/>
      <c r="C27" s="120"/>
      <c r="D27" s="120"/>
      <c r="E27" s="120"/>
      <c r="F27" s="120"/>
      <c r="G27" s="120"/>
      <c r="H27" s="120"/>
      <c r="I27" s="162"/>
      <c r="J27" s="120"/>
      <c r="K27" s="120"/>
    </row>
    <row r="28" spans="1:11" ht="33" customHeight="1" x14ac:dyDescent="0.25">
      <c r="A28" s="656"/>
      <c r="B28" s="657"/>
      <c r="C28" s="657"/>
      <c r="D28" s="657"/>
      <c r="E28" s="657"/>
      <c r="F28" s="657"/>
      <c r="G28" s="657"/>
      <c r="H28" s="657"/>
      <c r="I28" s="658"/>
      <c r="J28" s="231"/>
      <c r="K28" s="120"/>
    </row>
    <row r="29" spans="1:11" ht="15" customHeight="1" x14ac:dyDescent="0.2">
      <c r="A29" s="204"/>
      <c r="B29" s="205"/>
      <c r="C29" s="205"/>
      <c r="D29" s="205"/>
      <c r="E29" s="205"/>
      <c r="F29" s="205"/>
      <c r="G29" s="205"/>
      <c r="H29" s="205"/>
      <c r="I29" s="206"/>
    </row>
    <row r="30" spans="1:11" ht="15" customHeight="1" x14ac:dyDescent="0.2">
      <c r="A30" s="634" t="s">
        <v>38</v>
      </c>
      <c r="B30" s="635"/>
      <c r="C30" s="635"/>
      <c r="D30" s="635"/>
      <c r="E30" s="635"/>
      <c r="F30" s="635"/>
      <c r="G30" s="635"/>
      <c r="H30" s="635"/>
      <c r="I30" s="636"/>
      <c r="J30" s="3"/>
      <c r="K30" s="3"/>
    </row>
    <row r="31" spans="1:11" ht="28.5" customHeight="1" x14ac:dyDescent="0.2">
      <c r="A31" s="656" t="s">
        <v>979</v>
      </c>
      <c r="B31" s="657"/>
      <c r="C31" s="657"/>
      <c r="D31" s="657"/>
      <c r="E31" s="657"/>
      <c r="F31" s="657"/>
      <c r="G31" s="657"/>
      <c r="H31" s="657"/>
      <c r="I31" s="658"/>
    </row>
    <row r="32" spans="1:11" ht="15" customHeight="1" x14ac:dyDescent="0.2">
      <c r="A32" s="204"/>
      <c r="B32" s="205"/>
      <c r="C32" s="205"/>
      <c r="D32" s="205"/>
      <c r="E32" s="205"/>
      <c r="F32" s="205"/>
      <c r="G32" s="205"/>
      <c r="H32" s="205"/>
      <c r="I32" s="206"/>
    </row>
    <row r="33" spans="1:11" ht="15" customHeight="1" x14ac:dyDescent="0.2">
      <c r="A33" s="645"/>
      <c r="B33" s="646"/>
      <c r="C33" s="646"/>
      <c r="D33" s="646"/>
      <c r="E33" s="646"/>
      <c r="F33" s="646"/>
      <c r="G33" s="646"/>
      <c r="H33" s="646"/>
      <c r="I33" s="647"/>
    </row>
    <row r="34" spans="1:11" s="32" customFormat="1" ht="15" customHeight="1" x14ac:dyDescent="0.2">
      <c r="A34" s="648" t="s">
        <v>155</v>
      </c>
      <c r="B34" s="649"/>
      <c r="C34" s="649"/>
      <c r="D34" s="649"/>
      <c r="E34" s="649"/>
      <c r="F34" s="649"/>
      <c r="G34" s="649"/>
      <c r="H34" s="649"/>
      <c r="I34" s="650"/>
      <c r="J34" s="437"/>
      <c r="K34" s="437"/>
    </row>
    <row r="35" spans="1:11" s="32" customFormat="1" ht="39.75" customHeight="1" x14ac:dyDescent="0.2">
      <c r="A35" s="651" t="s">
        <v>992</v>
      </c>
      <c r="B35" s="651"/>
      <c r="C35" s="651"/>
      <c r="D35" s="651"/>
      <c r="E35" s="651"/>
      <c r="F35" s="651"/>
      <c r="G35" s="651"/>
      <c r="H35" s="651"/>
      <c r="I35" s="652"/>
      <c r="J35" s="437"/>
      <c r="K35" s="437"/>
    </row>
    <row r="36" spans="1:11" ht="27" hidden="1" customHeight="1" x14ac:dyDescent="0.2">
      <c r="A36" s="653" t="s">
        <v>339</v>
      </c>
      <c r="B36" s="654"/>
      <c r="C36" s="654"/>
      <c r="D36" s="654"/>
      <c r="E36" s="654"/>
      <c r="F36" s="654"/>
      <c r="G36" s="654"/>
      <c r="H36" s="654"/>
      <c r="I36" s="655"/>
      <c r="J36" s="3"/>
      <c r="K36" s="3"/>
    </row>
    <row r="37" spans="1:11" s="74" customFormat="1" ht="15" customHeight="1" x14ac:dyDescent="0.2">
      <c r="A37" s="155"/>
      <c r="B37" s="156"/>
      <c r="C37" s="156"/>
      <c r="D37" s="156"/>
      <c r="E37" s="156"/>
      <c r="F37" s="156"/>
      <c r="G37" s="156"/>
      <c r="H37" s="156"/>
      <c r="I37" s="157"/>
      <c r="J37" s="158"/>
      <c r="K37" s="158"/>
    </row>
    <row r="38" spans="1:11" ht="15" customHeight="1" x14ac:dyDescent="0.2">
      <c r="A38" s="631"/>
      <c r="B38" s="630"/>
      <c r="C38" s="630"/>
      <c r="D38" s="630"/>
      <c r="E38" s="630"/>
      <c r="F38" s="630"/>
      <c r="G38" s="630"/>
      <c r="H38" s="630"/>
      <c r="I38" s="632"/>
    </row>
    <row r="39" spans="1:11" ht="15" customHeight="1" x14ac:dyDescent="0.2">
      <c r="A39" s="634" t="s">
        <v>154</v>
      </c>
      <c r="B39" s="635"/>
      <c r="C39" s="635"/>
      <c r="D39" s="635"/>
      <c r="E39" s="635"/>
      <c r="F39" s="635"/>
      <c r="G39" s="635"/>
      <c r="H39" s="635"/>
      <c r="I39" s="636"/>
      <c r="J39" s="3"/>
      <c r="K39" s="3"/>
    </row>
    <row r="40" spans="1:11" ht="27.75" customHeight="1" x14ac:dyDescent="0.2">
      <c r="A40" s="631" t="s">
        <v>998</v>
      </c>
      <c r="B40" s="630"/>
      <c r="C40" s="630"/>
      <c r="D40" s="630"/>
      <c r="E40" s="630"/>
      <c r="F40" s="630"/>
      <c r="G40" s="630"/>
      <c r="H40" s="630"/>
      <c r="I40" s="632"/>
    </row>
    <row r="41" spans="1:11" ht="24.75" customHeight="1" x14ac:dyDescent="0.2">
      <c r="A41" s="209"/>
      <c r="B41" s="181"/>
      <c r="C41" s="181"/>
      <c r="D41" s="181"/>
      <c r="E41" s="181"/>
      <c r="F41" s="181"/>
      <c r="G41" s="181"/>
      <c r="H41" s="181"/>
      <c r="I41" s="210"/>
    </row>
    <row r="42" spans="1:11" ht="15" customHeight="1" x14ac:dyDescent="0.2">
      <c r="A42" s="91"/>
      <c r="I42" s="92"/>
    </row>
    <row r="43" spans="1:11" ht="15" customHeight="1" x14ac:dyDescent="0.2">
      <c r="A43" s="625"/>
      <c r="B43" s="626"/>
      <c r="C43" s="626"/>
      <c r="D43" s="626"/>
      <c r="E43" s="626"/>
      <c r="F43" s="626"/>
      <c r="G43" s="626"/>
      <c r="H43" s="626"/>
      <c r="I43" s="627"/>
    </row>
    <row r="44" spans="1:11" ht="15" customHeight="1" x14ac:dyDescent="0.2">
      <c r="A44" s="634" t="s">
        <v>859</v>
      </c>
      <c r="B44" s="635"/>
      <c r="C44" s="635"/>
      <c r="D44" s="635"/>
      <c r="E44" s="635"/>
      <c r="F44" s="635"/>
      <c r="G44" s="635"/>
      <c r="H44" s="635"/>
      <c r="I44" s="636"/>
      <c r="J44" s="3"/>
      <c r="K44" s="3"/>
    </row>
    <row r="45" spans="1:11" ht="20.25" customHeight="1" x14ac:dyDescent="0.2">
      <c r="A45" s="661" t="s">
        <v>980</v>
      </c>
      <c r="B45" s="661"/>
      <c r="C45" s="661"/>
      <c r="D45" s="661"/>
      <c r="E45" s="661"/>
      <c r="F45" s="661"/>
      <c r="G45" s="661"/>
      <c r="H45" s="661"/>
      <c r="I45" s="662"/>
      <c r="J45" s="3"/>
      <c r="K45" s="3"/>
    </row>
    <row r="46" spans="1:11" ht="15" customHeight="1" x14ac:dyDescent="0.2">
      <c r="A46" s="207"/>
      <c r="B46" s="154"/>
      <c r="C46" s="154"/>
      <c r="D46" s="154"/>
      <c r="E46" s="154"/>
      <c r="F46" s="154"/>
      <c r="G46" s="154"/>
      <c r="H46" s="154"/>
      <c r="I46" s="208"/>
    </row>
    <row r="47" spans="1:11" ht="15" customHeight="1" x14ac:dyDescent="0.2">
      <c r="A47" s="634" t="s">
        <v>984</v>
      </c>
      <c r="B47" s="635"/>
      <c r="C47" s="635"/>
      <c r="D47" s="635"/>
      <c r="E47" s="635"/>
      <c r="F47" s="635"/>
      <c r="G47" s="635"/>
      <c r="H47" s="635"/>
      <c r="I47" s="636"/>
      <c r="J47" s="3"/>
      <c r="K47" s="3"/>
    </row>
    <row r="48" spans="1:11" ht="12" customHeight="1" x14ac:dyDescent="0.2">
      <c r="A48" s="661"/>
      <c r="B48" s="661"/>
      <c r="C48" s="661"/>
      <c r="D48" s="661"/>
      <c r="E48" s="661"/>
      <c r="F48" s="661"/>
      <c r="G48" s="661"/>
      <c r="H48" s="661"/>
      <c r="I48" s="662"/>
    </row>
    <row r="49" spans="1:11" ht="23.25" customHeight="1" x14ac:dyDescent="0.2">
      <c r="A49" s="651" t="s">
        <v>981</v>
      </c>
      <c r="B49" s="651"/>
      <c r="C49" s="651"/>
      <c r="D49" s="651"/>
      <c r="E49" s="651"/>
      <c r="F49" s="651"/>
      <c r="G49" s="651"/>
      <c r="H49" s="651"/>
      <c r="I49" s="652"/>
    </row>
    <row r="50" spans="1:11" ht="15" customHeight="1" x14ac:dyDescent="0.2">
      <c r="A50" s="91"/>
      <c r="I50" s="92"/>
    </row>
    <row r="51" spans="1:11" ht="15" customHeight="1" x14ac:dyDescent="0.2">
      <c r="A51" s="631"/>
      <c r="B51" s="630"/>
      <c r="C51" s="630"/>
      <c r="D51" s="630"/>
      <c r="E51" s="630"/>
      <c r="F51" s="630"/>
      <c r="G51" s="630"/>
      <c r="H51" s="630"/>
      <c r="I51" s="632"/>
      <c r="J51" s="630"/>
      <c r="K51" s="630"/>
    </row>
    <row r="52" spans="1:11" ht="15" customHeight="1" x14ac:dyDescent="0.2">
      <c r="A52" s="634" t="s">
        <v>982</v>
      </c>
      <c r="B52" s="635"/>
      <c r="C52" s="635"/>
      <c r="D52" s="635"/>
      <c r="E52" s="635"/>
      <c r="F52" s="635"/>
      <c r="G52" s="635"/>
      <c r="H52" s="635"/>
      <c r="I52" s="636"/>
      <c r="J52" s="630"/>
      <c r="K52" s="630"/>
    </row>
    <row r="53" spans="1:11" ht="22.7" customHeight="1" x14ac:dyDescent="0.2">
      <c r="A53" s="637" t="s">
        <v>989</v>
      </c>
      <c r="B53" s="637"/>
      <c r="C53" s="637"/>
      <c r="D53" s="637"/>
      <c r="E53" s="637"/>
      <c r="F53" s="637"/>
      <c r="G53" s="637"/>
      <c r="H53" s="637"/>
      <c r="I53" s="638"/>
      <c r="J53" s="630"/>
      <c r="K53" s="630"/>
    </row>
    <row r="54" spans="1:11" ht="25.5" customHeight="1" x14ac:dyDescent="0.2">
      <c r="A54" s="637" t="s">
        <v>990</v>
      </c>
      <c r="B54" s="637"/>
      <c r="C54" s="637"/>
      <c r="D54" s="637"/>
      <c r="E54" s="637"/>
      <c r="F54" s="637"/>
      <c r="G54" s="637"/>
      <c r="H54" s="637"/>
      <c r="I54" s="638"/>
      <c r="J54" s="630"/>
      <c r="K54" s="630"/>
    </row>
    <row r="55" spans="1:11" ht="39.200000000000003" customHeight="1" x14ac:dyDescent="0.2">
      <c r="A55" s="637" t="s">
        <v>991</v>
      </c>
      <c r="B55" s="637"/>
      <c r="C55" s="637"/>
      <c r="D55" s="637"/>
      <c r="E55" s="637"/>
      <c r="F55" s="637"/>
      <c r="G55" s="637"/>
      <c r="H55" s="637"/>
      <c r="I55" s="638"/>
      <c r="J55" s="154"/>
      <c r="K55" s="154"/>
    </row>
    <row r="56" spans="1:11" ht="24.75" customHeight="1" x14ac:dyDescent="0.2">
      <c r="A56" s="436"/>
      <c r="B56" s="435"/>
      <c r="C56" s="435"/>
      <c r="D56" s="435"/>
      <c r="E56" s="435"/>
      <c r="F56" s="435"/>
      <c r="G56" s="435"/>
      <c r="H56" s="435"/>
      <c r="I56" s="434"/>
      <c r="J56" s="154"/>
      <c r="K56" s="154"/>
    </row>
    <row r="57" spans="1:11" ht="15" customHeight="1" x14ac:dyDescent="0.2">
      <c r="A57" s="634" t="s">
        <v>860</v>
      </c>
      <c r="B57" s="635"/>
      <c r="C57" s="635"/>
      <c r="D57" s="635"/>
      <c r="E57" s="635"/>
      <c r="F57" s="635"/>
      <c r="G57" s="635"/>
      <c r="H57" s="635"/>
      <c r="I57" s="636"/>
      <c r="J57" s="630"/>
      <c r="K57" s="630"/>
    </row>
    <row r="58" spans="1:11" s="54" customFormat="1" ht="15" customHeight="1" x14ac:dyDescent="0.2">
      <c r="A58" s="625" t="s">
        <v>156</v>
      </c>
      <c r="B58" s="626"/>
      <c r="C58" s="626"/>
      <c r="D58" s="626"/>
      <c r="E58" s="626"/>
      <c r="F58" s="626"/>
      <c r="G58" s="626"/>
      <c r="H58" s="626"/>
      <c r="I58" s="627"/>
      <c r="J58" s="633"/>
      <c r="K58" s="633"/>
    </row>
    <row r="59" spans="1:11" s="54" customFormat="1" ht="24.75" customHeight="1" x14ac:dyDescent="0.2">
      <c r="A59" s="625" t="s">
        <v>985</v>
      </c>
      <c r="B59" s="626"/>
      <c r="C59" s="626"/>
      <c r="D59" s="626"/>
      <c r="E59" s="626"/>
      <c r="F59" s="626"/>
      <c r="G59" s="626"/>
      <c r="H59" s="626"/>
      <c r="I59" s="627"/>
      <c r="J59" s="633"/>
      <c r="K59" s="633"/>
    </row>
    <row r="60" spans="1:11" s="32" customFormat="1" ht="15" customHeight="1" x14ac:dyDescent="0.2">
      <c r="A60" s="634" t="s">
        <v>861</v>
      </c>
      <c r="B60" s="635"/>
      <c r="C60" s="635"/>
      <c r="D60" s="635"/>
      <c r="E60" s="635"/>
      <c r="F60" s="635"/>
      <c r="G60" s="635"/>
      <c r="H60" s="635"/>
      <c r="I60" s="636"/>
      <c r="J60" s="159"/>
      <c r="K60" s="159"/>
    </row>
    <row r="61" spans="1:11" s="32" customFormat="1" ht="32.25" customHeight="1" x14ac:dyDescent="0.2">
      <c r="A61" s="640" t="s">
        <v>986</v>
      </c>
      <c r="B61" s="640"/>
      <c r="C61" s="640"/>
      <c r="D61" s="640"/>
      <c r="E61" s="640"/>
      <c r="F61" s="640"/>
      <c r="G61" s="640"/>
      <c r="H61" s="640"/>
      <c r="I61" s="438"/>
      <c r="J61" s="159"/>
      <c r="K61" s="159"/>
    </row>
    <row r="62" spans="1:11" ht="39" customHeight="1" x14ac:dyDescent="0.2">
      <c r="A62" s="637" t="s">
        <v>1021</v>
      </c>
      <c r="B62" s="637"/>
      <c r="C62" s="637"/>
      <c r="D62" s="637"/>
      <c r="E62" s="637"/>
      <c r="F62" s="637"/>
      <c r="G62" s="637"/>
      <c r="H62" s="637"/>
      <c r="I62" s="92"/>
      <c r="J62" s="630"/>
      <c r="K62" s="630"/>
    </row>
    <row r="63" spans="1:11" ht="15" customHeight="1" x14ac:dyDescent="0.2">
      <c r="A63" s="211"/>
      <c r="B63" s="212"/>
      <c r="C63" s="212"/>
      <c r="D63" s="212"/>
      <c r="E63" s="212"/>
      <c r="F63" s="212"/>
      <c r="G63" s="212"/>
      <c r="H63" s="212"/>
      <c r="I63" s="213"/>
      <c r="J63" s="154"/>
      <c r="K63" s="154"/>
    </row>
    <row r="64" spans="1:11" ht="15" customHeight="1" x14ac:dyDescent="0.2">
      <c r="A64" s="634" t="s">
        <v>862</v>
      </c>
      <c r="B64" s="635"/>
      <c r="C64" s="635"/>
      <c r="D64" s="635"/>
      <c r="E64" s="635"/>
      <c r="F64" s="635"/>
      <c r="G64" s="635"/>
      <c r="H64" s="635"/>
      <c r="I64" s="636"/>
      <c r="J64" s="630"/>
      <c r="K64" s="630"/>
    </row>
    <row r="65" spans="1:11" ht="29.25" customHeight="1" x14ac:dyDescent="0.2">
      <c r="A65" s="656" t="s">
        <v>987</v>
      </c>
      <c r="B65" s="657"/>
      <c r="C65" s="657"/>
      <c r="D65" s="657"/>
      <c r="E65" s="657"/>
      <c r="F65" s="657"/>
      <c r="G65" s="657"/>
      <c r="H65" s="657"/>
      <c r="I65" s="658"/>
      <c r="J65" s="154"/>
      <c r="K65" s="154"/>
    </row>
    <row r="66" spans="1:11" ht="29.25" customHeight="1" x14ac:dyDescent="0.2">
      <c r="A66" s="204"/>
      <c r="B66" s="205"/>
      <c r="C66" s="205"/>
      <c r="D66" s="205"/>
      <c r="E66" s="205"/>
      <c r="F66" s="205"/>
      <c r="G66" s="205"/>
      <c r="H66" s="205"/>
      <c r="I66" s="206"/>
      <c r="J66" s="154"/>
      <c r="K66" s="154"/>
    </row>
    <row r="67" spans="1:11" ht="29.25" customHeight="1" x14ac:dyDescent="0.2">
      <c r="A67" s="439" t="s">
        <v>993</v>
      </c>
      <c r="B67" s="205"/>
      <c r="C67" s="205"/>
      <c r="D67" s="205"/>
      <c r="E67" s="205"/>
      <c r="F67" s="205"/>
      <c r="G67" s="205"/>
      <c r="H67" s="205"/>
      <c r="I67" s="206"/>
      <c r="J67" s="154"/>
      <c r="K67" s="154"/>
    </row>
    <row r="68" spans="1:11" ht="32.25" customHeight="1" x14ac:dyDescent="0.2">
      <c r="A68" s="639" t="s">
        <v>994</v>
      </c>
      <c r="B68" s="639"/>
      <c r="C68" s="639"/>
      <c r="D68" s="639"/>
      <c r="E68" s="639"/>
      <c r="F68" s="639"/>
      <c r="G68" s="639"/>
      <c r="H68" s="639"/>
      <c r="I68" s="641"/>
      <c r="J68" s="154"/>
      <c r="K68" s="154"/>
    </row>
    <row r="69" spans="1:11" ht="24" customHeight="1" x14ac:dyDescent="0.2">
      <c r="A69" s="639" t="s">
        <v>995</v>
      </c>
      <c r="B69" s="639"/>
      <c r="C69" s="639"/>
      <c r="D69" s="639"/>
      <c r="E69" s="639"/>
      <c r="F69" s="639"/>
      <c r="G69" s="639"/>
      <c r="H69" s="639"/>
      <c r="I69" s="641"/>
      <c r="J69" s="154"/>
      <c r="K69" s="154"/>
    </row>
    <row r="70" spans="1:11" ht="24" customHeight="1" x14ac:dyDescent="0.2">
      <c r="A70" s="639" t="s">
        <v>996</v>
      </c>
      <c r="B70" s="639"/>
      <c r="C70" s="639"/>
      <c r="D70" s="639"/>
      <c r="E70" s="639"/>
      <c r="F70" s="639"/>
      <c r="G70" s="639"/>
      <c r="H70" s="639"/>
      <c r="I70" s="641"/>
      <c r="J70" s="154"/>
      <c r="K70" s="154"/>
    </row>
    <row r="71" spans="1:11" ht="24" customHeight="1" x14ac:dyDescent="0.2">
      <c r="A71" s="639" t="s">
        <v>997</v>
      </c>
      <c r="B71" s="639"/>
      <c r="C71" s="639"/>
      <c r="D71" s="639"/>
      <c r="E71" s="639"/>
      <c r="F71" s="639"/>
      <c r="G71" s="639"/>
      <c r="H71" s="639"/>
      <c r="I71" s="641"/>
      <c r="J71" s="154"/>
      <c r="K71" s="154"/>
    </row>
    <row r="72" spans="1:11" ht="15" hidden="1" customHeight="1" x14ac:dyDescent="0.2">
      <c r="A72" s="634" t="s">
        <v>988</v>
      </c>
      <c r="B72" s="635"/>
      <c r="C72" s="635"/>
      <c r="D72" s="635"/>
      <c r="E72" s="635"/>
      <c r="F72" s="635"/>
      <c r="G72" s="635"/>
      <c r="H72" s="635"/>
      <c r="I72" s="636"/>
      <c r="J72" s="154"/>
      <c r="K72" s="154"/>
    </row>
    <row r="73" spans="1:11" s="54" customFormat="1" ht="36" hidden="1" customHeight="1" x14ac:dyDescent="0.2">
      <c r="A73" s="656" t="s">
        <v>157</v>
      </c>
      <c r="B73" s="657"/>
      <c r="C73" s="657"/>
      <c r="D73" s="657"/>
      <c r="E73" s="657"/>
      <c r="F73" s="657"/>
      <c r="G73" s="657"/>
      <c r="H73" s="657"/>
      <c r="I73" s="658"/>
      <c r="J73" s="181"/>
      <c r="K73" s="181"/>
    </row>
    <row r="74" spans="1:11" s="54" customFormat="1" ht="23.25" hidden="1" customHeight="1" x14ac:dyDescent="0.2">
      <c r="A74" s="656" t="s">
        <v>158</v>
      </c>
      <c r="B74" s="657"/>
      <c r="C74" s="657"/>
      <c r="D74" s="657"/>
      <c r="E74" s="657"/>
      <c r="F74" s="657"/>
      <c r="G74" s="657"/>
      <c r="H74" s="657"/>
      <c r="I74" s="658"/>
      <c r="J74" s="181"/>
      <c r="K74" s="181"/>
    </row>
    <row r="75" spans="1:11" ht="15" hidden="1" customHeight="1" x14ac:dyDescent="0.2">
      <c r="A75" s="91"/>
      <c r="I75" s="92"/>
      <c r="J75" s="154"/>
      <c r="K75" s="154"/>
    </row>
    <row r="76" spans="1:11" ht="15" hidden="1" customHeight="1" x14ac:dyDescent="0.2">
      <c r="A76" s="634" t="s">
        <v>863</v>
      </c>
      <c r="B76" s="635"/>
      <c r="C76" s="635"/>
      <c r="D76" s="635"/>
      <c r="E76" s="635"/>
      <c r="F76" s="635"/>
      <c r="G76" s="635"/>
      <c r="H76" s="635"/>
      <c r="I76" s="636"/>
      <c r="J76" s="154"/>
      <c r="K76" s="154"/>
    </row>
    <row r="77" spans="1:11" ht="25.5" hidden="1" customHeight="1" x14ac:dyDescent="0.2">
      <c r="A77" s="656" t="s">
        <v>159</v>
      </c>
      <c r="B77" s="657"/>
      <c r="C77" s="657"/>
      <c r="D77" s="657"/>
      <c r="E77" s="657"/>
      <c r="F77" s="657"/>
      <c r="G77" s="657"/>
      <c r="H77" s="657"/>
      <c r="I77" s="658"/>
      <c r="J77" s="154"/>
      <c r="K77" s="154"/>
    </row>
    <row r="78" spans="1:11" ht="29.25" hidden="1" customHeight="1" x14ac:dyDescent="0.2">
      <c r="A78" s="659" t="s">
        <v>365</v>
      </c>
      <c r="B78" s="659"/>
      <c r="C78" s="659"/>
      <c r="D78" s="659"/>
      <c r="E78" s="659"/>
      <c r="F78" s="659"/>
      <c r="G78" s="659"/>
      <c r="H78" s="659"/>
      <c r="I78" s="660"/>
      <c r="J78" s="154"/>
      <c r="K78" s="154"/>
    </row>
    <row r="79" spans="1:11" s="32" customFormat="1" ht="15" customHeight="1" x14ac:dyDescent="0.2">
      <c r="A79" s="642"/>
      <c r="B79" s="643"/>
      <c r="C79" s="643"/>
      <c r="D79" s="643"/>
      <c r="E79" s="643"/>
      <c r="F79" s="643"/>
      <c r="G79" s="643"/>
      <c r="H79" s="643"/>
      <c r="I79" s="644"/>
    </row>
    <row r="80" spans="1:11" ht="15" customHeight="1" x14ac:dyDescent="0.2"/>
    <row r="81" spans="1:14" ht="15" customHeight="1" x14ac:dyDescent="0.2"/>
    <row r="82" spans="1:14" ht="15" customHeight="1" x14ac:dyDescent="0.2">
      <c r="A82" s="235"/>
    </row>
    <row r="83" spans="1:14" ht="15" customHeight="1" x14ac:dyDescent="0.2"/>
    <row r="84" spans="1:14" ht="15" customHeight="1" x14ac:dyDescent="0.2"/>
    <row r="85" spans="1:14" ht="15" customHeight="1" x14ac:dyDescent="0.2"/>
    <row r="86" spans="1:14" ht="15" customHeight="1" x14ac:dyDescent="0.2"/>
    <row r="87" spans="1:14" ht="15" customHeight="1" x14ac:dyDescent="0.2"/>
    <row r="88" spans="1:14" ht="15" customHeight="1" x14ac:dyDescent="0.2"/>
    <row r="89" spans="1:14" ht="15" customHeight="1" x14ac:dyDescent="0.2"/>
    <row r="90" spans="1:14" ht="15" customHeight="1" x14ac:dyDescent="0.2"/>
    <row r="91" spans="1:14" ht="15" customHeight="1" x14ac:dyDescent="0.2"/>
    <row r="92" spans="1:14" ht="15" customHeight="1" x14ac:dyDescent="0.2"/>
    <row r="96" spans="1:14" x14ac:dyDescent="0.2">
      <c r="F96" s="639"/>
      <c r="G96" s="639"/>
      <c r="H96" s="639"/>
      <c r="I96" s="639"/>
      <c r="J96" s="639"/>
      <c r="K96" s="639"/>
      <c r="L96" s="639"/>
      <c r="M96" s="639"/>
      <c r="N96" s="639"/>
    </row>
  </sheetData>
  <mergeCells count="61">
    <mergeCell ref="A6:I6"/>
    <mergeCell ref="A39:I39"/>
    <mergeCell ref="A44:I44"/>
    <mergeCell ref="A47:I47"/>
    <mergeCell ref="A43:I43"/>
    <mergeCell ref="A45:I45"/>
    <mergeCell ref="A12:I12"/>
    <mergeCell ref="A7:I7"/>
    <mergeCell ref="A11:I11"/>
    <mergeCell ref="A9:I9"/>
    <mergeCell ref="A10:I10"/>
    <mergeCell ref="A31:I31"/>
    <mergeCell ref="A8:I8"/>
    <mergeCell ref="A16:I16"/>
    <mergeCell ref="A15:I15"/>
    <mergeCell ref="A48:I48"/>
    <mergeCell ref="A52:I52"/>
    <mergeCell ref="A40:I40"/>
    <mergeCell ref="A49:I49"/>
    <mergeCell ref="A59:I59"/>
    <mergeCell ref="A58:I58"/>
    <mergeCell ref="A60:I60"/>
    <mergeCell ref="A65:I65"/>
    <mergeCell ref="A78:I78"/>
    <mergeCell ref="A76:I76"/>
    <mergeCell ref="A77:I77"/>
    <mergeCell ref="A72:I72"/>
    <mergeCell ref="A73:I73"/>
    <mergeCell ref="A64:I64"/>
    <mergeCell ref="A74:I74"/>
    <mergeCell ref="A38:I38"/>
    <mergeCell ref="A33:I33"/>
    <mergeCell ref="A34:I34"/>
    <mergeCell ref="A30:I30"/>
    <mergeCell ref="A13:I13"/>
    <mergeCell ref="A14:I14"/>
    <mergeCell ref="A35:I35"/>
    <mergeCell ref="A36:I36"/>
    <mergeCell ref="A28:I28"/>
    <mergeCell ref="F96:N96"/>
    <mergeCell ref="J62:K62"/>
    <mergeCell ref="J64:K64"/>
    <mergeCell ref="A61:H61"/>
    <mergeCell ref="A62:H62"/>
    <mergeCell ref="A68:I68"/>
    <mergeCell ref="A69:I69"/>
    <mergeCell ref="A70:I70"/>
    <mergeCell ref="A71:I71"/>
    <mergeCell ref="A79:I79"/>
    <mergeCell ref="J51:K51"/>
    <mergeCell ref="A51:I51"/>
    <mergeCell ref="J58:K58"/>
    <mergeCell ref="J59:K59"/>
    <mergeCell ref="A57:I57"/>
    <mergeCell ref="A53:I53"/>
    <mergeCell ref="A54:I54"/>
    <mergeCell ref="A55:I55"/>
    <mergeCell ref="J57:K57"/>
    <mergeCell ref="J52:K52"/>
    <mergeCell ref="J53:K53"/>
    <mergeCell ref="J54:K54"/>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E21"/>
  <sheetViews>
    <sheetView showGridLines="0" topLeftCell="A16" workbookViewId="0"/>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85546875" style="2" customWidth="1"/>
    <col min="5" max="16384" width="11.42578125" style="2"/>
  </cols>
  <sheetData>
    <row r="1" spans="1:5" ht="15" x14ac:dyDescent="0.25">
      <c r="A1" s="18" t="str">
        <f>Indice!C1</f>
        <v>EMSA INMOBILIARIA SA</v>
      </c>
      <c r="E1" s="136" t="s">
        <v>122</v>
      </c>
    </row>
    <row r="6" spans="1:5" ht="27" customHeight="1" x14ac:dyDescent="0.2"/>
    <row r="7" spans="1:5" x14ac:dyDescent="0.2">
      <c r="A7" s="236" t="s">
        <v>393</v>
      </c>
      <c r="B7" s="236"/>
      <c r="C7" s="236"/>
      <c r="D7" s="236"/>
    </row>
    <row r="8" spans="1:5" x14ac:dyDescent="0.2">
      <c r="A8" s="321" t="s">
        <v>272</v>
      </c>
      <c r="B8" s="321"/>
    </row>
    <row r="9" spans="1:5" x14ac:dyDescent="0.2">
      <c r="A9" s="4" t="s">
        <v>4</v>
      </c>
    </row>
    <row r="10" spans="1:5" x14ac:dyDescent="0.2">
      <c r="A10" s="4"/>
    </row>
    <row r="11" spans="1:5" x14ac:dyDescent="0.2">
      <c r="A11" s="41" t="s">
        <v>5</v>
      </c>
      <c r="B11" s="42"/>
      <c r="C11" s="374">
        <f>+Indice!B6</f>
        <v>45382</v>
      </c>
      <c r="D11" s="374">
        <v>45016</v>
      </c>
    </row>
    <row r="12" spans="1:5" x14ac:dyDescent="0.2">
      <c r="A12" s="43"/>
      <c r="B12" s="42"/>
      <c r="C12" s="96"/>
      <c r="D12" s="96"/>
    </row>
    <row r="13" spans="1:5" x14ac:dyDescent="0.2">
      <c r="A13" s="44" t="s">
        <v>2</v>
      </c>
      <c r="B13" s="42"/>
      <c r="C13" s="443">
        <v>30500</v>
      </c>
      <c r="D13" s="443">
        <v>34862</v>
      </c>
    </row>
    <row r="14" spans="1:5" x14ac:dyDescent="0.2">
      <c r="A14" s="10" t="s">
        <v>6</v>
      </c>
      <c r="B14" s="44"/>
      <c r="C14" s="443">
        <v>144748</v>
      </c>
      <c r="D14" s="443">
        <v>181476</v>
      </c>
    </row>
    <row r="15" spans="1:5" x14ac:dyDescent="0.2">
      <c r="A15" s="44" t="s">
        <v>390</v>
      </c>
      <c r="B15" s="44"/>
      <c r="C15" s="45">
        <v>3129947</v>
      </c>
      <c r="D15" s="45">
        <v>802817</v>
      </c>
    </row>
    <row r="16" spans="1:5" ht="15" x14ac:dyDescent="0.25">
      <c r="A16" s="44" t="s">
        <v>389</v>
      </c>
      <c r="B16" s="44"/>
      <c r="C16" s="377">
        <v>49566</v>
      </c>
      <c r="D16" s="377">
        <v>140238</v>
      </c>
    </row>
    <row r="17" spans="1:4" hidden="1" x14ac:dyDescent="0.2">
      <c r="A17" s="44" t="s">
        <v>392</v>
      </c>
      <c r="B17" s="44"/>
      <c r="C17" s="45"/>
      <c r="D17" s="45"/>
    </row>
    <row r="18" spans="1:4" hidden="1" x14ac:dyDescent="0.2">
      <c r="A18" s="44" t="s">
        <v>391</v>
      </c>
      <c r="B18" s="44"/>
      <c r="C18" s="45"/>
      <c r="D18" s="45"/>
    </row>
    <row r="19" spans="1:4" hidden="1" x14ac:dyDescent="0.2">
      <c r="A19" s="44" t="s">
        <v>60</v>
      </c>
      <c r="B19" s="44"/>
      <c r="C19" s="45"/>
      <c r="D19" s="45"/>
    </row>
    <row r="20" spans="1:4" ht="13.5" thickBot="1" x14ac:dyDescent="0.25">
      <c r="A20" s="46" t="s">
        <v>3</v>
      </c>
      <c r="B20" s="46"/>
      <c r="C20" s="47">
        <f>SUM($C$13:C19)</f>
        <v>3354761</v>
      </c>
      <c r="D20" s="47">
        <f>SUM(D13:D19)</f>
        <v>1159393</v>
      </c>
    </row>
    <row r="21" spans="1:4" ht="13.5" thickTop="1" x14ac:dyDescent="0.2"/>
  </sheetData>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0"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XFB70"/>
  <sheetViews>
    <sheetView topLeftCell="A17" workbookViewId="0">
      <selection activeCell="C16" sqref="C16"/>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20"/>
  </cols>
  <sheetData>
    <row r="1" spans="1:16382" x14ac:dyDescent="0.25">
      <c r="A1" s="124" t="str">
        <f>Indice!C1</f>
        <v>EMSA INMOBILIARIA SA</v>
      </c>
      <c r="B1" s="120"/>
      <c r="C1" s="120"/>
      <c r="D1" s="137" t="s">
        <v>122</v>
      </c>
      <c r="E1" s="120"/>
      <c r="F1" s="120"/>
    </row>
    <row r="2" spans="1:16382" x14ac:dyDescent="0.25">
      <c r="A2" s="120"/>
      <c r="B2" s="120"/>
      <c r="C2" s="120"/>
      <c r="D2" s="120"/>
      <c r="E2" s="120"/>
      <c r="F2" s="120"/>
    </row>
    <row r="3" spans="1:16382" ht="63.75" customHeight="1" x14ac:dyDescent="0.25">
      <c r="A3" s="120"/>
      <c r="B3" s="120"/>
      <c r="C3" s="120"/>
      <c r="D3" s="120"/>
      <c r="E3" s="120"/>
      <c r="F3" s="120"/>
    </row>
    <row r="4" spans="1:16382" x14ac:dyDescent="0.25">
      <c r="A4" s="675" t="s">
        <v>253</v>
      </c>
      <c r="B4" s="675"/>
      <c r="C4" s="675"/>
      <c r="D4" s="120"/>
      <c r="E4" s="120"/>
      <c r="F4" s="120"/>
    </row>
    <row r="5" spans="1:16382" x14ac:dyDescent="0.25">
      <c r="A5" s="119"/>
      <c r="B5" s="119"/>
      <c r="C5" s="119"/>
      <c r="D5" s="120"/>
      <c r="E5" s="120"/>
      <c r="F5" s="120"/>
    </row>
    <row r="6" spans="1:16382" x14ac:dyDescent="0.25">
      <c r="A6" s="118" t="s">
        <v>4</v>
      </c>
      <c r="B6" s="119"/>
      <c r="C6" s="119"/>
      <c r="D6" s="120"/>
      <c r="E6" s="120"/>
      <c r="F6" s="120"/>
    </row>
    <row r="7" spans="1:16382" x14ac:dyDescent="0.25">
      <c r="A7" s="118"/>
      <c r="B7" s="676" t="s">
        <v>272</v>
      </c>
      <c r="C7" s="676"/>
      <c r="D7" s="120"/>
      <c r="E7" s="120"/>
      <c r="F7" s="120"/>
    </row>
    <row r="8" spans="1:16382" ht="15.75" thickBot="1" x14ac:dyDescent="0.3">
      <c r="A8" s="453" t="s">
        <v>5</v>
      </c>
      <c r="B8" s="452">
        <f>IFERROR(IF(Indice!B6="","2XX2",YEAR(Indice!B6)),"2XX2")</f>
        <v>2024</v>
      </c>
      <c r="C8" s="452">
        <v>2023</v>
      </c>
      <c r="D8" s="120"/>
      <c r="E8" s="120"/>
      <c r="F8" s="120"/>
    </row>
    <row r="9" spans="1:16382" ht="15.75" thickTop="1" x14ac:dyDescent="0.25">
      <c r="A9" s="120" t="s">
        <v>400</v>
      </c>
      <c r="B9" s="120"/>
      <c r="C9" s="120"/>
      <c r="D9" s="120"/>
      <c r="E9" s="120"/>
      <c r="F9" s="120"/>
    </row>
    <row r="10" spans="1:16382" x14ac:dyDescent="0.25">
      <c r="A10" s="120" t="s">
        <v>395</v>
      </c>
      <c r="B10" s="120"/>
      <c r="C10" s="120"/>
      <c r="D10" s="120"/>
      <c r="E10" s="120"/>
      <c r="F10" s="120"/>
    </row>
    <row r="11" spans="1:16382" x14ac:dyDescent="0.25">
      <c r="A11" s="120" t="s">
        <v>394</v>
      </c>
      <c r="B11" s="120"/>
      <c r="C11" s="120"/>
      <c r="D11" s="120"/>
      <c r="E11" s="120"/>
      <c r="F11" s="120"/>
    </row>
    <row r="12" spans="1:16382" x14ac:dyDescent="0.25">
      <c r="A12" s="120" t="s">
        <v>401</v>
      </c>
      <c r="B12" s="120"/>
      <c r="C12" s="120"/>
      <c r="D12" s="120"/>
      <c r="E12" s="120"/>
      <c r="F12" s="120"/>
      <c r="AE12" s="120"/>
      <c r="AF12" s="120"/>
      <c r="AG12" s="120"/>
      <c r="AH12" s="120"/>
      <c r="AI12" s="120"/>
      <c r="AJ12" s="120"/>
      <c r="AK12" s="120"/>
      <c r="AL12" s="120"/>
      <c r="AM12" s="120"/>
      <c r="AN12" s="120"/>
      <c r="AO12" s="120"/>
      <c r="AP12" s="120"/>
      <c r="AQ12" s="120"/>
      <c r="AR12" s="120"/>
      <c r="AS12" s="120"/>
      <c r="AT12" s="120"/>
      <c r="AU12" s="120"/>
      <c r="AV12" s="120"/>
      <c r="AW12" s="120"/>
      <c r="AX12" s="120"/>
      <c r="AY12" s="120"/>
      <c r="AZ12" s="120"/>
      <c r="BA12" s="120"/>
      <c r="BB12" s="120"/>
      <c r="BC12" s="120"/>
      <c r="BD12" s="120"/>
      <c r="BE12" s="120"/>
      <c r="BF12" s="120"/>
      <c r="BG12" s="120"/>
      <c r="BH12" s="120"/>
      <c r="BI12" s="120"/>
      <c r="BJ12" s="120"/>
      <c r="BK12" s="120"/>
      <c r="BL12" s="120"/>
      <c r="BM12" s="120"/>
      <c r="BN12" s="120"/>
      <c r="BO12" s="120"/>
      <c r="BP12" s="120"/>
      <c r="BQ12" s="120"/>
      <c r="BR12" s="120"/>
      <c r="BS12" s="120"/>
      <c r="BT12" s="120"/>
      <c r="BU12" s="120"/>
      <c r="BV12" s="120"/>
      <c r="BW12" s="120"/>
      <c r="BX12" s="120"/>
      <c r="BY12" s="120"/>
      <c r="BZ12" s="120"/>
      <c r="CA12" s="120"/>
      <c r="CB12" s="120"/>
      <c r="CC12" s="120"/>
      <c r="CD12" s="120"/>
      <c r="CE12" s="120"/>
      <c r="CF12" s="120"/>
      <c r="CG12" s="120"/>
      <c r="CH12" s="120"/>
      <c r="CI12" s="120"/>
      <c r="CJ12" s="120"/>
      <c r="CK12" s="120"/>
      <c r="CL12" s="120"/>
      <c r="CM12" s="120"/>
      <c r="CN12" s="120"/>
      <c r="CO12" s="120"/>
      <c r="CP12" s="120"/>
      <c r="CQ12" s="120"/>
      <c r="CR12" s="120"/>
      <c r="CS12" s="120"/>
      <c r="CT12" s="120"/>
      <c r="CU12" s="120"/>
      <c r="CV12" s="120"/>
      <c r="CW12" s="120"/>
      <c r="CX12" s="120"/>
      <c r="CY12" s="120"/>
      <c r="CZ12" s="120"/>
      <c r="DA12" s="120"/>
      <c r="DB12" s="120"/>
      <c r="DC12" s="120"/>
      <c r="DD12" s="120"/>
      <c r="DE12" s="120"/>
      <c r="DF12" s="120"/>
      <c r="DG12" s="120"/>
      <c r="DH12" s="120"/>
      <c r="DI12" s="120"/>
      <c r="DJ12" s="120"/>
      <c r="DK12" s="120"/>
      <c r="DL12" s="120"/>
      <c r="DM12" s="120"/>
      <c r="DN12" s="120"/>
      <c r="DO12" s="120"/>
      <c r="DP12" s="120"/>
      <c r="DQ12" s="120"/>
      <c r="DR12" s="120"/>
      <c r="DS12" s="120"/>
      <c r="DT12" s="120"/>
      <c r="DU12" s="120"/>
      <c r="DV12" s="120"/>
      <c r="DW12" s="120"/>
      <c r="DX12" s="120"/>
      <c r="DY12" s="120"/>
      <c r="DZ12" s="120"/>
      <c r="EA12" s="120"/>
      <c r="EB12" s="120"/>
      <c r="EC12" s="120"/>
      <c r="ED12" s="120"/>
      <c r="EE12" s="120"/>
      <c r="EF12" s="120"/>
      <c r="EG12" s="120"/>
      <c r="EH12" s="120"/>
      <c r="EI12" s="120"/>
      <c r="EJ12" s="120"/>
      <c r="EK12" s="120"/>
      <c r="EL12" s="120"/>
      <c r="EM12" s="120"/>
      <c r="EN12" s="120"/>
      <c r="EO12" s="120"/>
      <c r="EP12" s="120"/>
      <c r="EQ12" s="120"/>
      <c r="ER12" s="120"/>
      <c r="ES12" s="120"/>
      <c r="ET12" s="120"/>
      <c r="EU12" s="120"/>
      <c r="EV12" s="120"/>
      <c r="EW12" s="120"/>
      <c r="EX12" s="120"/>
      <c r="EY12" s="120"/>
      <c r="EZ12" s="120"/>
      <c r="FA12" s="120"/>
      <c r="FB12" s="120"/>
      <c r="FC12" s="120"/>
      <c r="FD12" s="120"/>
      <c r="FE12" s="120"/>
      <c r="FF12" s="120"/>
      <c r="FG12" s="120"/>
      <c r="FH12" s="120"/>
      <c r="FI12" s="120"/>
      <c r="FJ12" s="120"/>
      <c r="FK12" s="120"/>
      <c r="FL12" s="120"/>
      <c r="FM12" s="120"/>
      <c r="FN12" s="120"/>
      <c r="FO12" s="120"/>
      <c r="FP12" s="120"/>
      <c r="FQ12" s="120"/>
      <c r="FR12" s="120"/>
      <c r="FS12" s="120"/>
      <c r="FT12" s="120"/>
      <c r="FU12" s="120"/>
      <c r="FV12" s="120"/>
      <c r="FW12" s="120"/>
      <c r="FX12" s="120"/>
      <c r="FY12" s="120"/>
      <c r="FZ12" s="120"/>
      <c r="GA12" s="120"/>
      <c r="GB12" s="120"/>
      <c r="GC12" s="120"/>
      <c r="GD12" s="120"/>
      <c r="GE12" s="120"/>
      <c r="GF12" s="120"/>
      <c r="GG12" s="120"/>
      <c r="GH12" s="120"/>
      <c r="GI12" s="120"/>
      <c r="GJ12" s="120"/>
      <c r="GK12" s="120"/>
      <c r="GL12" s="120"/>
      <c r="GM12" s="120"/>
      <c r="GN12" s="120"/>
      <c r="GO12" s="120"/>
      <c r="GP12" s="120"/>
      <c r="GQ12" s="120"/>
      <c r="GR12" s="120"/>
      <c r="GS12" s="120"/>
      <c r="GT12" s="120"/>
      <c r="GU12" s="120"/>
      <c r="GV12" s="120"/>
      <c r="GW12" s="120"/>
      <c r="GX12" s="120"/>
      <c r="GY12" s="120"/>
      <c r="GZ12" s="120"/>
      <c r="HA12" s="120"/>
      <c r="HB12" s="120"/>
      <c r="HC12" s="120"/>
      <c r="HD12" s="120"/>
      <c r="HE12" s="120"/>
      <c r="HF12" s="120"/>
      <c r="HG12" s="120"/>
      <c r="HH12" s="120"/>
      <c r="HI12" s="120"/>
      <c r="HJ12" s="120"/>
      <c r="HK12" s="120"/>
      <c r="HL12" s="120"/>
      <c r="HM12" s="120"/>
      <c r="HN12" s="120"/>
      <c r="HO12" s="120"/>
      <c r="HP12" s="120"/>
      <c r="HQ12" s="120"/>
      <c r="HR12" s="120"/>
      <c r="HS12" s="120"/>
      <c r="HT12" s="120"/>
      <c r="HU12" s="120"/>
      <c r="HV12" s="120"/>
      <c r="HW12" s="120"/>
      <c r="HX12" s="120"/>
      <c r="HY12" s="120"/>
      <c r="HZ12" s="120"/>
      <c r="IA12" s="120"/>
      <c r="IB12" s="120"/>
      <c r="IC12" s="120"/>
      <c r="ID12" s="120"/>
      <c r="IE12" s="120"/>
      <c r="IF12" s="120"/>
      <c r="IG12" s="120"/>
      <c r="IH12" s="120"/>
      <c r="II12" s="120"/>
      <c r="IJ12" s="120"/>
      <c r="IK12" s="120"/>
      <c r="IL12" s="120"/>
      <c r="IM12" s="120"/>
      <c r="IN12" s="120"/>
      <c r="IO12" s="120"/>
      <c r="IP12" s="120"/>
      <c r="IQ12" s="120"/>
      <c r="IR12" s="120"/>
      <c r="IS12" s="120"/>
      <c r="IT12" s="120"/>
      <c r="IU12" s="120"/>
      <c r="IV12" s="120"/>
      <c r="IW12" s="120"/>
      <c r="IX12" s="120"/>
      <c r="IY12" s="120"/>
      <c r="IZ12" s="120"/>
      <c r="JA12" s="120"/>
      <c r="JB12" s="120"/>
      <c r="JC12" s="120"/>
      <c r="JD12" s="120"/>
      <c r="JE12" s="120"/>
      <c r="JF12" s="120"/>
      <c r="JG12" s="120"/>
      <c r="JH12" s="120"/>
      <c r="JI12" s="120"/>
      <c r="JJ12" s="120"/>
      <c r="JK12" s="120"/>
      <c r="JL12" s="120"/>
      <c r="JM12" s="120"/>
      <c r="JN12" s="120"/>
      <c r="JO12" s="120"/>
      <c r="JP12" s="120"/>
      <c r="JQ12" s="120"/>
      <c r="JR12" s="120"/>
      <c r="JS12" s="120"/>
      <c r="JT12" s="120"/>
      <c r="JU12" s="120"/>
      <c r="JV12" s="120"/>
      <c r="JW12" s="120"/>
      <c r="JX12" s="120"/>
      <c r="JY12" s="120"/>
      <c r="JZ12" s="120"/>
      <c r="KA12" s="120"/>
      <c r="KB12" s="120"/>
      <c r="KC12" s="120"/>
      <c r="KD12" s="120"/>
      <c r="KE12" s="120"/>
      <c r="KF12" s="120"/>
      <c r="KG12" s="120"/>
      <c r="KH12" s="120"/>
      <c r="KI12" s="120"/>
      <c r="KJ12" s="120"/>
      <c r="KK12" s="120"/>
      <c r="KL12" s="120"/>
      <c r="KM12" s="120"/>
      <c r="KN12" s="120"/>
      <c r="KO12" s="120"/>
      <c r="KP12" s="120"/>
      <c r="KQ12" s="120"/>
      <c r="KR12" s="120"/>
      <c r="KS12" s="120"/>
      <c r="KT12" s="120"/>
      <c r="KU12" s="120"/>
      <c r="KV12" s="120"/>
      <c r="KW12" s="120"/>
      <c r="KX12" s="120"/>
      <c r="KY12" s="120"/>
      <c r="KZ12" s="120"/>
      <c r="LA12" s="120"/>
      <c r="LB12" s="120"/>
      <c r="LC12" s="120"/>
      <c r="LD12" s="120"/>
      <c r="LE12" s="120"/>
      <c r="LF12" s="120"/>
      <c r="LG12" s="120"/>
      <c r="LH12" s="120"/>
      <c r="LI12" s="120"/>
      <c r="LJ12" s="120"/>
      <c r="LK12" s="120"/>
      <c r="LL12" s="120"/>
      <c r="LM12" s="120"/>
      <c r="LN12" s="120"/>
      <c r="LO12" s="120"/>
      <c r="LP12" s="120"/>
      <c r="LQ12" s="120"/>
      <c r="LR12" s="120"/>
      <c r="LS12" s="120"/>
      <c r="LT12" s="120"/>
      <c r="LU12" s="120"/>
      <c r="LV12" s="120"/>
      <c r="LW12" s="120"/>
      <c r="LX12" s="120"/>
      <c r="LY12" s="120"/>
      <c r="LZ12" s="120"/>
      <c r="MA12" s="120"/>
      <c r="MB12" s="120"/>
      <c r="MC12" s="120"/>
      <c r="MD12" s="120"/>
      <c r="ME12" s="120"/>
      <c r="MF12" s="120"/>
      <c r="MG12" s="120"/>
      <c r="MH12" s="120"/>
      <c r="MI12" s="120"/>
      <c r="MJ12" s="120"/>
      <c r="MK12" s="120"/>
      <c r="ML12" s="120"/>
      <c r="MM12" s="120"/>
      <c r="MN12" s="120"/>
      <c r="MO12" s="120"/>
      <c r="MP12" s="120"/>
      <c r="MQ12" s="120"/>
      <c r="MR12" s="120"/>
      <c r="MS12" s="120"/>
      <c r="MT12" s="120"/>
      <c r="MU12" s="120"/>
      <c r="MV12" s="120"/>
      <c r="MW12" s="120"/>
      <c r="MX12" s="120"/>
      <c r="MY12" s="120"/>
      <c r="MZ12" s="120"/>
      <c r="NA12" s="120"/>
      <c r="NB12" s="120"/>
      <c r="NC12" s="120"/>
      <c r="ND12" s="120"/>
      <c r="NE12" s="120"/>
      <c r="NF12" s="120"/>
      <c r="NG12" s="120"/>
      <c r="NH12" s="120"/>
      <c r="NI12" s="120"/>
      <c r="NJ12" s="120"/>
      <c r="NK12" s="120"/>
      <c r="NL12" s="120"/>
      <c r="NM12" s="120"/>
      <c r="NN12" s="120"/>
      <c r="NO12" s="120"/>
      <c r="NP12" s="120"/>
      <c r="NQ12" s="120"/>
      <c r="NR12" s="120"/>
      <c r="NS12" s="120"/>
      <c r="NT12" s="120"/>
      <c r="NU12" s="120"/>
      <c r="NV12" s="120"/>
      <c r="NW12" s="120"/>
      <c r="NX12" s="120"/>
      <c r="NY12" s="120"/>
      <c r="NZ12" s="120"/>
      <c r="OA12" s="120"/>
      <c r="OB12" s="120"/>
      <c r="OC12" s="120"/>
      <c r="OD12" s="120"/>
      <c r="OE12" s="120"/>
      <c r="OF12" s="120"/>
      <c r="OG12" s="120"/>
      <c r="OH12" s="120"/>
      <c r="OI12" s="120"/>
      <c r="OJ12" s="120"/>
      <c r="OK12" s="120"/>
      <c r="OL12" s="120"/>
      <c r="OM12" s="120"/>
      <c r="ON12" s="120"/>
      <c r="OO12" s="120"/>
      <c r="OP12" s="120"/>
      <c r="OQ12" s="120"/>
      <c r="OR12" s="120"/>
      <c r="OS12" s="120"/>
      <c r="OT12" s="120"/>
      <c r="OU12" s="120"/>
      <c r="OV12" s="120"/>
      <c r="OW12" s="120"/>
      <c r="OX12" s="120"/>
      <c r="OY12" s="120"/>
      <c r="OZ12" s="120"/>
      <c r="PA12" s="120"/>
      <c r="PB12" s="120"/>
      <c r="PC12" s="120"/>
      <c r="PD12" s="120"/>
      <c r="PE12" s="120"/>
      <c r="PF12" s="120"/>
      <c r="PG12" s="120"/>
      <c r="PH12" s="120"/>
      <c r="PI12" s="120"/>
      <c r="PJ12" s="120"/>
      <c r="PK12" s="120"/>
      <c r="PL12" s="120"/>
      <c r="PM12" s="120"/>
      <c r="PN12" s="120"/>
      <c r="PO12" s="120"/>
      <c r="PP12" s="120"/>
      <c r="PQ12" s="120"/>
      <c r="PR12" s="120"/>
      <c r="PS12" s="120"/>
      <c r="PT12" s="120"/>
      <c r="PU12" s="120"/>
      <c r="PV12" s="120"/>
      <c r="PW12" s="120"/>
      <c r="PX12" s="120"/>
      <c r="PY12" s="120"/>
      <c r="PZ12" s="120"/>
      <c r="QA12" s="120"/>
      <c r="QB12" s="120"/>
      <c r="QC12" s="120"/>
      <c r="QD12" s="120"/>
      <c r="QE12" s="120"/>
      <c r="QF12" s="120"/>
      <c r="QG12" s="120"/>
      <c r="QH12" s="120"/>
      <c r="QI12" s="120"/>
      <c r="QJ12" s="120"/>
      <c r="QK12" s="120"/>
      <c r="QL12" s="120"/>
      <c r="QM12" s="120"/>
      <c r="QN12" s="120"/>
      <c r="QO12" s="120"/>
      <c r="QP12" s="120"/>
      <c r="QQ12" s="120"/>
      <c r="QR12" s="120"/>
      <c r="QS12" s="120"/>
      <c r="QT12" s="120"/>
      <c r="QU12" s="120"/>
      <c r="QV12" s="120"/>
      <c r="QW12" s="120"/>
      <c r="QX12" s="120"/>
      <c r="QY12" s="120"/>
      <c r="QZ12" s="120"/>
      <c r="RA12" s="120"/>
      <c r="RB12" s="120"/>
      <c r="RC12" s="120"/>
      <c r="RD12" s="120"/>
      <c r="RE12" s="120"/>
      <c r="RF12" s="120"/>
      <c r="RG12" s="120"/>
      <c r="RH12" s="120"/>
      <c r="RI12" s="120"/>
      <c r="RJ12" s="120"/>
      <c r="RK12" s="120"/>
      <c r="RL12" s="120"/>
      <c r="RM12" s="120"/>
      <c r="RN12" s="120"/>
      <c r="RO12" s="120"/>
      <c r="RP12" s="120"/>
      <c r="RQ12" s="120"/>
      <c r="RR12" s="120"/>
      <c r="RS12" s="120"/>
      <c r="RT12" s="120"/>
      <c r="RU12" s="120"/>
      <c r="RV12" s="120"/>
      <c r="RW12" s="120"/>
      <c r="RX12" s="120"/>
      <c r="RY12" s="120"/>
      <c r="RZ12" s="120"/>
      <c r="SA12" s="120"/>
      <c r="SB12" s="120"/>
      <c r="SC12" s="120"/>
      <c r="SD12" s="120"/>
      <c r="SE12" s="120"/>
      <c r="SF12" s="120"/>
      <c r="SG12" s="120"/>
      <c r="SH12" s="120"/>
      <c r="SI12" s="120"/>
      <c r="SJ12" s="120"/>
      <c r="SK12" s="120"/>
      <c r="SL12" s="120"/>
      <c r="SM12" s="120"/>
      <c r="SN12" s="120"/>
      <c r="SO12" s="120"/>
      <c r="SP12" s="120"/>
      <c r="SQ12" s="120"/>
      <c r="SR12" s="120"/>
      <c r="SS12" s="120"/>
      <c r="ST12" s="120"/>
      <c r="SU12" s="120"/>
      <c r="SV12" s="120"/>
      <c r="SW12" s="120"/>
      <c r="SX12" s="120"/>
      <c r="SY12" s="120"/>
      <c r="SZ12" s="120"/>
      <c r="TA12" s="120"/>
      <c r="TB12" s="120"/>
      <c r="TC12" s="120"/>
      <c r="TD12" s="120"/>
      <c r="TE12" s="120"/>
      <c r="TF12" s="120"/>
      <c r="TG12" s="120"/>
      <c r="TH12" s="120"/>
      <c r="TI12" s="120"/>
      <c r="TJ12" s="120"/>
      <c r="TK12" s="120"/>
      <c r="TL12" s="120"/>
      <c r="TM12" s="120"/>
      <c r="TN12" s="120"/>
      <c r="TO12" s="120"/>
      <c r="TP12" s="120"/>
      <c r="TQ12" s="120"/>
      <c r="TR12" s="120"/>
      <c r="TS12" s="120"/>
      <c r="TT12" s="120"/>
      <c r="TU12" s="120"/>
      <c r="TV12" s="120"/>
      <c r="TW12" s="120"/>
      <c r="TX12" s="120"/>
      <c r="TY12" s="120"/>
      <c r="TZ12" s="120"/>
      <c r="UA12" s="120"/>
      <c r="UB12" s="120"/>
      <c r="UC12" s="120"/>
      <c r="UD12" s="120"/>
      <c r="UE12" s="120"/>
      <c r="UF12" s="120"/>
      <c r="UG12" s="120"/>
      <c r="UH12" s="120"/>
      <c r="UI12" s="120"/>
      <c r="UJ12" s="120"/>
      <c r="UK12" s="120"/>
      <c r="UL12" s="120"/>
      <c r="UM12" s="120"/>
      <c r="UN12" s="120"/>
      <c r="UO12" s="120"/>
      <c r="UP12" s="120"/>
      <c r="UQ12" s="120"/>
      <c r="UR12" s="120"/>
      <c r="US12" s="120"/>
      <c r="UT12" s="120"/>
      <c r="UU12" s="120"/>
      <c r="UV12" s="120"/>
      <c r="UW12" s="120"/>
      <c r="UX12" s="120"/>
      <c r="UY12" s="120"/>
      <c r="UZ12" s="120"/>
      <c r="VA12" s="120"/>
      <c r="VB12" s="120"/>
      <c r="VC12" s="120"/>
      <c r="VD12" s="120"/>
      <c r="VE12" s="120"/>
      <c r="VF12" s="120"/>
      <c r="VG12" s="120"/>
      <c r="VH12" s="120"/>
      <c r="VI12" s="120"/>
      <c r="VJ12" s="120"/>
      <c r="VK12" s="120"/>
      <c r="VL12" s="120"/>
      <c r="VM12" s="120"/>
      <c r="VN12" s="120"/>
      <c r="VO12" s="120"/>
      <c r="VP12" s="120"/>
      <c r="VQ12" s="120"/>
      <c r="VR12" s="120"/>
      <c r="VS12" s="120"/>
      <c r="VT12" s="120"/>
      <c r="VU12" s="120"/>
      <c r="VV12" s="120"/>
      <c r="VW12" s="120"/>
      <c r="VX12" s="120"/>
      <c r="VY12" s="120"/>
      <c r="VZ12" s="120"/>
      <c r="WA12" s="120"/>
      <c r="WB12" s="120"/>
      <c r="WC12" s="120"/>
      <c r="WD12" s="120"/>
      <c r="WE12" s="120"/>
      <c r="WF12" s="120"/>
      <c r="WG12" s="120"/>
      <c r="WH12" s="120"/>
      <c r="WI12" s="120"/>
      <c r="WJ12" s="120"/>
      <c r="WK12" s="120"/>
      <c r="WL12" s="120"/>
      <c r="WM12" s="120"/>
      <c r="WN12" s="120"/>
      <c r="WO12" s="120"/>
      <c r="WP12" s="120"/>
      <c r="WQ12" s="120"/>
      <c r="WR12" s="120"/>
      <c r="WS12" s="120"/>
      <c r="WT12" s="120"/>
      <c r="WU12" s="120"/>
      <c r="WV12" s="120"/>
      <c r="WW12" s="120"/>
      <c r="WX12" s="120"/>
      <c r="WY12" s="120"/>
      <c r="WZ12" s="120"/>
      <c r="XA12" s="120"/>
      <c r="XB12" s="120"/>
      <c r="XC12" s="120"/>
      <c r="XD12" s="120"/>
      <c r="XE12" s="120"/>
      <c r="XF12" s="120"/>
      <c r="XG12" s="120"/>
      <c r="XH12" s="120"/>
      <c r="XI12" s="120"/>
      <c r="XJ12" s="120"/>
      <c r="XK12" s="120"/>
      <c r="XL12" s="120"/>
      <c r="XM12" s="120"/>
      <c r="XN12" s="120"/>
      <c r="XO12" s="120"/>
      <c r="XP12" s="120"/>
      <c r="XQ12" s="120"/>
      <c r="XR12" s="120"/>
      <c r="XS12" s="120"/>
      <c r="XT12" s="120"/>
      <c r="XU12" s="120"/>
      <c r="XV12" s="120"/>
      <c r="XW12" s="120"/>
      <c r="XX12" s="120"/>
      <c r="XY12" s="120"/>
      <c r="XZ12" s="120"/>
      <c r="YA12" s="120"/>
      <c r="YB12" s="120"/>
      <c r="YC12" s="120"/>
      <c r="YD12" s="120"/>
      <c r="YE12" s="120"/>
      <c r="YF12" s="120"/>
      <c r="YG12" s="120"/>
      <c r="YH12" s="120"/>
      <c r="YI12" s="120"/>
      <c r="YJ12" s="120"/>
      <c r="YK12" s="120"/>
      <c r="YL12" s="120"/>
      <c r="YM12" s="120"/>
      <c r="YN12" s="120"/>
      <c r="YO12" s="120"/>
      <c r="YP12" s="120"/>
      <c r="YQ12" s="120"/>
      <c r="YR12" s="120"/>
      <c r="YS12" s="120"/>
      <c r="YT12" s="120"/>
      <c r="YU12" s="120"/>
      <c r="YV12" s="120"/>
      <c r="YW12" s="120"/>
      <c r="YX12" s="120"/>
      <c r="YY12" s="120"/>
      <c r="YZ12" s="120"/>
      <c r="ZA12" s="120"/>
      <c r="ZB12" s="120"/>
      <c r="ZC12" s="120"/>
      <c r="ZD12" s="120"/>
      <c r="ZE12" s="120"/>
      <c r="ZF12" s="120"/>
      <c r="ZG12" s="120"/>
      <c r="ZH12" s="120"/>
      <c r="ZI12" s="120"/>
      <c r="ZJ12" s="120"/>
      <c r="ZK12" s="120"/>
      <c r="ZL12" s="120"/>
      <c r="ZM12" s="120"/>
      <c r="ZN12" s="120"/>
      <c r="ZO12" s="120"/>
      <c r="ZP12" s="120"/>
      <c r="ZQ12" s="120"/>
      <c r="ZR12" s="120"/>
      <c r="ZS12" s="120"/>
      <c r="ZT12" s="120"/>
      <c r="ZU12" s="120"/>
      <c r="ZV12" s="120"/>
      <c r="ZW12" s="120"/>
      <c r="ZX12" s="120"/>
      <c r="ZY12" s="120"/>
      <c r="ZZ12" s="120"/>
      <c r="AAA12" s="120"/>
      <c r="AAB12" s="120"/>
      <c r="AAC12" s="120"/>
      <c r="AAD12" s="120"/>
      <c r="AAE12" s="120"/>
      <c r="AAF12" s="120"/>
      <c r="AAG12" s="120"/>
      <c r="AAH12" s="120"/>
      <c r="AAI12" s="120"/>
      <c r="AAJ12" s="120"/>
      <c r="AAK12" s="120"/>
      <c r="AAL12" s="120"/>
      <c r="AAM12" s="120"/>
      <c r="AAN12" s="120"/>
      <c r="AAO12" s="120"/>
      <c r="AAP12" s="120"/>
      <c r="AAQ12" s="120"/>
      <c r="AAR12" s="120"/>
      <c r="AAS12" s="120"/>
      <c r="AAT12" s="120"/>
      <c r="AAU12" s="120"/>
      <c r="AAV12" s="120"/>
      <c r="AAW12" s="120"/>
      <c r="AAX12" s="120"/>
      <c r="AAY12" s="120"/>
      <c r="AAZ12" s="120"/>
      <c r="ABA12" s="120"/>
      <c r="ABB12" s="120"/>
      <c r="ABC12" s="120"/>
      <c r="ABD12" s="120"/>
      <c r="ABE12" s="120"/>
      <c r="ABF12" s="120"/>
      <c r="ABG12" s="120"/>
      <c r="ABH12" s="120"/>
      <c r="ABI12" s="120"/>
      <c r="ABJ12" s="120"/>
      <c r="ABK12" s="120"/>
      <c r="ABL12" s="120"/>
      <c r="ABM12" s="120"/>
      <c r="ABN12" s="120"/>
      <c r="ABO12" s="120"/>
      <c r="ABP12" s="120"/>
      <c r="ABQ12" s="120"/>
      <c r="ABR12" s="120"/>
      <c r="ABS12" s="120"/>
      <c r="ABT12" s="120"/>
      <c r="ABU12" s="120"/>
      <c r="ABV12" s="120"/>
      <c r="ABW12" s="120"/>
      <c r="ABX12" s="120"/>
      <c r="ABY12" s="120"/>
      <c r="ABZ12" s="120"/>
      <c r="ACA12" s="120"/>
      <c r="ACB12" s="120"/>
      <c r="ACC12" s="120"/>
      <c r="ACD12" s="120"/>
      <c r="ACE12" s="120"/>
      <c r="ACF12" s="120"/>
      <c r="ACG12" s="120"/>
      <c r="ACH12" s="120"/>
      <c r="ACI12" s="120"/>
      <c r="ACJ12" s="120"/>
      <c r="ACK12" s="120"/>
      <c r="ACL12" s="120"/>
      <c r="ACM12" s="120"/>
      <c r="ACN12" s="120"/>
      <c r="ACO12" s="120"/>
      <c r="ACP12" s="120"/>
      <c r="ACQ12" s="120"/>
      <c r="ACR12" s="120"/>
      <c r="ACS12" s="120"/>
      <c r="ACT12" s="120"/>
      <c r="ACU12" s="120"/>
      <c r="ACV12" s="120"/>
      <c r="ACW12" s="120"/>
      <c r="ACX12" s="120"/>
      <c r="ACY12" s="120"/>
      <c r="ACZ12" s="120"/>
      <c r="ADA12" s="120"/>
      <c r="ADB12" s="120"/>
      <c r="ADC12" s="120"/>
      <c r="ADD12" s="120"/>
      <c r="ADE12" s="120"/>
      <c r="ADF12" s="120"/>
      <c r="ADG12" s="120"/>
      <c r="ADH12" s="120"/>
      <c r="ADI12" s="120"/>
      <c r="ADJ12" s="120"/>
      <c r="ADK12" s="120"/>
      <c r="ADL12" s="120"/>
      <c r="ADM12" s="120"/>
      <c r="ADN12" s="120"/>
      <c r="ADO12" s="120"/>
      <c r="ADP12" s="120"/>
      <c r="ADQ12" s="120"/>
      <c r="ADR12" s="120"/>
      <c r="ADS12" s="120"/>
      <c r="ADT12" s="120"/>
      <c r="ADU12" s="120"/>
      <c r="ADV12" s="120"/>
      <c r="ADW12" s="120"/>
      <c r="ADX12" s="120"/>
      <c r="ADY12" s="120"/>
      <c r="ADZ12" s="120"/>
      <c r="AEA12" s="120"/>
      <c r="AEB12" s="120"/>
      <c r="AEC12" s="120"/>
      <c r="AED12" s="120"/>
      <c r="AEE12" s="120"/>
      <c r="AEF12" s="120"/>
      <c r="AEG12" s="120"/>
      <c r="AEH12" s="120"/>
      <c r="AEI12" s="120"/>
      <c r="AEJ12" s="120"/>
      <c r="AEK12" s="120"/>
      <c r="AEL12" s="120"/>
      <c r="AEM12" s="120"/>
      <c r="AEN12" s="120"/>
      <c r="AEO12" s="120"/>
      <c r="AEP12" s="120"/>
      <c r="AEQ12" s="120"/>
      <c r="AER12" s="120"/>
      <c r="AES12" s="120"/>
      <c r="AET12" s="120"/>
      <c r="AEU12" s="120"/>
      <c r="AEV12" s="120"/>
      <c r="AEW12" s="120"/>
      <c r="AEX12" s="120"/>
      <c r="AEY12" s="120"/>
      <c r="AEZ12" s="120"/>
      <c r="AFA12" s="120"/>
      <c r="AFB12" s="120"/>
      <c r="AFC12" s="120"/>
      <c r="AFD12" s="120"/>
      <c r="AFE12" s="120"/>
      <c r="AFF12" s="120"/>
      <c r="AFG12" s="120"/>
      <c r="AFH12" s="120"/>
      <c r="AFI12" s="120"/>
      <c r="AFJ12" s="120"/>
      <c r="AFK12" s="120"/>
      <c r="AFL12" s="120"/>
      <c r="AFM12" s="120"/>
      <c r="AFN12" s="120"/>
      <c r="AFO12" s="120"/>
      <c r="AFP12" s="120"/>
      <c r="AFQ12" s="120"/>
      <c r="AFR12" s="120"/>
      <c r="AFS12" s="120"/>
      <c r="AFT12" s="120"/>
      <c r="AFU12" s="120"/>
      <c r="AFV12" s="120"/>
      <c r="AFW12" s="120"/>
      <c r="AFX12" s="120"/>
      <c r="AFY12" s="120"/>
      <c r="AFZ12" s="120"/>
      <c r="AGA12" s="120"/>
      <c r="AGB12" s="120"/>
      <c r="AGC12" s="120"/>
      <c r="AGD12" s="120"/>
      <c r="AGE12" s="120"/>
      <c r="AGF12" s="120"/>
      <c r="AGG12" s="120"/>
      <c r="AGH12" s="120"/>
      <c r="AGI12" s="120"/>
      <c r="AGJ12" s="120"/>
      <c r="AGK12" s="120"/>
      <c r="AGL12" s="120"/>
      <c r="AGM12" s="120"/>
      <c r="AGN12" s="120"/>
      <c r="AGO12" s="120"/>
      <c r="AGP12" s="120"/>
      <c r="AGQ12" s="120"/>
      <c r="AGR12" s="120"/>
      <c r="AGS12" s="120"/>
      <c r="AGT12" s="120"/>
      <c r="AGU12" s="120"/>
      <c r="AGV12" s="120"/>
      <c r="AGW12" s="120"/>
      <c r="AGX12" s="120"/>
      <c r="AGY12" s="120"/>
      <c r="AGZ12" s="120"/>
      <c r="AHA12" s="120"/>
      <c r="AHB12" s="120"/>
      <c r="AHC12" s="120"/>
      <c r="AHD12" s="120"/>
      <c r="AHE12" s="120"/>
      <c r="AHF12" s="120"/>
      <c r="AHG12" s="120"/>
      <c r="AHH12" s="120"/>
      <c r="AHI12" s="120"/>
      <c r="AHJ12" s="120"/>
      <c r="AHK12" s="120"/>
      <c r="AHL12" s="120"/>
      <c r="AHM12" s="120"/>
      <c r="AHN12" s="120"/>
      <c r="AHO12" s="120"/>
      <c r="AHP12" s="120"/>
      <c r="AHQ12" s="120"/>
      <c r="AHR12" s="120"/>
      <c r="AHS12" s="120"/>
      <c r="AHT12" s="120"/>
      <c r="AHU12" s="120"/>
      <c r="AHV12" s="120"/>
      <c r="AHW12" s="120"/>
      <c r="AHX12" s="120"/>
      <c r="AHY12" s="120"/>
      <c r="AHZ12" s="120"/>
      <c r="AIA12" s="120"/>
      <c r="AIB12" s="120"/>
      <c r="AIC12" s="120"/>
      <c r="AID12" s="120"/>
      <c r="AIE12" s="120"/>
      <c r="AIF12" s="120"/>
      <c r="AIG12" s="120"/>
      <c r="AIH12" s="120"/>
      <c r="AII12" s="120"/>
      <c r="AIJ12" s="120"/>
      <c r="AIK12" s="120"/>
      <c r="AIL12" s="120"/>
      <c r="AIM12" s="120"/>
      <c r="AIN12" s="120"/>
      <c r="AIO12" s="120"/>
      <c r="AIP12" s="120"/>
      <c r="AIQ12" s="120"/>
      <c r="AIR12" s="120"/>
      <c r="AIS12" s="120"/>
      <c r="AIT12" s="120"/>
      <c r="AIU12" s="120"/>
      <c r="AIV12" s="120"/>
      <c r="AIW12" s="120"/>
      <c r="AIX12" s="120"/>
      <c r="AIY12" s="120"/>
      <c r="AIZ12" s="120"/>
      <c r="AJA12" s="120"/>
      <c r="AJB12" s="120"/>
      <c r="AJC12" s="120"/>
      <c r="AJD12" s="120"/>
      <c r="AJE12" s="120"/>
      <c r="AJF12" s="120"/>
      <c r="AJG12" s="120"/>
      <c r="AJH12" s="120"/>
      <c r="AJI12" s="120"/>
      <c r="AJJ12" s="120"/>
      <c r="AJK12" s="120"/>
      <c r="AJL12" s="120"/>
      <c r="AJM12" s="120"/>
      <c r="AJN12" s="120"/>
      <c r="AJO12" s="120"/>
      <c r="AJP12" s="120"/>
      <c r="AJQ12" s="120"/>
      <c r="AJR12" s="120"/>
      <c r="AJS12" s="120"/>
      <c r="AJT12" s="120"/>
      <c r="AJU12" s="120"/>
      <c r="AJV12" s="120"/>
      <c r="AJW12" s="120"/>
      <c r="AJX12" s="120"/>
      <c r="AJY12" s="120"/>
      <c r="AJZ12" s="120"/>
      <c r="AKA12" s="120"/>
      <c r="AKB12" s="120"/>
      <c r="AKC12" s="120"/>
      <c r="AKD12" s="120"/>
      <c r="AKE12" s="120"/>
      <c r="AKF12" s="120"/>
      <c r="AKG12" s="120"/>
      <c r="AKH12" s="120"/>
      <c r="AKI12" s="120"/>
      <c r="AKJ12" s="120"/>
      <c r="AKK12" s="120"/>
      <c r="AKL12" s="120"/>
      <c r="AKM12" s="120"/>
      <c r="AKN12" s="120"/>
      <c r="AKO12" s="120"/>
      <c r="AKP12" s="120"/>
      <c r="AKQ12" s="120"/>
      <c r="AKR12" s="120"/>
      <c r="AKS12" s="120"/>
      <c r="AKT12" s="120"/>
      <c r="AKU12" s="120"/>
      <c r="AKV12" s="120"/>
      <c r="AKW12" s="120"/>
      <c r="AKX12" s="120"/>
      <c r="AKY12" s="120"/>
      <c r="AKZ12" s="120"/>
      <c r="ALA12" s="120"/>
      <c r="ALB12" s="120"/>
      <c r="ALC12" s="120"/>
      <c r="ALD12" s="120"/>
      <c r="ALE12" s="120"/>
      <c r="ALF12" s="120"/>
      <c r="ALG12" s="120"/>
      <c r="ALH12" s="120"/>
      <c r="ALI12" s="120"/>
      <c r="ALJ12" s="120"/>
      <c r="ALK12" s="120"/>
      <c r="ALL12" s="120"/>
      <c r="ALM12" s="120"/>
      <c r="ALN12" s="120"/>
      <c r="ALO12" s="120"/>
      <c r="ALP12" s="120"/>
      <c r="ALQ12" s="120"/>
      <c r="ALR12" s="120"/>
      <c r="ALS12" s="120"/>
      <c r="ALT12" s="120"/>
      <c r="ALU12" s="120"/>
      <c r="ALV12" s="120"/>
      <c r="ALW12" s="120"/>
      <c r="ALX12" s="120"/>
      <c r="ALY12" s="120"/>
      <c r="ALZ12" s="120"/>
      <c r="AMA12" s="120"/>
      <c r="AMB12" s="120"/>
      <c r="AMC12" s="120"/>
      <c r="AMD12" s="120"/>
      <c r="AME12" s="120"/>
      <c r="AMF12" s="120"/>
      <c r="AMG12" s="120"/>
      <c r="AMH12" s="120"/>
      <c r="AMI12" s="120"/>
      <c r="AMJ12" s="120"/>
      <c r="AMK12" s="120"/>
      <c r="AML12" s="120"/>
      <c r="AMM12" s="120"/>
      <c r="AMN12" s="120"/>
      <c r="AMO12" s="120"/>
      <c r="AMP12" s="120"/>
      <c r="AMQ12" s="120"/>
      <c r="AMR12" s="120"/>
      <c r="AMS12" s="120"/>
      <c r="AMT12" s="120"/>
      <c r="AMU12" s="120"/>
      <c r="AMV12" s="120"/>
      <c r="AMW12" s="120"/>
      <c r="AMX12" s="120"/>
      <c r="AMY12" s="120"/>
      <c r="AMZ12" s="120"/>
      <c r="ANA12" s="120"/>
      <c r="ANB12" s="120"/>
      <c r="ANC12" s="120"/>
      <c r="AND12" s="120"/>
      <c r="ANE12" s="120"/>
      <c r="ANF12" s="120"/>
      <c r="ANG12" s="120"/>
      <c r="ANH12" s="120"/>
      <c r="ANI12" s="120"/>
      <c r="ANJ12" s="120"/>
      <c r="ANK12" s="120"/>
      <c r="ANL12" s="120"/>
      <c r="ANM12" s="120"/>
      <c r="ANN12" s="120"/>
      <c r="ANO12" s="120"/>
      <c r="ANP12" s="120"/>
      <c r="ANQ12" s="120"/>
      <c r="ANR12" s="120"/>
      <c r="ANS12" s="120"/>
      <c r="ANT12" s="120"/>
      <c r="ANU12" s="120"/>
      <c r="ANV12" s="120"/>
      <c r="ANW12" s="120"/>
      <c r="ANX12" s="120"/>
      <c r="ANY12" s="120"/>
      <c r="ANZ12" s="120"/>
      <c r="AOA12" s="120"/>
      <c r="AOB12" s="120"/>
      <c r="AOC12" s="120"/>
      <c r="AOD12" s="120"/>
      <c r="AOE12" s="120"/>
      <c r="AOF12" s="120"/>
      <c r="AOG12" s="120"/>
      <c r="AOH12" s="120"/>
      <c r="AOI12" s="120"/>
      <c r="AOJ12" s="120"/>
      <c r="AOK12" s="120"/>
      <c r="AOL12" s="120"/>
      <c r="AOM12" s="120"/>
      <c r="AON12" s="120"/>
      <c r="AOO12" s="120"/>
      <c r="AOP12" s="120"/>
      <c r="AOQ12" s="120"/>
      <c r="AOR12" s="120"/>
      <c r="AOS12" s="120"/>
      <c r="AOT12" s="120"/>
      <c r="AOU12" s="120"/>
      <c r="AOV12" s="120"/>
      <c r="AOW12" s="120"/>
      <c r="AOX12" s="120"/>
      <c r="AOY12" s="120"/>
      <c r="AOZ12" s="120"/>
      <c r="APA12" s="120"/>
      <c r="APB12" s="120"/>
      <c r="APC12" s="120"/>
      <c r="APD12" s="120"/>
      <c r="APE12" s="120"/>
      <c r="APF12" s="120"/>
      <c r="APG12" s="120"/>
      <c r="APH12" s="120"/>
      <c r="API12" s="120"/>
      <c r="APJ12" s="120"/>
      <c r="APK12" s="120"/>
      <c r="APL12" s="120"/>
      <c r="APM12" s="120"/>
      <c r="APN12" s="120"/>
      <c r="APO12" s="120"/>
      <c r="APP12" s="120"/>
      <c r="APQ12" s="120"/>
      <c r="APR12" s="120"/>
      <c r="APS12" s="120"/>
      <c r="APT12" s="120"/>
      <c r="APU12" s="120"/>
      <c r="APV12" s="120"/>
      <c r="APW12" s="120"/>
      <c r="APX12" s="120"/>
      <c r="APY12" s="120"/>
      <c r="APZ12" s="120"/>
      <c r="AQA12" s="120"/>
      <c r="AQB12" s="120"/>
      <c r="AQC12" s="120"/>
      <c r="AQD12" s="120"/>
      <c r="AQE12" s="120"/>
      <c r="AQF12" s="120"/>
      <c r="AQG12" s="120"/>
      <c r="AQH12" s="120"/>
      <c r="AQI12" s="120"/>
      <c r="AQJ12" s="120"/>
      <c r="AQK12" s="120"/>
      <c r="AQL12" s="120"/>
      <c r="AQM12" s="120"/>
      <c r="AQN12" s="120"/>
      <c r="AQO12" s="120"/>
      <c r="AQP12" s="120"/>
      <c r="AQQ12" s="120"/>
      <c r="AQR12" s="120"/>
      <c r="AQS12" s="120"/>
      <c r="AQT12" s="120"/>
      <c r="AQU12" s="120"/>
      <c r="AQV12" s="120"/>
      <c r="AQW12" s="120"/>
      <c r="AQX12" s="120"/>
      <c r="AQY12" s="120"/>
      <c r="AQZ12" s="120"/>
      <c r="ARA12" s="120"/>
      <c r="ARB12" s="120"/>
      <c r="ARC12" s="120"/>
      <c r="ARD12" s="120"/>
      <c r="ARE12" s="120"/>
      <c r="ARF12" s="120"/>
      <c r="ARG12" s="120"/>
      <c r="ARH12" s="120"/>
      <c r="ARI12" s="120"/>
      <c r="ARJ12" s="120"/>
      <c r="ARK12" s="120"/>
      <c r="ARL12" s="120"/>
      <c r="ARM12" s="120"/>
      <c r="ARN12" s="120"/>
      <c r="ARO12" s="120"/>
      <c r="ARP12" s="120"/>
      <c r="ARQ12" s="120"/>
      <c r="ARR12" s="120"/>
      <c r="ARS12" s="120"/>
      <c r="ART12" s="120"/>
      <c r="ARU12" s="120"/>
      <c r="ARV12" s="120"/>
      <c r="ARW12" s="120"/>
      <c r="ARX12" s="120"/>
      <c r="ARY12" s="120"/>
      <c r="ARZ12" s="120"/>
      <c r="ASA12" s="120"/>
      <c r="ASB12" s="120"/>
      <c r="ASC12" s="120"/>
      <c r="ASD12" s="120"/>
      <c r="ASE12" s="120"/>
      <c r="ASF12" s="120"/>
      <c r="ASG12" s="120"/>
      <c r="ASH12" s="120"/>
      <c r="ASI12" s="120"/>
      <c r="ASJ12" s="120"/>
      <c r="ASK12" s="120"/>
      <c r="ASL12" s="120"/>
      <c r="ASM12" s="120"/>
      <c r="ASN12" s="120"/>
      <c r="ASO12" s="120"/>
      <c r="ASP12" s="120"/>
      <c r="ASQ12" s="120"/>
      <c r="ASR12" s="120"/>
      <c r="ASS12" s="120"/>
      <c r="AST12" s="120"/>
      <c r="ASU12" s="120"/>
      <c r="ASV12" s="120"/>
      <c r="ASW12" s="120"/>
      <c r="ASX12" s="120"/>
      <c r="ASY12" s="120"/>
      <c r="ASZ12" s="120"/>
      <c r="ATA12" s="120"/>
      <c r="ATB12" s="120"/>
      <c r="ATC12" s="120"/>
      <c r="ATD12" s="120"/>
      <c r="ATE12" s="120"/>
      <c r="ATF12" s="120"/>
      <c r="ATG12" s="120"/>
      <c r="ATH12" s="120"/>
      <c r="ATI12" s="120"/>
      <c r="ATJ12" s="120"/>
      <c r="ATK12" s="120"/>
      <c r="ATL12" s="120"/>
      <c r="ATM12" s="120"/>
      <c r="ATN12" s="120"/>
      <c r="ATO12" s="120"/>
      <c r="ATP12" s="120"/>
      <c r="ATQ12" s="120"/>
      <c r="ATR12" s="120"/>
      <c r="ATS12" s="120"/>
      <c r="ATT12" s="120"/>
      <c r="ATU12" s="120"/>
      <c r="ATV12" s="120"/>
      <c r="ATW12" s="120"/>
      <c r="ATX12" s="120"/>
      <c r="ATY12" s="120"/>
      <c r="ATZ12" s="120"/>
      <c r="AUA12" s="120"/>
      <c r="AUB12" s="120"/>
      <c r="AUC12" s="120"/>
      <c r="AUD12" s="120"/>
      <c r="AUE12" s="120"/>
      <c r="AUF12" s="120"/>
      <c r="AUG12" s="120"/>
      <c r="AUH12" s="120"/>
      <c r="AUI12" s="120"/>
      <c r="AUJ12" s="120"/>
      <c r="AUK12" s="120"/>
      <c r="AUL12" s="120"/>
      <c r="AUM12" s="120"/>
      <c r="AUN12" s="120"/>
      <c r="AUO12" s="120"/>
      <c r="AUP12" s="120"/>
      <c r="AUQ12" s="120"/>
      <c r="AUR12" s="120"/>
      <c r="AUS12" s="120"/>
      <c r="AUT12" s="120"/>
      <c r="AUU12" s="120"/>
      <c r="AUV12" s="120"/>
      <c r="AUW12" s="120"/>
      <c r="AUX12" s="120"/>
      <c r="AUY12" s="120"/>
      <c r="AUZ12" s="120"/>
      <c r="AVA12" s="120"/>
      <c r="AVB12" s="120"/>
      <c r="AVC12" s="120"/>
      <c r="AVD12" s="120"/>
      <c r="AVE12" s="120"/>
      <c r="AVF12" s="120"/>
      <c r="AVG12" s="120"/>
      <c r="AVH12" s="120"/>
      <c r="AVI12" s="120"/>
      <c r="AVJ12" s="120"/>
      <c r="AVK12" s="120"/>
      <c r="AVL12" s="120"/>
      <c r="AVM12" s="120"/>
      <c r="AVN12" s="120"/>
      <c r="AVO12" s="120"/>
      <c r="AVP12" s="120"/>
      <c r="AVQ12" s="120"/>
      <c r="AVR12" s="120"/>
      <c r="AVS12" s="120"/>
      <c r="AVT12" s="120"/>
      <c r="AVU12" s="120"/>
      <c r="AVV12" s="120"/>
      <c r="AVW12" s="120"/>
      <c r="AVX12" s="120"/>
      <c r="AVY12" s="120"/>
      <c r="AVZ12" s="120"/>
      <c r="AWA12" s="120"/>
      <c r="AWB12" s="120"/>
      <c r="AWC12" s="120"/>
      <c r="AWD12" s="120"/>
      <c r="AWE12" s="120"/>
      <c r="AWF12" s="120"/>
      <c r="AWG12" s="120"/>
      <c r="AWH12" s="120"/>
      <c r="AWI12" s="120"/>
      <c r="AWJ12" s="120"/>
      <c r="AWK12" s="120"/>
      <c r="AWL12" s="120"/>
      <c r="AWM12" s="120"/>
      <c r="AWN12" s="120"/>
      <c r="AWO12" s="120"/>
      <c r="AWP12" s="120"/>
      <c r="AWQ12" s="120"/>
      <c r="AWR12" s="120"/>
      <c r="AWS12" s="120"/>
      <c r="AWT12" s="120"/>
      <c r="AWU12" s="120"/>
      <c r="AWV12" s="120"/>
      <c r="AWW12" s="120"/>
      <c r="AWX12" s="120"/>
      <c r="AWY12" s="120"/>
      <c r="AWZ12" s="120"/>
      <c r="AXA12" s="120"/>
      <c r="AXB12" s="120"/>
      <c r="AXC12" s="120"/>
      <c r="AXD12" s="120"/>
      <c r="AXE12" s="120"/>
      <c r="AXF12" s="120"/>
      <c r="AXG12" s="120"/>
      <c r="AXH12" s="120"/>
      <c r="AXI12" s="120"/>
      <c r="AXJ12" s="120"/>
      <c r="AXK12" s="120"/>
      <c r="AXL12" s="120"/>
      <c r="AXM12" s="120"/>
      <c r="AXN12" s="120"/>
      <c r="AXO12" s="120"/>
      <c r="AXP12" s="120"/>
      <c r="AXQ12" s="120"/>
      <c r="AXR12" s="120"/>
      <c r="AXS12" s="120"/>
      <c r="AXT12" s="120"/>
      <c r="AXU12" s="120"/>
      <c r="AXV12" s="120"/>
      <c r="AXW12" s="120"/>
      <c r="AXX12" s="120"/>
      <c r="AXY12" s="120"/>
      <c r="AXZ12" s="120"/>
      <c r="AYA12" s="120"/>
      <c r="AYB12" s="120"/>
      <c r="AYC12" s="120"/>
      <c r="AYD12" s="120"/>
      <c r="AYE12" s="120"/>
      <c r="AYF12" s="120"/>
      <c r="AYG12" s="120"/>
      <c r="AYH12" s="120"/>
      <c r="AYI12" s="120"/>
      <c r="AYJ12" s="120"/>
      <c r="AYK12" s="120"/>
      <c r="AYL12" s="120"/>
      <c r="AYM12" s="120"/>
      <c r="AYN12" s="120"/>
      <c r="AYO12" s="120"/>
      <c r="AYP12" s="120"/>
      <c r="AYQ12" s="120"/>
      <c r="AYR12" s="120"/>
      <c r="AYS12" s="120"/>
      <c r="AYT12" s="120"/>
      <c r="AYU12" s="120"/>
      <c r="AYV12" s="120"/>
      <c r="AYW12" s="120"/>
      <c r="AYX12" s="120"/>
      <c r="AYY12" s="120"/>
      <c r="AYZ12" s="120"/>
      <c r="AZA12" s="120"/>
      <c r="AZB12" s="120"/>
      <c r="AZC12" s="120"/>
      <c r="AZD12" s="120"/>
      <c r="AZE12" s="120"/>
      <c r="AZF12" s="120"/>
      <c r="AZG12" s="120"/>
      <c r="AZH12" s="120"/>
      <c r="AZI12" s="120"/>
      <c r="AZJ12" s="120"/>
      <c r="AZK12" s="120"/>
      <c r="AZL12" s="120"/>
      <c r="AZM12" s="120"/>
      <c r="AZN12" s="120"/>
      <c r="AZO12" s="120"/>
      <c r="AZP12" s="120"/>
      <c r="AZQ12" s="120"/>
      <c r="AZR12" s="120"/>
      <c r="AZS12" s="120"/>
      <c r="AZT12" s="120"/>
      <c r="AZU12" s="120"/>
      <c r="AZV12" s="120"/>
      <c r="AZW12" s="120"/>
      <c r="AZX12" s="120"/>
      <c r="AZY12" s="120"/>
      <c r="AZZ12" s="120"/>
      <c r="BAA12" s="120"/>
      <c r="BAB12" s="120"/>
      <c r="BAC12" s="120"/>
      <c r="BAD12" s="120"/>
      <c r="BAE12" s="120"/>
      <c r="BAF12" s="120"/>
      <c r="BAG12" s="120"/>
      <c r="BAH12" s="120"/>
      <c r="BAI12" s="120"/>
      <c r="BAJ12" s="120"/>
      <c r="BAK12" s="120"/>
      <c r="BAL12" s="120"/>
      <c r="BAM12" s="120"/>
      <c r="BAN12" s="120"/>
      <c r="BAO12" s="120"/>
      <c r="BAP12" s="120"/>
      <c r="BAQ12" s="120"/>
      <c r="BAR12" s="120"/>
      <c r="BAS12" s="120"/>
      <c r="BAT12" s="120"/>
      <c r="BAU12" s="120"/>
      <c r="BAV12" s="120"/>
      <c r="BAW12" s="120"/>
      <c r="BAX12" s="120"/>
      <c r="BAY12" s="120"/>
      <c r="BAZ12" s="120"/>
      <c r="BBA12" s="120"/>
      <c r="BBB12" s="120"/>
      <c r="BBC12" s="120"/>
      <c r="BBD12" s="120"/>
      <c r="BBE12" s="120"/>
      <c r="BBF12" s="120"/>
      <c r="BBG12" s="120"/>
      <c r="BBH12" s="120"/>
      <c r="BBI12" s="120"/>
      <c r="BBJ12" s="120"/>
      <c r="BBK12" s="120"/>
      <c r="BBL12" s="120"/>
      <c r="BBM12" s="120"/>
      <c r="BBN12" s="120"/>
      <c r="BBO12" s="120"/>
      <c r="BBP12" s="120"/>
      <c r="BBQ12" s="120"/>
      <c r="BBR12" s="120"/>
      <c r="BBS12" s="120"/>
      <c r="BBT12" s="120"/>
      <c r="BBU12" s="120"/>
      <c r="BBV12" s="120"/>
      <c r="BBW12" s="120"/>
      <c r="BBX12" s="120"/>
      <c r="BBY12" s="120"/>
      <c r="BBZ12" s="120"/>
      <c r="BCA12" s="120"/>
      <c r="BCB12" s="120"/>
      <c r="BCC12" s="120"/>
      <c r="BCD12" s="120"/>
      <c r="BCE12" s="120"/>
      <c r="BCF12" s="120"/>
      <c r="BCG12" s="120"/>
      <c r="BCH12" s="120"/>
      <c r="BCI12" s="120"/>
      <c r="BCJ12" s="120"/>
      <c r="BCK12" s="120"/>
      <c r="BCL12" s="120"/>
      <c r="BCM12" s="120"/>
      <c r="BCN12" s="120"/>
      <c r="BCO12" s="120"/>
      <c r="BCP12" s="120"/>
      <c r="BCQ12" s="120"/>
      <c r="BCR12" s="120"/>
      <c r="BCS12" s="120"/>
      <c r="BCT12" s="120"/>
      <c r="BCU12" s="120"/>
      <c r="BCV12" s="120"/>
      <c r="BCW12" s="120"/>
      <c r="BCX12" s="120"/>
      <c r="BCY12" s="120"/>
      <c r="BCZ12" s="120"/>
      <c r="BDA12" s="120"/>
      <c r="BDB12" s="120"/>
      <c r="BDC12" s="120"/>
      <c r="BDD12" s="120"/>
      <c r="BDE12" s="120"/>
      <c r="BDF12" s="120"/>
      <c r="BDG12" s="120"/>
      <c r="BDH12" s="120"/>
      <c r="BDI12" s="120"/>
      <c r="BDJ12" s="120"/>
      <c r="BDK12" s="120"/>
      <c r="BDL12" s="120"/>
      <c r="BDM12" s="120"/>
      <c r="BDN12" s="120"/>
      <c r="BDO12" s="120"/>
      <c r="BDP12" s="120"/>
      <c r="BDQ12" s="120"/>
      <c r="BDR12" s="120"/>
      <c r="BDS12" s="120"/>
      <c r="BDT12" s="120"/>
      <c r="BDU12" s="120"/>
      <c r="BDV12" s="120"/>
      <c r="BDW12" s="120"/>
      <c r="BDX12" s="120"/>
      <c r="BDY12" s="120"/>
      <c r="BDZ12" s="120"/>
      <c r="BEA12" s="120"/>
      <c r="BEB12" s="120"/>
      <c r="BEC12" s="120"/>
      <c r="BED12" s="120"/>
      <c r="BEE12" s="120"/>
      <c r="BEF12" s="120"/>
      <c r="BEG12" s="120"/>
      <c r="BEH12" s="120"/>
      <c r="BEI12" s="120"/>
      <c r="BEJ12" s="120"/>
      <c r="BEK12" s="120"/>
      <c r="BEL12" s="120"/>
      <c r="BEM12" s="120"/>
      <c r="BEN12" s="120"/>
      <c r="BEO12" s="120"/>
      <c r="BEP12" s="120"/>
      <c r="BEQ12" s="120"/>
      <c r="BER12" s="120"/>
      <c r="BES12" s="120"/>
      <c r="BET12" s="120"/>
      <c r="BEU12" s="120"/>
      <c r="BEV12" s="120"/>
      <c r="BEW12" s="120"/>
      <c r="BEX12" s="120"/>
      <c r="BEY12" s="120"/>
      <c r="BEZ12" s="120"/>
      <c r="BFA12" s="120"/>
      <c r="BFB12" s="120"/>
      <c r="BFC12" s="120"/>
      <c r="BFD12" s="120"/>
      <c r="BFE12" s="120"/>
      <c r="BFF12" s="120"/>
      <c r="BFG12" s="120"/>
      <c r="BFH12" s="120"/>
      <c r="BFI12" s="120"/>
      <c r="BFJ12" s="120"/>
      <c r="BFK12" s="120"/>
      <c r="BFL12" s="120"/>
      <c r="BFM12" s="120"/>
      <c r="BFN12" s="120"/>
      <c r="BFO12" s="120"/>
      <c r="BFP12" s="120"/>
      <c r="BFQ12" s="120"/>
      <c r="BFR12" s="120"/>
      <c r="BFS12" s="120"/>
      <c r="BFT12" s="120"/>
      <c r="BFU12" s="120"/>
      <c r="BFV12" s="120"/>
      <c r="BFW12" s="120"/>
      <c r="BFX12" s="120"/>
      <c r="BFY12" s="120"/>
      <c r="BFZ12" s="120"/>
      <c r="BGA12" s="120"/>
      <c r="BGB12" s="120"/>
      <c r="BGC12" s="120"/>
      <c r="BGD12" s="120"/>
      <c r="BGE12" s="120"/>
      <c r="BGF12" s="120"/>
      <c r="BGG12" s="120"/>
      <c r="BGH12" s="120"/>
      <c r="BGI12" s="120"/>
      <c r="BGJ12" s="120"/>
      <c r="BGK12" s="120"/>
      <c r="BGL12" s="120"/>
      <c r="BGM12" s="120"/>
      <c r="BGN12" s="120"/>
      <c r="BGO12" s="120"/>
      <c r="BGP12" s="120"/>
      <c r="BGQ12" s="120"/>
      <c r="BGR12" s="120"/>
      <c r="BGS12" s="120"/>
      <c r="BGT12" s="120"/>
      <c r="BGU12" s="120"/>
      <c r="BGV12" s="120"/>
      <c r="BGW12" s="120"/>
      <c r="BGX12" s="120"/>
      <c r="BGY12" s="120"/>
      <c r="BGZ12" s="120"/>
      <c r="BHA12" s="120"/>
      <c r="BHB12" s="120"/>
      <c r="BHC12" s="120"/>
      <c r="BHD12" s="120"/>
      <c r="BHE12" s="120"/>
      <c r="BHF12" s="120"/>
      <c r="BHG12" s="120"/>
      <c r="BHH12" s="120"/>
      <c r="BHI12" s="120"/>
      <c r="BHJ12" s="120"/>
      <c r="BHK12" s="120"/>
      <c r="BHL12" s="120"/>
      <c r="BHM12" s="120"/>
      <c r="BHN12" s="120"/>
      <c r="BHO12" s="120"/>
      <c r="BHP12" s="120"/>
      <c r="BHQ12" s="120"/>
      <c r="BHR12" s="120"/>
      <c r="BHS12" s="120"/>
      <c r="BHT12" s="120"/>
      <c r="BHU12" s="120"/>
      <c r="BHV12" s="120"/>
      <c r="BHW12" s="120"/>
      <c r="BHX12" s="120"/>
      <c r="BHY12" s="120"/>
      <c r="BHZ12" s="120"/>
      <c r="BIA12" s="120"/>
      <c r="BIB12" s="120"/>
      <c r="BIC12" s="120"/>
      <c r="BID12" s="120"/>
      <c r="BIE12" s="120"/>
      <c r="BIF12" s="120"/>
      <c r="BIG12" s="120"/>
      <c r="BIH12" s="120"/>
      <c r="BII12" s="120"/>
      <c r="BIJ12" s="120"/>
      <c r="BIK12" s="120"/>
      <c r="BIL12" s="120"/>
      <c r="BIM12" s="120"/>
      <c r="BIN12" s="120"/>
      <c r="BIO12" s="120"/>
      <c r="BIP12" s="120"/>
      <c r="BIQ12" s="120"/>
      <c r="BIR12" s="120"/>
      <c r="BIS12" s="120"/>
      <c r="BIT12" s="120"/>
      <c r="BIU12" s="120"/>
      <c r="BIV12" s="120"/>
      <c r="BIW12" s="120"/>
      <c r="BIX12" s="120"/>
      <c r="BIY12" s="120"/>
      <c r="BIZ12" s="120"/>
      <c r="BJA12" s="120"/>
      <c r="BJB12" s="120"/>
      <c r="BJC12" s="120"/>
      <c r="BJD12" s="120"/>
      <c r="BJE12" s="120"/>
      <c r="BJF12" s="120"/>
      <c r="BJG12" s="120"/>
      <c r="BJH12" s="120"/>
      <c r="BJI12" s="120"/>
      <c r="BJJ12" s="120"/>
      <c r="BJK12" s="120"/>
      <c r="BJL12" s="120"/>
      <c r="BJM12" s="120"/>
      <c r="BJN12" s="120"/>
      <c r="BJO12" s="120"/>
      <c r="BJP12" s="120"/>
      <c r="BJQ12" s="120"/>
      <c r="BJR12" s="120"/>
      <c r="BJS12" s="120"/>
      <c r="BJT12" s="120"/>
      <c r="BJU12" s="120"/>
      <c r="BJV12" s="120"/>
      <c r="BJW12" s="120"/>
      <c r="BJX12" s="120"/>
      <c r="BJY12" s="120"/>
      <c r="BJZ12" s="120"/>
      <c r="BKA12" s="120"/>
      <c r="BKB12" s="120"/>
      <c r="BKC12" s="120"/>
      <c r="BKD12" s="120"/>
      <c r="BKE12" s="120"/>
      <c r="BKF12" s="120"/>
      <c r="BKG12" s="120"/>
      <c r="BKH12" s="120"/>
      <c r="BKI12" s="120"/>
      <c r="BKJ12" s="120"/>
      <c r="BKK12" s="120"/>
      <c r="BKL12" s="120"/>
      <c r="BKM12" s="120"/>
      <c r="BKN12" s="120"/>
      <c r="BKO12" s="120"/>
      <c r="BKP12" s="120"/>
      <c r="BKQ12" s="120"/>
      <c r="BKR12" s="120"/>
      <c r="BKS12" s="120"/>
      <c r="BKT12" s="120"/>
      <c r="BKU12" s="120"/>
      <c r="BKV12" s="120"/>
      <c r="BKW12" s="120"/>
      <c r="BKX12" s="120"/>
      <c r="BKY12" s="120"/>
      <c r="BKZ12" s="120"/>
      <c r="BLA12" s="120"/>
      <c r="BLB12" s="120"/>
      <c r="BLC12" s="120"/>
      <c r="BLD12" s="120"/>
      <c r="BLE12" s="120"/>
      <c r="BLF12" s="120"/>
      <c r="BLG12" s="120"/>
      <c r="BLH12" s="120"/>
      <c r="BLI12" s="120"/>
      <c r="BLJ12" s="120"/>
      <c r="BLK12" s="120"/>
      <c r="BLL12" s="120"/>
      <c r="BLM12" s="120"/>
      <c r="BLN12" s="120"/>
      <c r="BLO12" s="120"/>
      <c r="BLP12" s="120"/>
      <c r="BLQ12" s="120"/>
      <c r="BLR12" s="120"/>
      <c r="BLS12" s="120"/>
      <c r="BLT12" s="120"/>
      <c r="BLU12" s="120"/>
      <c r="BLV12" s="120"/>
      <c r="BLW12" s="120"/>
      <c r="BLX12" s="120"/>
      <c r="BLY12" s="120"/>
      <c r="BLZ12" s="120"/>
      <c r="BMA12" s="120"/>
      <c r="BMB12" s="120"/>
      <c r="BMC12" s="120"/>
      <c r="BMD12" s="120"/>
      <c r="BME12" s="120"/>
      <c r="BMF12" s="120"/>
      <c r="BMG12" s="120"/>
      <c r="BMH12" s="120"/>
      <c r="BMI12" s="120"/>
      <c r="BMJ12" s="120"/>
      <c r="BMK12" s="120"/>
      <c r="BML12" s="120"/>
      <c r="BMM12" s="120"/>
      <c r="BMN12" s="120"/>
      <c r="BMO12" s="120"/>
      <c r="BMP12" s="120"/>
      <c r="BMQ12" s="120"/>
      <c r="BMR12" s="120"/>
      <c r="BMS12" s="120"/>
      <c r="BMT12" s="120"/>
      <c r="BMU12" s="120"/>
      <c r="BMV12" s="120"/>
      <c r="BMW12" s="120"/>
      <c r="BMX12" s="120"/>
      <c r="BMY12" s="120"/>
      <c r="BMZ12" s="120"/>
      <c r="BNA12" s="120"/>
      <c r="BNB12" s="120"/>
      <c r="BNC12" s="120"/>
      <c r="BND12" s="120"/>
      <c r="BNE12" s="120"/>
      <c r="BNF12" s="120"/>
      <c r="BNG12" s="120"/>
      <c r="BNH12" s="120"/>
      <c r="BNI12" s="120"/>
      <c r="BNJ12" s="120"/>
      <c r="BNK12" s="120"/>
      <c r="BNL12" s="120"/>
      <c r="BNM12" s="120"/>
      <c r="BNN12" s="120"/>
      <c r="BNO12" s="120"/>
      <c r="BNP12" s="120"/>
      <c r="BNQ12" s="120"/>
      <c r="BNR12" s="120"/>
      <c r="BNS12" s="120"/>
      <c r="BNT12" s="120"/>
      <c r="BNU12" s="120"/>
      <c r="BNV12" s="120"/>
      <c r="BNW12" s="120"/>
      <c r="BNX12" s="120"/>
      <c r="BNY12" s="120"/>
      <c r="BNZ12" s="120"/>
      <c r="BOA12" s="120"/>
      <c r="BOB12" s="120"/>
      <c r="BOC12" s="120"/>
      <c r="BOD12" s="120"/>
      <c r="BOE12" s="120"/>
      <c r="BOF12" s="120"/>
      <c r="BOG12" s="120"/>
      <c r="BOH12" s="120"/>
      <c r="BOI12" s="120"/>
      <c r="BOJ12" s="120"/>
      <c r="BOK12" s="120"/>
      <c r="BOL12" s="120"/>
      <c r="BOM12" s="120"/>
      <c r="BON12" s="120"/>
      <c r="BOO12" s="120"/>
      <c r="BOP12" s="120"/>
      <c r="BOQ12" s="120"/>
      <c r="BOR12" s="120"/>
      <c r="BOS12" s="120"/>
      <c r="BOT12" s="120"/>
      <c r="BOU12" s="120"/>
      <c r="BOV12" s="120"/>
      <c r="BOW12" s="120"/>
      <c r="BOX12" s="120"/>
      <c r="BOY12" s="120"/>
      <c r="BOZ12" s="120"/>
      <c r="BPA12" s="120"/>
      <c r="BPB12" s="120"/>
      <c r="BPC12" s="120"/>
      <c r="BPD12" s="120"/>
      <c r="BPE12" s="120"/>
      <c r="BPF12" s="120"/>
      <c r="BPG12" s="120"/>
      <c r="BPH12" s="120"/>
      <c r="BPI12" s="120"/>
      <c r="BPJ12" s="120"/>
      <c r="BPK12" s="120"/>
      <c r="BPL12" s="120"/>
      <c r="BPM12" s="120"/>
      <c r="BPN12" s="120"/>
      <c r="BPO12" s="120"/>
      <c r="BPP12" s="120"/>
      <c r="BPQ12" s="120"/>
      <c r="BPR12" s="120"/>
      <c r="BPS12" s="120"/>
      <c r="BPT12" s="120"/>
      <c r="BPU12" s="120"/>
      <c r="BPV12" s="120"/>
      <c r="BPW12" s="120"/>
      <c r="BPX12" s="120"/>
      <c r="BPY12" s="120"/>
      <c r="BPZ12" s="120"/>
      <c r="BQA12" s="120"/>
      <c r="BQB12" s="120"/>
      <c r="BQC12" s="120"/>
      <c r="BQD12" s="120"/>
      <c r="BQE12" s="120"/>
      <c r="BQF12" s="120"/>
      <c r="BQG12" s="120"/>
      <c r="BQH12" s="120"/>
      <c r="BQI12" s="120"/>
      <c r="BQJ12" s="120"/>
      <c r="BQK12" s="120"/>
      <c r="BQL12" s="120"/>
      <c r="BQM12" s="120"/>
      <c r="BQN12" s="120"/>
      <c r="BQO12" s="120"/>
      <c r="BQP12" s="120"/>
      <c r="BQQ12" s="120"/>
      <c r="BQR12" s="120"/>
      <c r="BQS12" s="120"/>
      <c r="BQT12" s="120"/>
      <c r="BQU12" s="120"/>
      <c r="BQV12" s="120"/>
      <c r="BQW12" s="120"/>
      <c r="BQX12" s="120"/>
      <c r="BQY12" s="120"/>
      <c r="BQZ12" s="120"/>
      <c r="BRA12" s="120"/>
      <c r="BRB12" s="120"/>
      <c r="BRC12" s="120"/>
      <c r="BRD12" s="120"/>
      <c r="BRE12" s="120"/>
      <c r="BRF12" s="120"/>
      <c r="BRG12" s="120"/>
      <c r="BRH12" s="120"/>
      <c r="BRI12" s="120"/>
      <c r="BRJ12" s="120"/>
      <c r="BRK12" s="120"/>
      <c r="BRL12" s="120"/>
      <c r="BRM12" s="120"/>
      <c r="BRN12" s="120"/>
      <c r="BRO12" s="120"/>
      <c r="BRP12" s="120"/>
      <c r="BRQ12" s="120"/>
      <c r="BRR12" s="120"/>
      <c r="BRS12" s="120"/>
      <c r="BRT12" s="120"/>
      <c r="BRU12" s="120"/>
      <c r="BRV12" s="120"/>
      <c r="BRW12" s="120"/>
      <c r="BRX12" s="120"/>
      <c r="BRY12" s="120"/>
      <c r="BRZ12" s="120"/>
      <c r="BSA12" s="120"/>
      <c r="BSB12" s="120"/>
      <c r="BSC12" s="120"/>
      <c r="BSD12" s="120"/>
      <c r="BSE12" s="120"/>
      <c r="BSF12" s="120"/>
      <c r="BSG12" s="120"/>
      <c r="BSH12" s="120"/>
      <c r="BSI12" s="120"/>
      <c r="BSJ12" s="120"/>
      <c r="BSK12" s="120"/>
      <c r="BSL12" s="120"/>
      <c r="BSM12" s="120"/>
      <c r="BSN12" s="120"/>
      <c r="BSO12" s="120"/>
      <c r="BSP12" s="120"/>
      <c r="BSQ12" s="120"/>
      <c r="BSR12" s="120"/>
      <c r="BSS12" s="120"/>
      <c r="BST12" s="120"/>
      <c r="BSU12" s="120"/>
      <c r="BSV12" s="120"/>
      <c r="BSW12" s="120"/>
      <c r="BSX12" s="120"/>
      <c r="BSY12" s="120"/>
      <c r="BSZ12" s="120"/>
      <c r="BTA12" s="120"/>
      <c r="BTB12" s="120"/>
      <c r="BTC12" s="120"/>
      <c r="BTD12" s="120"/>
      <c r="BTE12" s="120"/>
      <c r="BTF12" s="120"/>
      <c r="BTG12" s="120"/>
      <c r="BTH12" s="120"/>
      <c r="BTI12" s="120"/>
      <c r="BTJ12" s="120"/>
      <c r="BTK12" s="120"/>
      <c r="BTL12" s="120"/>
      <c r="BTM12" s="120"/>
      <c r="BTN12" s="120"/>
      <c r="BTO12" s="120"/>
      <c r="BTP12" s="120"/>
      <c r="BTQ12" s="120"/>
      <c r="BTR12" s="120"/>
      <c r="BTS12" s="120"/>
      <c r="BTT12" s="120"/>
      <c r="BTU12" s="120"/>
      <c r="BTV12" s="120"/>
      <c r="BTW12" s="120"/>
      <c r="BTX12" s="120"/>
      <c r="BTY12" s="120"/>
      <c r="BTZ12" s="120"/>
      <c r="BUA12" s="120"/>
      <c r="BUB12" s="120"/>
      <c r="BUC12" s="120"/>
      <c r="BUD12" s="120"/>
      <c r="BUE12" s="120"/>
      <c r="BUF12" s="120"/>
      <c r="BUG12" s="120"/>
      <c r="BUH12" s="120"/>
      <c r="BUI12" s="120"/>
      <c r="BUJ12" s="120"/>
      <c r="BUK12" s="120"/>
      <c r="BUL12" s="120"/>
      <c r="BUM12" s="120"/>
      <c r="BUN12" s="120"/>
      <c r="BUO12" s="120"/>
      <c r="BUP12" s="120"/>
      <c r="BUQ12" s="120"/>
      <c r="BUR12" s="120"/>
      <c r="BUS12" s="120"/>
      <c r="BUT12" s="120"/>
      <c r="BUU12" s="120"/>
      <c r="BUV12" s="120"/>
      <c r="BUW12" s="120"/>
      <c r="BUX12" s="120"/>
      <c r="BUY12" s="120"/>
      <c r="BUZ12" s="120"/>
      <c r="BVA12" s="120"/>
      <c r="BVB12" s="120"/>
      <c r="BVC12" s="120"/>
      <c r="BVD12" s="120"/>
      <c r="BVE12" s="120"/>
      <c r="BVF12" s="120"/>
      <c r="BVG12" s="120"/>
      <c r="BVH12" s="120"/>
      <c r="BVI12" s="120"/>
      <c r="BVJ12" s="120"/>
      <c r="BVK12" s="120"/>
      <c r="BVL12" s="120"/>
      <c r="BVM12" s="120"/>
      <c r="BVN12" s="120"/>
      <c r="BVO12" s="120"/>
      <c r="BVP12" s="120"/>
      <c r="BVQ12" s="120"/>
      <c r="BVR12" s="120"/>
      <c r="BVS12" s="120"/>
      <c r="BVT12" s="120"/>
      <c r="BVU12" s="120"/>
      <c r="BVV12" s="120"/>
      <c r="BVW12" s="120"/>
      <c r="BVX12" s="120"/>
      <c r="BVY12" s="120"/>
      <c r="BVZ12" s="120"/>
      <c r="BWA12" s="120"/>
      <c r="BWB12" s="120"/>
      <c r="BWC12" s="120"/>
      <c r="BWD12" s="120"/>
      <c r="BWE12" s="120"/>
      <c r="BWF12" s="120"/>
      <c r="BWG12" s="120"/>
      <c r="BWH12" s="120"/>
      <c r="BWI12" s="120"/>
      <c r="BWJ12" s="120"/>
      <c r="BWK12" s="120"/>
      <c r="BWL12" s="120"/>
      <c r="BWM12" s="120"/>
      <c r="BWN12" s="120"/>
      <c r="BWO12" s="120"/>
      <c r="BWP12" s="120"/>
      <c r="BWQ12" s="120"/>
      <c r="BWR12" s="120"/>
      <c r="BWS12" s="120"/>
      <c r="BWT12" s="120"/>
      <c r="BWU12" s="120"/>
      <c r="BWV12" s="120"/>
      <c r="BWW12" s="120"/>
      <c r="BWX12" s="120"/>
      <c r="BWY12" s="120"/>
      <c r="BWZ12" s="120"/>
      <c r="BXA12" s="120"/>
      <c r="BXB12" s="120"/>
      <c r="BXC12" s="120"/>
      <c r="BXD12" s="120"/>
      <c r="BXE12" s="120"/>
      <c r="BXF12" s="120"/>
      <c r="BXG12" s="120"/>
      <c r="BXH12" s="120"/>
      <c r="BXI12" s="120"/>
      <c r="BXJ12" s="120"/>
      <c r="BXK12" s="120"/>
      <c r="BXL12" s="120"/>
      <c r="BXM12" s="120"/>
      <c r="BXN12" s="120"/>
      <c r="BXO12" s="120"/>
      <c r="BXP12" s="120"/>
      <c r="BXQ12" s="120"/>
      <c r="BXR12" s="120"/>
      <c r="BXS12" s="120"/>
      <c r="BXT12" s="120"/>
      <c r="BXU12" s="120"/>
      <c r="BXV12" s="120"/>
      <c r="BXW12" s="120"/>
      <c r="BXX12" s="120"/>
      <c r="BXY12" s="120"/>
      <c r="BXZ12" s="120"/>
      <c r="BYA12" s="120"/>
      <c r="BYB12" s="120"/>
      <c r="BYC12" s="120"/>
      <c r="BYD12" s="120"/>
      <c r="BYE12" s="120"/>
      <c r="BYF12" s="120"/>
      <c r="BYG12" s="120"/>
      <c r="BYH12" s="120"/>
      <c r="BYI12" s="120"/>
      <c r="BYJ12" s="120"/>
      <c r="BYK12" s="120"/>
      <c r="BYL12" s="120"/>
      <c r="BYM12" s="120"/>
      <c r="BYN12" s="120"/>
      <c r="BYO12" s="120"/>
      <c r="BYP12" s="120"/>
      <c r="BYQ12" s="120"/>
      <c r="BYR12" s="120"/>
      <c r="BYS12" s="120"/>
      <c r="BYT12" s="120"/>
      <c r="BYU12" s="120"/>
      <c r="BYV12" s="120"/>
      <c r="BYW12" s="120"/>
      <c r="BYX12" s="120"/>
      <c r="BYY12" s="120"/>
      <c r="BYZ12" s="120"/>
      <c r="BZA12" s="120"/>
      <c r="BZB12" s="120"/>
      <c r="BZC12" s="120"/>
      <c r="BZD12" s="120"/>
      <c r="BZE12" s="120"/>
      <c r="BZF12" s="120"/>
      <c r="BZG12" s="120"/>
      <c r="BZH12" s="120"/>
      <c r="BZI12" s="120"/>
      <c r="BZJ12" s="120"/>
      <c r="BZK12" s="120"/>
      <c r="BZL12" s="120"/>
      <c r="BZM12" s="120"/>
      <c r="BZN12" s="120"/>
      <c r="BZO12" s="120"/>
      <c r="BZP12" s="120"/>
      <c r="BZQ12" s="120"/>
      <c r="BZR12" s="120"/>
      <c r="BZS12" s="120"/>
      <c r="BZT12" s="120"/>
      <c r="BZU12" s="120"/>
      <c r="BZV12" s="120"/>
      <c r="BZW12" s="120"/>
      <c r="BZX12" s="120"/>
      <c r="BZY12" s="120"/>
      <c r="BZZ12" s="120"/>
      <c r="CAA12" s="120"/>
      <c r="CAB12" s="120"/>
      <c r="CAC12" s="120"/>
      <c r="CAD12" s="120"/>
      <c r="CAE12" s="120"/>
      <c r="CAF12" s="120"/>
      <c r="CAG12" s="120"/>
      <c r="CAH12" s="120"/>
      <c r="CAI12" s="120"/>
      <c r="CAJ12" s="120"/>
      <c r="CAK12" s="120"/>
      <c r="CAL12" s="120"/>
      <c r="CAM12" s="120"/>
      <c r="CAN12" s="120"/>
      <c r="CAO12" s="120"/>
      <c r="CAP12" s="120"/>
      <c r="CAQ12" s="120"/>
      <c r="CAR12" s="120"/>
      <c r="CAS12" s="120"/>
      <c r="CAT12" s="120"/>
      <c r="CAU12" s="120"/>
      <c r="CAV12" s="120"/>
      <c r="CAW12" s="120"/>
      <c r="CAX12" s="120"/>
      <c r="CAY12" s="120"/>
      <c r="CAZ12" s="120"/>
      <c r="CBA12" s="120"/>
      <c r="CBB12" s="120"/>
      <c r="CBC12" s="120"/>
      <c r="CBD12" s="120"/>
      <c r="CBE12" s="120"/>
      <c r="CBF12" s="120"/>
      <c r="CBG12" s="120"/>
      <c r="CBH12" s="120"/>
      <c r="CBI12" s="120"/>
      <c r="CBJ12" s="120"/>
      <c r="CBK12" s="120"/>
      <c r="CBL12" s="120"/>
      <c r="CBM12" s="120"/>
      <c r="CBN12" s="120"/>
      <c r="CBO12" s="120"/>
      <c r="CBP12" s="120"/>
      <c r="CBQ12" s="120"/>
      <c r="CBR12" s="120"/>
      <c r="CBS12" s="120"/>
      <c r="CBT12" s="120"/>
      <c r="CBU12" s="120"/>
      <c r="CBV12" s="120"/>
      <c r="CBW12" s="120"/>
      <c r="CBX12" s="120"/>
      <c r="CBY12" s="120"/>
      <c r="CBZ12" s="120"/>
      <c r="CCA12" s="120"/>
      <c r="CCB12" s="120"/>
      <c r="CCC12" s="120"/>
      <c r="CCD12" s="120"/>
      <c r="CCE12" s="120"/>
      <c r="CCF12" s="120"/>
      <c r="CCG12" s="120"/>
      <c r="CCH12" s="120"/>
      <c r="CCI12" s="120"/>
      <c r="CCJ12" s="120"/>
      <c r="CCK12" s="120"/>
      <c r="CCL12" s="120"/>
      <c r="CCM12" s="120"/>
      <c r="CCN12" s="120"/>
      <c r="CCO12" s="120"/>
      <c r="CCP12" s="120"/>
      <c r="CCQ12" s="120"/>
      <c r="CCR12" s="120"/>
      <c r="CCS12" s="120"/>
      <c r="CCT12" s="120"/>
      <c r="CCU12" s="120"/>
      <c r="CCV12" s="120"/>
      <c r="CCW12" s="120"/>
      <c r="CCX12" s="120"/>
      <c r="CCY12" s="120"/>
      <c r="CCZ12" s="120"/>
      <c r="CDA12" s="120"/>
      <c r="CDB12" s="120"/>
      <c r="CDC12" s="120"/>
      <c r="CDD12" s="120"/>
      <c r="CDE12" s="120"/>
      <c r="CDF12" s="120"/>
      <c r="CDG12" s="120"/>
      <c r="CDH12" s="120"/>
      <c r="CDI12" s="120"/>
      <c r="CDJ12" s="120"/>
      <c r="CDK12" s="120"/>
      <c r="CDL12" s="120"/>
      <c r="CDM12" s="120"/>
      <c r="CDN12" s="120"/>
      <c r="CDO12" s="120"/>
      <c r="CDP12" s="120"/>
      <c r="CDQ12" s="120"/>
      <c r="CDR12" s="120"/>
      <c r="CDS12" s="120"/>
      <c r="CDT12" s="120"/>
      <c r="CDU12" s="120"/>
      <c r="CDV12" s="120"/>
      <c r="CDW12" s="120"/>
      <c r="CDX12" s="120"/>
      <c r="CDY12" s="120"/>
      <c r="CDZ12" s="120"/>
      <c r="CEA12" s="120"/>
      <c r="CEB12" s="120"/>
      <c r="CEC12" s="120"/>
      <c r="CED12" s="120"/>
      <c r="CEE12" s="120"/>
      <c r="CEF12" s="120"/>
      <c r="CEG12" s="120"/>
      <c r="CEH12" s="120"/>
      <c r="CEI12" s="120"/>
      <c r="CEJ12" s="120"/>
      <c r="CEK12" s="120"/>
      <c r="CEL12" s="120"/>
      <c r="CEM12" s="120"/>
      <c r="CEN12" s="120"/>
      <c r="CEO12" s="120"/>
      <c r="CEP12" s="120"/>
      <c r="CEQ12" s="120"/>
      <c r="CER12" s="120"/>
      <c r="CES12" s="120"/>
      <c r="CET12" s="120"/>
      <c r="CEU12" s="120"/>
      <c r="CEV12" s="120"/>
      <c r="CEW12" s="120"/>
      <c r="CEX12" s="120"/>
      <c r="CEY12" s="120"/>
      <c r="CEZ12" s="120"/>
      <c r="CFA12" s="120"/>
      <c r="CFB12" s="120"/>
      <c r="CFC12" s="120"/>
      <c r="CFD12" s="120"/>
      <c r="CFE12" s="120"/>
      <c r="CFF12" s="120"/>
      <c r="CFG12" s="120"/>
      <c r="CFH12" s="120"/>
      <c r="CFI12" s="120"/>
      <c r="CFJ12" s="120"/>
      <c r="CFK12" s="120"/>
      <c r="CFL12" s="120"/>
      <c r="CFM12" s="120"/>
      <c r="CFN12" s="120"/>
      <c r="CFO12" s="120"/>
      <c r="CFP12" s="120"/>
      <c r="CFQ12" s="120"/>
      <c r="CFR12" s="120"/>
      <c r="CFS12" s="120"/>
      <c r="CFT12" s="120"/>
      <c r="CFU12" s="120"/>
      <c r="CFV12" s="120"/>
      <c r="CFW12" s="120"/>
      <c r="CFX12" s="120"/>
      <c r="CFY12" s="120"/>
      <c r="CFZ12" s="120"/>
      <c r="CGA12" s="120"/>
      <c r="CGB12" s="120"/>
      <c r="CGC12" s="120"/>
      <c r="CGD12" s="120"/>
      <c r="CGE12" s="120"/>
      <c r="CGF12" s="120"/>
      <c r="CGG12" s="120"/>
      <c r="CGH12" s="120"/>
      <c r="CGI12" s="120"/>
      <c r="CGJ12" s="120"/>
      <c r="CGK12" s="120"/>
      <c r="CGL12" s="120"/>
      <c r="CGM12" s="120"/>
      <c r="CGN12" s="120"/>
      <c r="CGO12" s="120"/>
      <c r="CGP12" s="120"/>
      <c r="CGQ12" s="120"/>
      <c r="CGR12" s="120"/>
      <c r="CGS12" s="120"/>
      <c r="CGT12" s="120"/>
      <c r="CGU12" s="120"/>
      <c r="CGV12" s="120"/>
      <c r="CGW12" s="120"/>
      <c r="CGX12" s="120"/>
      <c r="CGY12" s="120"/>
      <c r="CGZ12" s="120"/>
      <c r="CHA12" s="120"/>
      <c r="CHB12" s="120"/>
      <c r="CHC12" s="120"/>
      <c r="CHD12" s="120"/>
      <c r="CHE12" s="120"/>
      <c r="CHF12" s="120"/>
      <c r="CHG12" s="120"/>
      <c r="CHH12" s="120"/>
      <c r="CHI12" s="120"/>
      <c r="CHJ12" s="120"/>
      <c r="CHK12" s="120"/>
      <c r="CHL12" s="120"/>
      <c r="CHM12" s="120"/>
      <c r="CHN12" s="120"/>
      <c r="CHO12" s="120"/>
      <c r="CHP12" s="120"/>
      <c r="CHQ12" s="120"/>
      <c r="CHR12" s="120"/>
      <c r="CHS12" s="120"/>
      <c r="CHT12" s="120"/>
      <c r="CHU12" s="120"/>
      <c r="CHV12" s="120"/>
      <c r="CHW12" s="120"/>
      <c r="CHX12" s="120"/>
      <c r="CHY12" s="120"/>
      <c r="CHZ12" s="120"/>
      <c r="CIA12" s="120"/>
      <c r="CIB12" s="120"/>
      <c r="CIC12" s="120"/>
      <c r="CID12" s="120"/>
      <c r="CIE12" s="120"/>
      <c r="CIF12" s="120"/>
      <c r="CIG12" s="120"/>
      <c r="CIH12" s="120"/>
      <c r="CII12" s="120"/>
      <c r="CIJ12" s="120"/>
      <c r="CIK12" s="120"/>
      <c r="CIL12" s="120"/>
      <c r="CIM12" s="120"/>
      <c r="CIN12" s="120"/>
      <c r="CIO12" s="120"/>
      <c r="CIP12" s="120"/>
      <c r="CIQ12" s="120"/>
      <c r="CIR12" s="120"/>
      <c r="CIS12" s="120"/>
      <c r="CIT12" s="120"/>
      <c r="CIU12" s="120"/>
      <c r="CIV12" s="120"/>
      <c r="CIW12" s="120"/>
      <c r="CIX12" s="120"/>
      <c r="CIY12" s="120"/>
      <c r="CIZ12" s="120"/>
      <c r="CJA12" s="120"/>
      <c r="CJB12" s="120"/>
      <c r="CJC12" s="120"/>
      <c r="CJD12" s="120"/>
      <c r="CJE12" s="120"/>
      <c r="CJF12" s="120"/>
      <c r="CJG12" s="120"/>
      <c r="CJH12" s="120"/>
      <c r="CJI12" s="120"/>
      <c r="CJJ12" s="120"/>
      <c r="CJK12" s="120"/>
      <c r="CJL12" s="120"/>
      <c r="CJM12" s="120"/>
      <c r="CJN12" s="120"/>
      <c r="CJO12" s="120"/>
      <c r="CJP12" s="120"/>
      <c r="CJQ12" s="120"/>
      <c r="CJR12" s="120"/>
      <c r="CJS12" s="120"/>
      <c r="CJT12" s="120"/>
      <c r="CJU12" s="120"/>
      <c r="CJV12" s="120"/>
      <c r="CJW12" s="120"/>
      <c r="CJX12" s="120"/>
      <c r="CJY12" s="120"/>
      <c r="CJZ12" s="120"/>
      <c r="CKA12" s="120"/>
      <c r="CKB12" s="120"/>
      <c r="CKC12" s="120"/>
      <c r="CKD12" s="120"/>
      <c r="CKE12" s="120"/>
      <c r="CKF12" s="120"/>
      <c r="CKG12" s="120"/>
      <c r="CKH12" s="120"/>
      <c r="CKI12" s="120"/>
      <c r="CKJ12" s="120"/>
      <c r="CKK12" s="120"/>
      <c r="CKL12" s="120"/>
      <c r="CKM12" s="120"/>
      <c r="CKN12" s="120"/>
      <c r="CKO12" s="120"/>
      <c r="CKP12" s="120"/>
      <c r="CKQ12" s="120"/>
      <c r="CKR12" s="120"/>
      <c r="CKS12" s="120"/>
      <c r="CKT12" s="120"/>
      <c r="CKU12" s="120"/>
      <c r="CKV12" s="120"/>
      <c r="CKW12" s="120"/>
      <c r="CKX12" s="120"/>
      <c r="CKY12" s="120"/>
      <c r="CKZ12" s="120"/>
      <c r="CLA12" s="120"/>
      <c r="CLB12" s="120"/>
      <c r="CLC12" s="120"/>
      <c r="CLD12" s="120"/>
      <c r="CLE12" s="120"/>
      <c r="CLF12" s="120"/>
      <c r="CLG12" s="120"/>
      <c r="CLH12" s="120"/>
      <c r="CLI12" s="120"/>
      <c r="CLJ12" s="120"/>
      <c r="CLK12" s="120"/>
      <c r="CLL12" s="120"/>
      <c r="CLM12" s="120"/>
      <c r="CLN12" s="120"/>
      <c r="CLO12" s="120"/>
      <c r="CLP12" s="120"/>
      <c r="CLQ12" s="120"/>
      <c r="CLR12" s="120"/>
      <c r="CLS12" s="120"/>
      <c r="CLT12" s="120"/>
      <c r="CLU12" s="120"/>
      <c r="CLV12" s="120"/>
      <c r="CLW12" s="120"/>
      <c r="CLX12" s="120"/>
      <c r="CLY12" s="120"/>
      <c r="CLZ12" s="120"/>
      <c r="CMA12" s="120"/>
      <c r="CMB12" s="120"/>
      <c r="CMC12" s="120"/>
      <c r="CMD12" s="120"/>
      <c r="CME12" s="120"/>
      <c r="CMF12" s="120"/>
      <c r="CMG12" s="120"/>
      <c r="CMH12" s="120"/>
      <c r="CMI12" s="120"/>
      <c r="CMJ12" s="120"/>
      <c r="CMK12" s="120"/>
      <c r="CML12" s="120"/>
      <c r="CMM12" s="120"/>
      <c r="CMN12" s="120"/>
      <c r="CMO12" s="120"/>
      <c r="CMP12" s="120"/>
      <c r="CMQ12" s="120"/>
      <c r="CMR12" s="120"/>
      <c r="CMS12" s="120"/>
      <c r="CMT12" s="120"/>
      <c r="CMU12" s="120"/>
      <c r="CMV12" s="120"/>
      <c r="CMW12" s="120"/>
      <c r="CMX12" s="120"/>
      <c r="CMY12" s="120"/>
      <c r="CMZ12" s="120"/>
      <c r="CNA12" s="120"/>
      <c r="CNB12" s="120"/>
      <c r="CNC12" s="120"/>
      <c r="CND12" s="120"/>
      <c r="CNE12" s="120"/>
      <c r="CNF12" s="120"/>
      <c r="CNG12" s="120"/>
      <c r="CNH12" s="120"/>
      <c r="CNI12" s="120"/>
      <c r="CNJ12" s="120"/>
      <c r="CNK12" s="120"/>
      <c r="CNL12" s="120"/>
      <c r="CNM12" s="120"/>
      <c r="CNN12" s="120"/>
      <c r="CNO12" s="120"/>
      <c r="CNP12" s="120"/>
      <c r="CNQ12" s="120"/>
      <c r="CNR12" s="120"/>
      <c r="CNS12" s="120"/>
      <c r="CNT12" s="120"/>
      <c r="CNU12" s="120"/>
      <c r="CNV12" s="120"/>
      <c r="CNW12" s="120"/>
      <c r="CNX12" s="120"/>
      <c r="CNY12" s="120"/>
      <c r="CNZ12" s="120"/>
      <c r="COA12" s="120"/>
      <c r="COB12" s="120"/>
      <c r="COC12" s="120"/>
      <c r="COD12" s="120"/>
      <c r="COE12" s="120"/>
      <c r="COF12" s="120"/>
      <c r="COG12" s="120"/>
      <c r="COH12" s="120"/>
      <c r="COI12" s="120"/>
      <c r="COJ12" s="120"/>
      <c r="COK12" s="120"/>
      <c r="COL12" s="120"/>
      <c r="COM12" s="120"/>
      <c r="CON12" s="120"/>
      <c r="COO12" s="120"/>
      <c r="COP12" s="120"/>
      <c r="COQ12" s="120"/>
      <c r="COR12" s="120"/>
      <c r="COS12" s="120"/>
      <c r="COT12" s="120"/>
      <c r="COU12" s="120"/>
      <c r="COV12" s="120"/>
      <c r="COW12" s="120"/>
      <c r="COX12" s="120"/>
      <c r="COY12" s="120"/>
      <c r="COZ12" s="120"/>
      <c r="CPA12" s="120"/>
      <c r="CPB12" s="120"/>
      <c r="CPC12" s="120"/>
      <c r="CPD12" s="120"/>
      <c r="CPE12" s="120"/>
      <c r="CPF12" s="120"/>
      <c r="CPG12" s="120"/>
      <c r="CPH12" s="120"/>
      <c r="CPI12" s="120"/>
      <c r="CPJ12" s="120"/>
      <c r="CPK12" s="120"/>
      <c r="CPL12" s="120"/>
      <c r="CPM12" s="120"/>
      <c r="CPN12" s="120"/>
      <c r="CPO12" s="120"/>
      <c r="CPP12" s="120"/>
      <c r="CPQ12" s="120"/>
      <c r="CPR12" s="120"/>
      <c r="CPS12" s="120"/>
      <c r="CPT12" s="120"/>
      <c r="CPU12" s="120"/>
      <c r="CPV12" s="120"/>
      <c r="CPW12" s="120"/>
      <c r="CPX12" s="120"/>
      <c r="CPY12" s="120"/>
      <c r="CPZ12" s="120"/>
      <c r="CQA12" s="120"/>
      <c r="CQB12" s="120"/>
      <c r="CQC12" s="120"/>
      <c r="CQD12" s="120"/>
      <c r="CQE12" s="120"/>
      <c r="CQF12" s="120"/>
      <c r="CQG12" s="120"/>
      <c r="CQH12" s="120"/>
      <c r="CQI12" s="120"/>
      <c r="CQJ12" s="120"/>
      <c r="CQK12" s="120"/>
      <c r="CQL12" s="120"/>
      <c r="CQM12" s="120"/>
      <c r="CQN12" s="120"/>
      <c r="CQO12" s="120"/>
      <c r="CQP12" s="120"/>
      <c r="CQQ12" s="120"/>
      <c r="CQR12" s="120"/>
      <c r="CQS12" s="120"/>
      <c r="CQT12" s="120"/>
      <c r="CQU12" s="120"/>
      <c r="CQV12" s="120"/>
      <c r="CQW12" s="120"/>
      <c r="CQX12" s="120"/>
      <c r="CQY12" s="120"/>
      <c r="CQZ12" s="120"/>
      <c r="CRA12" s="120"/>
      <c r="CRB12" s="120"/>
      <c r="CRC12" s="120"/>
      <c r="CRD12" s="120"/>
      <c r="CRE12" s="120"/>
      <c r="CRF12" s="120"/>
      <c r="CRG12" s="120"/>
      <c r="CRH12" s="120"/>
      <c r="CRI12" s="120"/>
      <c r="CRJ12" s="120"/>
      <c r="CRK12" s="120"/>
      <c r="CRL12" s="120"/>
      <c r="CRM12" s="120"/>
      <c r="CRN12" s="120"/>
      <c r="CRO12" s="120"/>
      <c r="CRP12" s="120"/>
      <c r="CRQ12" s="120"/>
      <c r="CRR12" s="120"/>
      <c r="CRS12" s="120"/>
      <c r="CRT12" s="120"/>
      <c r="CRU12" s="120"/>
      <c r="CRV12" s="120"/>
      <c r="CRW12" s="120"/>
      <c r="CRX12" s="120"/>
      <c r="CRY12" s="120"/>
      <c r="CRZ12" s="120"/>
      <c r="CSA12" s="120"/>
      <c r="CSB12" s="120"/>
      <c r="CSC12" s="120"/>
      <c r="CSD12" s="120"/>
      <c r="CSE12" s="120"/>
      <c r="CSF12" s="120"/>
      <c r="CSG12" s="120"/>
      <c r="CSH12" s="120"/>
      <c r="CSI12" s="120"/>
      <c r="CSJ12" s="120"/>
      <c r="CSK12" s="120"/>
      <c r="CSL12" s="120"/>
      <c r="CSM12" s="120"/>
      <c r="CSN12" s="120"/>
      <c r="CSO12" s="120"/>
      <c r="CSP12" s="120"/>
      <c r="CSQ12" s="120"/>
      <c r="CSR12" s="120"/>
      <c r="CSS12" s="120"/>
      <c r="CST12" s="120"/>
      <c r="CSU12" s="120"/>
      <c r="CSV12" s="120"/>
      <c r="CSW12" s="120"/>
      <c r="CSX12" s="120"/>
      <c r="CSY12" s="120"/>
      <c r="CSZ12" s="120"/>
      <c r="CTA12" s="120"/>
      <c r="CTB12" s="120"/>
      <c r="CTC12" s="120"/>
      <c r="CTD12" s="120"/>
      <c r="CTE12" s="120"/>
      <c r="CTF12" s="120"/>
      <c r="CTG12" s="120"/>
      <c r="CTH12" s="120"/>
      <c r="CTI12" s="120"/>
      <c r="CTJ12" s="120"/>
      <c r="CTK12" s="120"/>
      <c r="CTL12" s="120"/>
      <c r="CTM12" s="120"/>
      <c r="CTN12" s="120"/>
      <c r="CTO12" s="120"/>
      <c r="CTP12" s="120"/>
      <c r="CTQ12" s="120"/>
      <c r="CTR12" s="120"/>
      <c r="CTS12" s="120"/>
      <c r="CTT12" s="120"/>
      <c r="CTU12" s="120"/>
      <c r="CTV12" s="120"/>
      <c r="CTW12" s="120"/>
      <c r="CTX12" s="120"/>
      <c r="CTY12" s="120"/>
      <c r="CTZ12" s="120"/>
      <c r="CUA12" s="120"/>
      <c r="CUB12" s="120"/>
      <c r="CUC12" s="120"/>
      <c r="CUD12" s="120"/>
      <c r="CUE12" s="120"/>
      <c r="CUF12" s="120"/>
      <c r="CUG12" s="120"/>
      <c r="CUH12" s="120"/>
      <c r="CUI12" s="120"/>
      <c r="CUJ12" s="120"/>
      <c r="CUK12" s="120"/>
      <c r="CUL12" s="120"/>
      <c r="CUM12" s="120"/>
      <c r="CUN12" s="120"/>
      <c r="CUO12" s="120"/>
      <c r="CUP12" s="120"/>
      <c r="CUQ12" s="120"/>
      <c r="CUR12" s="120"/>
      <c r="CUS12" s="120"/>
      <c r="CUT12" s="120"/>
      <c r="CUU12" s="120"/>
      <c r="CUV12" s="120"/>
      <c r="CUW12" s="120"/>
      <c r="CUX12" s="120"/>
      <c r="CUY12" s="120"/>
      <c r="CUZ12" s="120"/>
      <c r="CVA12" s="120"/>
      <c r="CVB12" s="120"/>
      <c r="CVC12" s="120"/>
      <c r="CVD12" s="120"/>
      <c r="CVE12" s="120"/>
      <c r="CVF12" s="120"/>
      <c r="CVG12" s="120"/>
      <c r="CVH12" s="120"/>
      <c r="CVI12" s="120"/>
      <c r="CVJ12" s="120"/>
      <c r="CVK12" s="120"/>
      <c r="CVL12" s="120"/>
      <c r="CVM12" s="120"/>
      <c r="CVN12" s="120"/>
      <c r="CVO12" s="120"/>
      <c r="CVP12" s="120"/>
      <c r="CVQ12" s="120"/>
      <c r="CVR12" s="120"/>
      <c r="CVS12" s="120"/>
      <c r="CVT12" s="120"/>
      <c r="CVU12" s="120"/>
      <c r="CVV12" s="120"/>
      <c r="CVW12" s="120"/>
      <c r="CVX12" s="120"/>
      <c r="CVY12" s="120"/>
      <c r="CVZ12" s="120"/>
      <c r="CWA12" s="120"/>
      <c r="CWB12" s="120"/>
      <c r="CWC12" s="120"/>
      <c r="CWD12" s="120"/>
      <c r="CWE12" s="120"/>
      <c r="CWF12" s="120"/>
      <c r="CWG12" s="120"/>
      <c r="CWH12" s="120"/>
      <c r="CWI12" s="120"/>
      <c r="CWJ12" s="120"/>
      <c r="CWK12" s="120"/>
      <c r="CWL12" s="120"/>
      <c r="CWM12" s="120"/>
      <c r="CWN12" s="120"/>
      <c r="CWO12" s="120"/>
      <c r="CWP12" s="120"/>
      <c r="CWQ12" s="120"/>
      <c r="CWR12" s="120"/>
      <c r="CWS12" s="120"/>
      <c r="CWT12" s="120"/>
      <c r="CWU12" s="120"/>
      <c r="CWV12" s="120"/>
      <c r="CWW12" s="120"/>
      <c r="CWX12" s="120"/>
      <c r="CWY12" s="120"/>
      <c r="CWZ12" s="120"/>
      <c r="CXA12" s="120"/>
      <c r="CXB12" s="120"/>
      <c r="CXC12" s="120"/>
      <c r="CXD12" s="120"/>
      <c r="CXE12" s="120"/>
      <c r="CXF12" s="120"/>
      <c r="CXG12" s="120"/>
      <c r="CXH12" s="120"/>
      <c r="CXI12" s="120"/>
      <c r="CXJ12" s="120"/>
      <c r="CXK12" s="120"/>
      <c r="CXL12" s="120"/>
      <c r="CXM12" s="120"/>
      <c r="CXN12" s="120"/>
      <c r="CXO12" s="120"/>
      <c r="CXP12" s="120"/>
      <c r="CXQ12" s="120"/>
      <c r="CXR12" s="120"/>
      <c r="CXS12" s="120"/>
      <c r="CXT12" s="120"/>
      <c r="CXU12" s="120"/>
      <c r="CXV12" s="120"/>
      <c r="CXW12" s="120"/>
      <c r="CXX12" s="120"/>
      <c r="CXY12" s="120"/>
      <c r="CXZ12" s="120"/>
      <c r="CYA12" s="120"/>
      <c r="CYB12" s="120"/>
      <c r="CYC12" s="120"/>
      <c r="CYD12" s="120"/>
      <c r="CYE12" s="120"/>
      <c r="CYF12" s="120"/>
      <c r="CYG12" s="120"/>
      <c r="CYH12" s="120"/>
      <c r="CYI12" s="120"/>
      <c r="CYJ12" s="120"/>
      <c r="CYK12" s="120"/>
      <c r="CYL12" s="120"/>
      <c r="CYM12" s="120"/>
      <c r="CYN12" s="120"/>
      <c r="CYO12" s="120"/>
      <c r="CYP12" s="120"/>
      <c r="CYQ12" s="120"/>
      <c r="CYR12" s="120"/>
      <c r="CYS12" s="120"/>
      <c r="CYT12" s="120"/>
      <c r="CYU12" s="120"/>
      <c r="CYV12" s="120"/>
      <c r="CYW12" s="120"/>
      <c r="CYX12" s="120"/>
      <c r="CYY12" s="120"/>
      <c r="CYZ12" s="120"/>
      <c r="CZA12" s="120"/>
      <c r="CZB12" s="120"/>
      <c r="CZC12" s="120"/>
      <c r="CZD12" s="120"/>
      <c r="CZE12" s="120"/>
      <c r="CZF12" s="120"/>
      <c r="CZG12" s="120"/>
      <c r="CZH12" s="120"/>
      <c r="CZI12" s="120"/>
      <c r="CZJ12" s="120"/>
      <c r="CZK12" s="120"/>
      <c r="CZL12" s="120"/>
      <c r="CZM12" s="120"/>
      <c r="CZN12" s="120"/>
      <c r="CZO12" s="120"/>
      <c r="CZP12" s="120"/>
      <c r="CZQ12" s="120"/>
      <c r="CZR12" s="120"/>
      <c r="CZS12" s="120"/>
      <c r="CZT12" s="120"/>
      <c r="CZU12" s="120"/>
      <c r="CZV12" s="120"/>
      <c r="CZW12" s="120"/>
      <c r="CZX12" s="120"/>
      <c r="CZY12" s="120"/>
      <c r="CZZ12" s="120"/>
      <c r="DAA12" s="120"/>
      <c r="DAB12" s="120"/>
      <c r="DAC12" s="120"/>
      <c r="DAD12" s="120"/>
      <c r="DAE12" s="120"/>
      <c r="DAF12" s="120"/>
      <c r="DAG12" s="120"/>
      <c r="DAH12" s="120"/>
      <c r="DAI12" s="120"/>
      <c r="DAJ12" s="120"/>
      <c r="DAK12" s="120"/>
      <c r="DAL12" s="120"/>
      <c r="DAM12" s="120"/>
      <c r="DAN12" s="120"/>
      <c r="DAO12" s="120"/>
      <c r="DAP12" s="120"/>
      <c r="DAQ12" s="120"/>
      <c r="DAR12" s="120"/>
      <c r="DAS12" s="120"/>
      <c r="DAT12" s="120"/>
      <c r="DAU12" s="120"/>
      <c r="DAV12" s="120"/>
      <c r="DAW12" s="120"/>
      <c r="DAX12" s="120"/>
      <c r="DAY12" s="120"/>
      <c r="DAZ12" s="120"/>
      <c r="DBA12" s="120"/>
      <c r="DBB12" s="120"/>
      <c r="DBC12" s="120"/>
      <c r="DBD12" s="120"/>
      <c r="DBE12" s="120"/>
      <c r="DBF12" s="120"/>
      <c r="DBG12" s="120"/>
      <c r="DBH12" s="120"/>
      <c r="DBI12" s="120"/>
      <c r="DBJ12" s="120"/>
      <c r="DBK12" s="120"/>
      <c r="DBL12" s="120"/>
      <c r="DBM12" s="120"/>
      <c r="DBN12" s="120"/>
      <c r="DBO12" s="120"/>
      <c r="DBP12" s="120"/>
      <c r="DBQ12" s="120"/>
      <c r="DBR12" s="120"/>
      <c r="DBS12" s="120"/>
      <c r="DBT12" s="120"/>
      <c r="DBU12" s="120"/>
      <c r="DBV12" s="120"/>
      <c r="DBW12" s="120"/>
      <c r="DBX12" s="120"/>
      <c r="DBY12" s="120"/>
      <c r="DBZ12" s="120"/>
      <c r="DCA12" s="120"/>
      <c r="DCB12" s="120"/>
      <c r="DCC12" s="120"/>
      <c r="DCD12" s="120"/>
      <c r="DCE12" s="120"/>
      <c r="DCF12" s="120"/>
      <c r="DCG12" s="120"/>
      <c r="DCH12" s="120"/>
      <c r="DCI12" s="120"/>
      <c r="DCJ12" s="120"/>
      <c r="DCK12" s="120"/>
      <c r="DCL12" s="120"/>
      <c r="DCM12" s="120"/>
      <c r="DCN12" s="120"/>
      <c r="DCO12" s="120"/>
      <c r="DCP12" s="120"/>
      <c r="DCQ12" s="120"/>
      <c r="DCR12" s="120"/>
      <c r="DCS12" s="120"/>
      <c r="DCT12" s="120"/>
      <c r="DCU12" s="120"/>
      <c r="DCV12" s="120"/>
      <c r="DCW12" s="120"/>
      <c r="DCX12" s="120"/>
      <c r="DCY12" s="120"/>
      <c r="DCZ12" s="120"/>
      <c r="DDA12" s="120"/>
      <c r="DDB12" s="120"/>
      <c r="DDC12" s="120"/>
      <c r="DDD12" s="120"/>
      <c r="DDE12" s="120"/>
      <c r="DDF12" s="120"/>
      <c r="DDG12" s="120"/>
      <c r="DDH12" s="120"/>
      <c r="DDI12" s="120"/>
      <c r="DDJ12" s="120"/>
      <c r="DDK12" s="120"/>
      <c r="DDL12" s="120"/>
      <c r="DDM12" s="120"/>
      <c r="DDN12" s="120"/>
      <c r="DDO12" s="120"/>
      <c r="DDP12" s="120"/>
      <c r="DDQ12" s="120"/>
      <c r="DDR12" s="120"/>
      <c r="DDS12" s="120"/>
      <c r="DDT12" s="120"/>
      <c r="DDU12" s="120"/>
      <c r="DDV12" s="120"/>
      <c r="DDW12" s="120"/>
      <c r="DDX12" s="120"/>
      <c r="DDY12" s="120"/>
      <c r="DDZ12" s="120"/>
      <c r="DEA12" s="120"/>
      <c r="DEB12" s="120"/>
      <c r="DEC12" s="120"/>
      <c r="DED12" s="120"/>
      <c r="DEE12" s="120"/>
      <c r="DEF12" s="120"/>
      <c r="DEG12" s="120"/>
      <c r="DEH12" s="120"/>
      <c r="DEI12" s="120"/>
      <c r="DEJ12" s="120"/>
      <c r="DEK12" s="120"/>
      <c r="DEL12" s="120"/>
      <c r="DEM12" s="120"/>
      <c r="DEN12" s="120"/>
      <c r="DEO12" s="120"/>
      <c r="DEP12" s="120"/>
      <c r="DEQ12" s="120"/>
      <c r="DER12" s="120"/>
      <c r="DES12" s="120"/>
      <c r="DET12" s="120"/>
      <c r="DEU12" s="120"/>
      <c r="DEV12" s="120"/>
      <c r="DEW12" s="120"/>
      <c r="DEX12" s="120"/>
      <c r="DEY12" s="120"/>
      <c r="DEZ12" s="120"/>
      <c r="DFA12" s="120"/>
      <c r="DFB12" s="120"/>
      <c r="DFC12" s="120"/>
      <c r="DFD12" s="120"/>
      <c r="DFE12" s="120"/>
      <c r="DFF12" s="120"/>
      <c r="DFG12" s="120"/>
      <c r="DFH12" s="120"/>
      <c r="DFI12" s="120"/>
      <c r="DFJ12" s="120"/>
      <c r="DFK12" s="120"/>
      <c r="DFL12" s="120"/>
      <c r="DFM12" s="120"/>
      <c r="DFN12" s="120"/>
      <c r="DFO12" s="120"/>
      <c r="DFP12" s="120"/>
      <c r="DFQ12" s="120"/>
      <c r="DFR12" s="120"/>
      <c r="DFS12" s="120"/>
      <c r="DFT12" s="120"/>
      <c r="DFU12" s="120"/>
      <c r="DFV12" s="120"/>
      <c r="DFW12" s="120"/>
      <c r="DFX12" s="120"/>
      <c r="DFY12" s="120"/>
      <c r="DFZ12" s="120"/>
      <c r="DGA12" s="120"/>
      <c r="DGB12" s="120"/>
      <c r="DGC12" s="120"/>
      <c r="DGD12" s="120"/>
      <c r="DGE12" s="120"/>
      <c r="DGF12" s="120"/>
      <c r="DGG12" s="120"/>
      <c r="DGH12" s="120"/>
      <c r="DGI12" s="120"/>
      <c r="DGJ12" s="120"/>
      <c r="DGK12" s="120"/>
      <c r="DGL12" s="120"/>
      <c r="DGM12" s="120"/>
      <c r="DGN12" s="120"/>
      <c r="DGO12" s="120"/>
      <c r="DGP12" s="120"/>
      <c r="DGQ12" s="120"/>
      <c r="DGR12" s="120"/>
      <c r="DGS12" s="120"/>
      <c r="DGT12" s="120"/>
      <c r="DGU12" s="120"/>
      <c r="DGV12" s="120"/>
      <c r="DGW12" s="120"/>
      <c r="DGX12" s="120"/>
      <c r="DGY12" s="120"/>
      <c r="DGZ12" s="120"/>
      <c r="DHA12" s="120"/>
      <c r="DHB12" s="120"/>
      <c r="DHC12" s="120"/>
      <c r="DHD12" s="120"/>
      <c r="DHE12" s="120"/>
      <c r="DHF12" s="120"/>
      <c r="DHG12" s="120"/>
      <c r="DHH12" s="120"/>
      <c r="DHI12" s="120"/>
      <c r="DHJ12" s="120"/>
      <c r="DHK12" s="120"/>
      <c r="DHL12" s="120"/>
      <c r="DHM12" s="120"/>
      <c r="DHN12" s="120"/>
      <c r="DHO12" s="120"/>
      <c r="DHP12" s="120"/>
      <c r="DHQ12" s="120"/>
      <c r="DHR12" s="120"/>
      <c r="DHS12" s="120"/>
      <c r="DHT12" s="120"/>
      <c r="DHU12" s="120"/>
      <c r="DHV12" s="120"/>
      <c r="DHW12" s="120"/>
      <c r="DHX12" s="120"/>
      <c r="DHY12" s="120"/>
      <c r="DHZ12" s="120"/>
      <c r="DIA12" s="120"/>
      <c r="DIB12" s="120"/>
      <c r="DIC12" s="120"/>
      <c r="DID12" s="120"/>
      <c r="DIE12" s="120"/>
      <c r="DIF12" s="120"/>
      <c r="DIG12" s="120"/>
      <c r="DIH12" s="120"/>
      <c r="DII12" s="120"/>
      <c r="DIJ12" s="120"/>
      <c r="DIK12" s="120"/>
      <c r="DIL12" s="120"/>
      <c r="DIM12" s="120"/>
      <c r="DIN12" s="120"/>
      <c r="DIO12" s="120"/>
      <c r="DIP12" s="120"/>
      <c r="DIQ12" s="120"/>
      <c r="DIR12" s="120"/>
      <c r="DIS12" s="120"/>
      <c r="DIT12" s="120"/>
      <c r="DIU12" s="120"/>
      <c r="DIV12" s="120"/>
      <c r="DIW12" s="120"/>
      <c r="DIX12" s="120"/>
      <c r="DIY12" s="120"/>
      <c r="DIZ12" s="120"/>
      <c r="DJA12" s="120"/>
      <c r="DJB12" s="120"/>
      <c r="DJC12" s="120"/>
      <c r="DJD12" s="120"/>
      <c r="DJE12" s="120"/>
      <c r="DJF12" s="120"/>
      <c r="DJG12" s="120"/>
      <c r="DJH12" s="120"/>
      <c r="DJI12" s="120"/>
      <c r="DJJ12" s="120"/>
      <c r="DJK12" s="120"/>
      <c r="DJL12" s="120"/>
      <c r="DJM12" s="120"/>
      <c r="DJN12" s="120"/>
      <c r="DJO12" s="120"/>
      <c r="DJP12" s="120"/>
      <c r="DJQ12" s="120"/>
      <c r="DJR12" s="120"/>
      <c r="DJS12" s="120"/>
      <c r="DJT12" s="120"/>
      <c r="DJU12" s="120"/>
      <c r="DJV12" s="120"/>
      <c r="DJW12" s="120"/>
      <c r="DJX12" s="120"/>
      <c r="DJY12" s="120"/>
      <c r="DJZ12" s="120"/>
      <c r="DKA12" s="120"/>
      <c r="DKB12" s="120"/>
      <c r="DKC12" s="120"/>
      <c r="DKD12" s="120"/>
      <c r="DKE12" s="120"/>
      <c r="DKF12" s="120"/>
      <c r="DKG12" s="120"/>
      <c r="DKH12" s="120"/>
      <c r="DKI12" s="120"/>
      <c r="DKJ12" s="120"/>
      <c r="DKK12" s="120"/>
      <c r="DKL12" s="120"/>
      <c r="DKM12" s="120"/>
      <c r="DKN12" s="120"/>
      <c r="DKO12" s="120"/>
      <c r="DKP12" s="120"/>
      <c r="DKQ12" s="120"/>
      <c r="DKR12" s="120"/>
      <c r="DKS12" s="120"/>
      <c r="DKT12" s="120"/>
      <c r="DKU12" s="120"/>
      <c r="DKV12" s="120"/>
      <c r="DKW12" s="120"/>
      <c r="DKX12" s="120"/>
      <c r="DKY12" s="120"/>
      <c r="DKZ12" s="120"/>
      <c r="DLA12" s="120"/>
      <c r="DLB12" s="120"/>
      <c r="DLC12" s="120"/>
      <c r="DLD12" s="120"/>
      <c r="DLE12" s="120"/>
      <c r="DLF12" s="120"/>
      <c r="DLG12" s="120"/>
      <c r="DLH12" s="120"/>
      <c r="DLI12" s="120"/>
      <c r="DLJ12" s="120"/>
      <c r="DLK12" s="120"/>
      <c r="DLL12" s="120"/>
      <c r="DLM12" s="120"/>
      <c r="DLN12" s="120"/>
      <c r="DLO12" s="120"/>
      <c r="DLP12" s="120"/>
      <c r="DLQ12" s="120"/>
      <c r="DLR12" s="120"/>
      <c r="DLS12" s="120"/>
      <c r="DLT12" s="120"/>
      <c r="DLU12" s="120"/>
      <c r="DLV12" s="120"/>
      <c r="DLW12" s="120"/>
      <c r="DLX12" s="120"/>
      <c r="DLY12" s="120"/>
      <c r="DLZ12" s="120"/>
      <c r="DMA12" s="120"/>
      <c r="DMB12" s="120"/>
      <c r="DMC12" s="120"/>
      <c r="DMD12" s="120"/>
      <c r="DME12" s="120"/>
      <c r="DMF12" s="120"/>
      <c r="DMG12" s="120"/>
      <c r="DMH12" s="120"/>
      <c r="DMI12" s="120"/>
      <c r="DMJ12" s="120"/>
      <c r="DMK12" s="120"/>
      <c r="DML12" s="120"/>
      <c r="DMM12" s="120"/>
      <c r="DMN12" s="120"/>
      <c r="DMO12" s="120"/>
      <c r="DMP12" s="120"/>
      <c r="DMQ12" s="120"/>
      <c r="DMR12" s="120"/>
      <c r="DMS12" s="120"/>
      <c r="DMT12" s="120"/>
      <c r="DMU12" s="120"/>
      <c r="DMV12" s="120"/>
      <c r="DMW12" s="120"/>
      <c r="DMX12" s="120"/>
      <c r="DMY12" s="120"/>
      <c r="DMZ12" s="120"/>
      <c r="DNA12" s="120"/>
      <c r="DNB12" s="120"/>
      <c r="DNC12" s="120"/>
      <c r="DND12" s="120"/>
      <c r="DNE12" s="120"/>
      <c r="DNF12" s="120"/>
      <c r="DNG12" s="120"/>
      <c r="DNH12" s="120"/>
      <c r="DNI12" s="120"/>
      <c r="DNJ12" s="120"/>
      <c r="DNK12" s="120"/>
      <c r="DNL12" s="120"/>
      <c r="DNM12" s="120"/>
      <c r="DNN12" s="120"/>
      <c r="DNO12" s="120"/>
      <c r="DNP12" s="120"/>
      <c r="DNQ12" s="120"/>
      <c r="DNR12" s="120"/>
      <c r="DNS12" s="120"/>
      <c r="DNT12" s="120"/>
      <c r="DNU12" s="120"/>
      <c r="DNV12" s="120"/>
      <c r="DNW12" s="120"/>
      <c r="DNX12" s="120"/>
      <c r="DNY12" s="120"/>
      <c r="DNZ12" s="120"/>
      <c r="DOA12" s="120"/>
      <c r="DOB12" s="120"/>
      <c r="DOC12" s="120"/>
      <c r="DOD12" s="120"/>
      <c r="DOE12" s="120"/>
      <c r="DOF12" s="120"/>
      <c r="DOG12" s="120"/>
      <c r="DOH12" s="120"/>
      <c r="DOI12" s="120"/>
      <c r="DOJ12" s="120"/>
      <c r="DOK12" s="120"/>
      <c r="DOL12" s="120"/>
      <c r="DOM12" s="120"/>
      <c r="DON12" s="120"/>
      <c r="DOO12" s="120"/>
      <c r="DOP12" s="120"/>
      <c r="DOQ12" s="120"/>
      <c r="DOR12" s="120"/>
      <c r="DOS12" s="120"/>
      <c r="DOT12" s="120"/>
      <c r="DOU12" s="120"/>
      <c r="DOV12" s="120"/>
      <c r="DOW12" s="120"/>
      <c r="DOX12" s="120"/>
      <c r="DOY12" s="120"/>
      <c r="DOZ12" s="120"/>
      <c r="DPA12" s="120"/>
      <c r="DPB12" s="120"/>
      <c r="DPC12" s="120"/>
      <c r="DPD12" s="120"/>
      <c r="DPE12" s="120"/>
      <c r="DPF12" s="120"/>
      <c r="DPG12" s="120"/>
      <c r="DPH12" s="120"/>
      <c r="DPI12" s="120"/>
      <c r="DPJ12" s="120"/>
      <c r="DPK12" s="120"/>
      <c r="DPL12" s="120"/>
      <c r="DPM12" s="120"/>
      <c r="DPN12" s="120"/>
      <c r="DPO12" s="120"/>
      <c r="DPP12" s="120"/>
      <c r="DPQ12" s="120"/>
      <c r="DPR12" s="120"/>
      <c r="DPS12" s="120"/>
      <c r="DPT12" s="120"/>
      <c r="DPU12" s="120"/>
      <c r="DPV12" s="120"/>
      <c r="DPW12" s="120"/>
      <c r="DPX12" s="120"/>
      <c r="DPY12" s="120"/>
      <c r="DPZ12" s="120"/>
      <c r="DQA12" s="120"/>
      <c r="DQB12" s="120"/>
      <c r="DQC12" s="120"/>
      <c r="DQD12" s="120"/>
      <c r="DQE12" s="120"/>
      <c r="DQF12" s="120"/>
      <c r="DQG12" s="120"/>
      <c r="DQH12" s="120"/>
      <c r="DQI12" s="120"/>
      <c r="DQJ12" s="120"/>
      <c r="DQK12" s="120"/>
      <c r="DQL12" s="120"/>
      <c r="DQM12" s="120"/>
      <c r="DQN12" s="120"/>
      <c r="DQO12" s="120"/>
      <c r="DQP12" s="120"/>
      <c r="DQQ12" s="120"/>
      <c r="DQR12" s="120"/>
      <c r="DQS12" s="120"/>
      <c r="DQT12" s="120"/>
      <c r="DQU12" s="120"/>
      <c r="DQV12" s="120"/>
      <c r="DQW12" s="120"/>
      <c r="DQX12" s="120"/>
      <c r="DQY12" s="120"/>
      <c r="DQZ12" s="120"/>
      <c r="DRA12" s="120"/>
      <c r="DRB12" s="120"/>
      <c r="DRC12" s="120"/>
      <c r="DRD12" s="120"/>
      <c r="DRE12" s="120"/>
      <c r="DRF12" s="120"/>
      <c r="DRG12" s="120"/>
      <c r="DRH12" s="120"/>
      <c r="DRI12" s="120"/>
      <c r="DRJ12" s="120"/>
      <c r="DRK12" s="120"/>
      <c r="DRL12" s="120"/>
      <c r="DRM12" s="120"/>
      <c r="DRN12" s="120"/>
      <c r="DRO12" s="120"/>
      <c r="DRP12" s="120"/>
      <c r="DRQ12" s="120"/>
      <c r="DRR12" s="120"/>
      <c r="DRS12" s="120"/>
      <c r="DRT12" s="120"/>
      <c r="DRU12" s="120"/>
      <c r="DRV12" s="120"/>
      <c r="DRW12" s="120"/>
      <c r="DRX12" s="120"/>
      <c r="DRY12" s="120"/>
      <c r="DRZ12" s="120"/>
      <c r="DSA12" s="120"/>
      <c r="DSB12" s="120"/>
      <c r="DSC12" s="120"/>
      <c r="DSD12" s="120"/>
      <c r="DSE12" s="120"/>
      <c r="DSF12" s="120"/>
      <c r="DSG12" s="120"/>
      <c r="DSH12" s="120"/>
      <c r="DSI12" s="120"/>
      <c r="DSJ12" s="120"/>
      <c r="DSK12" s="120"/>
      <c r="DSL12" s="120"/>
      <c r="DSM12" s="120"/>
      <c r="DSN12" s="120"/>
      <c r="DSO12" s="120"/>
      <c r="DSP12" s="120"/>
      <c r="DSQ12" s="120"/>
      <c r="DSR12" s="120"/>
      <c r="DSS12" s="120"/>
      <c r="DST12" s="120"/>
      <c r="DSU12" s="120"/>
      <c r="DSV12" s="120"/>
      <c r="DSW12" s="120"/>
      <c r="DSX12" s="120"/>
      <c r="DSY12" s="120"/>
      <c r="DSZ12" s="120"/>
      <c r="DTA12" s="120"/>
      <c r="DTB12" s="120"/>
      <c r="DTC12" s="120"/>
      <c r="DTD12" s="120"/>
      <c r="DTE12" s="120"/>
      <c r="DTF12" s="120"/>
      <c r="DTG12" s="120"/>
      <c r="DTH12" s="120"/>
      <c r="DTI12" s="120"/>
      <c r="DTJ12" s="120"/>
      <c r="DTK12" s="120"/>
      <c r="DTL12" s="120"/>
      <c r="DTM12" s="120"/>
      <c r="DTN12" s="120"/>
      <c r="DTO12" s="120"/>
      <c r="DTP12" s="120"/>
      <c r="DTQ12" s="120"/>
      <c r="DTR12" s="120"/>
      <c r="DTS12" s="120"/>
      <c r="DTT12" s="120"/>
      <c r="DTU12" s="120"/>
      <c r="DTV12" s="120"/>
      <c r="DTW12" s="120"/>
      <c r="DTX12" s="120"/>
      <c r="DTY12" s="120"/>
      <c r="DTZ12" s="120"/>
      <c r="DUA12" s="120"/>
      <c r="DUB12" s="120"/>
      <c r="DUC12" s="120"/>
      <c r="DUD12" s="120"/>
      <c r="DUE12" s="120"/>
      <c r="DUF12" s="120"/>
      <c r="DUG12" s="120"/>
      <c r="DUH12" s="120"/>
      <c r="DUI12" s="120"/>
      <c r="DUJ12" s="120"/>
      <c r="DUK12" s="120"/>
      <c r="DUL12" s="120"/>
      <c r="DUM12" s="120"/>
      <c r="DUN12" s="120"/>
      <c r="DUO12" s="120"/>
      <c r="DUP12" s="120"/>
      <c r="DUQ12" s="120"/>
      <c r="DUR12" s="120"/>
      <c r="DUS12" s="120"/>
      <c r="DUT12" s="120"/>
      <c r="DUU12" s="120"/>
      <c r="DUV12" s="120"/>
      <c r="DUW12" s="120"/>
      <c r="DUX12" s="120"/>
      <c r="DUY12" s="120"/>
      <c r="DUZ12" s="120"/>
      <c r="DVA12" s="120"/>
      <c r="DVB12" s="120"/>
      <c r="DVC12" s="120"/>
      <c r="DVD12" s="120"/>
      <c r="DVE12" s="120"/>
      <c r="DVF12" s="120"/>
      <c r="DVG12" s="120"/>
      <c r="DVH12" s="120"/>
      <c r="DVI12" s="120"/>
      <c r="DVJ12" s="120"/>
      <c r="DVK12" s="120"/>
      <c r="DVL12" s="120"/>
      <c r="DVM12" s="120"/>
      <c r="DVN12" s="120"/>
      <c r="DVO12" s="120"/>
      <c r="DVP12" s="120"/>
      <c r="DVQ12" s="120"/>
      <c r="DVR12" s="120"/>
      <c r="DVS12" s="120"/>
      <c r="DVT12" s="120"/>
      <c r="DVU12" s="120"/>
      <c r="DVV12" s="120"/>
      <c r="DVW12" s="120"/>
      <c r="DVX12" s="120"/>
      <c r="DVY12" s="120"/>
      <c r="DVZ12" s="120"/>
      <c r="DWA12" s="120"/>
      <c r="DWB12" s="120"/>
      <c r="DWC12" s="120"/>
      <c r="DWD12" s="120"/>
      <c r="DWE12" s="120"/>
      <c r="DWF12" s="120"/>
      <c r="DWG12" s="120"/>
      <c r="DWH12" s="120"/>
      <c r="DWI12" s="120"/>
      <c r="DWJ12" s="120"/>
      <c r="DWK12" s="120"/>
      <c r="DWL12" s="120"/>
      <c r="DWM12" s="120"/>
      <c r="DWN12" s="120"/>
      <c r="DWO12" s="120"/>
      <c r="DWP12" s="120"/>
      <c r="DWQ12" s="120"/>
      <c r="DWR12" s="120"/>
      <c r="DWS12" s="120"/>
      <c r="DWT12" s="120"/>
      <c r="DWU12" s="120"/>
      <c r="DWV12" s="120"/>
      <c r="DWW12" s="120"/>
      <c r="DWX12" s="120"/>
      <c r="DWY12" s="120"/>
      <c r="DWZ12" s="120"/>
      <c r="DXA12" s="120"/>
      <c r="DXB12" s="120"/>
      <c r="DXC12" s="120"/>
      <c r="DXD12" s="120"/>
      <c r="DXE12" s="120"/>
      <c r="DXF12" s="120"/>
      <c r="DXG12" s="120"/>
      <c r="DXH12" s="120"/>
      <c r="DXI12" s="120"/>
      <c r="DXJ12" s="120"/>
      <c r="DXK12" s="120"/>
      <c r="DXL12" s="120"/>
      <c r="DXM12" s="120"/>
      <c r="DXN12" s="120"/>
      <c r="DXO12" s="120"/>
      <c r="DXP12" s="120"/>
      <c r="DXQ12" s="120"/>
      <c r="DXR12" s="120"/>
      <c r="DXS12" s="120"/>
      <c r="DXT12" s="120"/>
      <c r="DXU12" s="120"/>
      <c r="DXV12" s="120"/>
      <c r="DXW12" s="120"/>
      <c r="DXX12" s="120"/>
      <c r="DXY12" s="120"/>
      <c r="DXZ12" s="120"/>
      <c r="DYA12" s="120"/>
      <c r="DYB12" s="120"/>
      <c r="DYC12" s="120"/>
      <c r="DYD12" s="120"/>
      <c r="DYE12" s="120"/>
      <c r="DYF12" s="120"/>
      <c r="DYG12" s="120"/>
      <c r="DYH12" s="120"/>
      <c r="DYI12" s="120"/>
      <c r="DYJ12" s="120"/>
      <c r="DYK12" s="120"/>
      <c r="DYL12" s="120"/>
      <c r="DYM12" s="120"/>
      <c r="DYN12" s="120"/>
      <c r="DYO12" s="120"/>
      <c r="DYP12" s="120"/>
      <c r="DYQ12" s="120"/>
      <c r="DYR12" s="120"/>
      <c r="DYS12" s="120"/>
      <c r="DYT12" s="120"/>
      <c r="DYU12" s="120"/>
      <c r="DYV12" s="120"/>
      <c r="DYW12" s="120"/>
      <c r="DYX12" s="120"/>
      <c r="DYY12" s="120"/>
      <c r="DYZ12" s="120"/>
      <c r="DZA12" s="120"/>
      <c r="DZB12" s="120"/>
      <c r="DZC12" s="120"/>
      <c r="DZD12" s="120"/>
      <c r="DZE12" s="120"/>
      <c r="DZF12" s="120"/>
      <c r="DZG12" s="120"/>
      <c r="DZH12" s="120"/>
      <c r="DZI12" s="120"/>
      <c r="DZJ12" s="120"/>
      <c r="DZK12" s="120"/>
      <c r="DZL12" s="120"/>
      <c r="DZM12" s="120"/>
      <c r="DZN12" s="120"/>
      <c r="DZO12" s="120"/>
      <c r="DZP12" s="120"/>
      <c r="DZQ12" s="120"/>
      <c r="DZR12" s="120"/>
      <c r="DZS12" s="120"/>
      <c r="DZT12" s="120"/>
      <c r="DZU12" s="120"/>
      <c r="DZV12" s="120"/>
      <c r="DZW12" s="120"/>
      <c r="DZX12" s="120"/>
      <c r="DZY12" s="120"/>
      <c r="DZZ12" s="120"/>
      <c r="EAA12" s="120"/>
      <c r="EAB12" s="120"/>
      <c r="EAC12" s="120"/>
      <c r="EAD12" s="120"/>
      <c r="EAE12" s="120"/>
      <c r="EAF12" s="120"/>
      <c r="EAG12" s="120"/>
      <c r="EAH12" s="120"/>
      <c r="EAI12" s="120"/>
      <c r="EAJ12" s="120"/>
      <c r="EAK12" s="120"/>
      <c r="EAL12" s="120"/>
      <c r="EAM12" s="120"/>
      <c r="EAN12" s="120"/>
      <c r="EAO12" s="120"/>
      <c r="EAP12" s="120"/>
      <c r="EAQ12" s="120"/>
      <c r="EAR12" s="120"/>
      <c r="EAS12" s="120"/>
      <c r="EAT12" s="120"/>
      <c r="EAU12" s="120"/>
      <c r="EAV12" s="120"/>
      <c r="EAW12" s="120"/>
      <c r="EAX12" s="120"/>
      <c r="EAY12" s="120"/>
      <c r="EAZ12" s="120"/>
      <c r="EBA12" s="120"/>
      <c r="EBB12" s="120"/>
      <c r="EBC12" s="120"/>
      <c r="EBD12" s="120"/>
      <c r="EBE12" s="120"/>
      <c r="EBF12" s="120"/>
      <c r="EBG12" s="120"/>
      <c r="EBH12" s="120"/>
      <c r="EBI12" s="120"/>
      <c r="EBJ12" s="120"/>
      <c r="EBK12" s="120"/>
      <c r="EBL12" s="120"/>
      <c r="EBM12" s="120"/>
      <c r="EBN12" s="120"/>
      <c r="EBO12" s="120"/>
      <c r="EBP12" s="120"/>
      <c r="EBQ12" s="120"/>
      <c r="EBR12" s="120"/>
      <c r="EBS12" s="120"/>
      <c r="EBT12" s="120"/>
      <c r="EBU12" s="120"/>
      <c r="EBV12" s="120"/>
      <c r="EBW12" s="120"/>
      <c r="EBX12" s="120"/>
      <c r="EBY12" s="120"/>
      <c r="EBZ12" s="120"/>
      <c r="ECA12" s="120"/>
      <c r="ECB12" s="120"/>
      <c r="ECC12" s="120"/>
      <c r="ECD12" s="120"/>
      <c r="ECE12" s="120"/>
      <c r="ECF12" s="120"/>
      <c r="ECG12" s="120"/>
      <c r="ECH12" s="120"/>
      <c r="ECI12" s="120"/>
      <c r="ECJ12" s="120"/>
      <c r="ECK12" s="120"/>
      <c r="ECL12" s="120"/>
      <c r="ECM12" s="120"/>
      <c r="ECN12" s="120"/>
      <c r="ECO12" s="120"/>
      <c r="ECP12" s="120"/>
      <c r="ECQ12" s="120"/>
      <c r="ECR12" s="120"/>
      <c r="ECS12" s="120"/>
      <c r="ECT12" s="120"/>
      <c r="ECU12" s="120"/>
      <c r="ECV12" s="120"/>
      <c r="ECW12" s="120"/>
      <c r="ECX12" s="120"/>
      <c r="ECY12" s="120"/>
      <c r="ECZ12" s="120"/>
      <c r="EDA12" s="120"/>
      <c r="EDB12" s="120"/>
      <c r="EDC12" s="120"/>
      <c r="EDD12" s="120"/>
      <c r="EDE12" s="120"/>
      <c r="EDF12" s="120"/>
      <c r="EDG12" s="120"/>
      <c r="EDH12" s="120"/>
      <c r="EDI12" s="120"/>
      <c r="EDJ12" s="120"/>
      <c r="EDK12" s="120"/>
      <c r="EDL12" s="120"/>
      <c r="EDM12" s="120"/>
      <c r="EDN12" s="120"/>
      <c r="EDO12" s="120"/>
      <c r="EDP12" s="120"/>
      <c r="EDQ12" s="120"/>
      <c r="EDR12" s="120"/>
      <c r="EDS12" s="120"/>
      <c r="EDT12" s="120"/>
      <c r="EDU12" s="120"/>
      <c r="EDV12" s="120"/>
      <c r="EDW12" s="120"/>
      <c r="EDX12" s="120"/>
      <c r="EDY12" s="120"/>
      <c r="EDZ12" s="120"/>
      <c r="EEA12" s="120"/>
      <c r="EEB12" s="120"/>
      <c r="EEC12" s="120"/>
      <c r="EED12" s="120"/>
      <c r="EEE12" s="120"/>
      <c r="EEF12" s="120"/>
      <c r="EEG12" s="120"/>
      <c r="EEH12" s="120"/>
      <c r="EEI12" s="120"/>
      <c r="EEJ12" s="120"/>
      <c r="EEK12" s="120"/>
      <c r="EEL12" s="120"/>
      <c r="EEM12" s="120"/>
      <c r="EEN12" s="120"/>
      <c r="EEO12" s="120"/>
      <c r="EEP12" s="120"/>
      <c r="EEQ12" s="120"/>
      <c r="EER12" s="120"/>
      <c r="EES12" s="120"/>
      <c r="EET12" s="120"/>
      <c r="EEU12" s="120"/>
      <c r="EEV12" s="120"/>
      <c r="EEW12" s="120"/>
      <c r="EEX12" s="120"/>
      <c r="EEY12" s="120"/>
      <c r="EEZ12" s="120"/>
      <c r="EFA12" s="120"/>
      <c r="EFB12" s="120"/>
      <c r="EFC12" s="120"/>
      <c r="EFD12" s="120"/>
      <c r="EFE12" s="120"/>
      <c r="EFF12" s="120"/>
      <c r="EFG12" s="120"/>
      <c r="EFH12" s="120"/>
      <c r="EFI12" s="120"/>
      <c r="EFJ12" s="120"/>
      <c r="EFK12" s="120"/>
      <c r="EFL12" s="120"/>
      <c r="EFM12" s="120"/>
      <c r="EFN12" s="120"/>
      <c r="EFO12" s="120"/>
      <c r="EFP12" s="120"/>
      <c r="EFQ12" s="120"/>
      <c r="EFR12" s="120"/>
      <c r="EFS12" s="120"/>
      <c r="EFT12" s="120"/>
      <c r="EFU12" s="120"/>
      <c r="EFV12" s="120"/>
      <c r="EFW12" s="120"/>
      <c r="EFX12" s="120"/>
      <c r="EFY12" s="120"/>
      <c r="EFZ12" s="120"/>
      <c r="EGA12" s="120"/>
      <c r="EGB12" s="120"/>
      <c r="EGC12" s="120"/>
      <c r="EGD12" s="120"/>
      <c r="EGE12" s="120"/>
      <c r="EGF12" s="120"/>
      <c r="EGG12" s="120"/>
      <c r="EGH12" s="120"/>
      <c r="EGI12" s="120"/>
      <c r="EGJ12" s="120"/>
      <c r="EGK12" s="120"/>
      <c r="EGL12" s="120"/>
      <c r="EGM12" s="120"/>
      <c r="EGN12" s="120"/>
      <c r="EGO12" s="120"/>
      <c r="EGP12" s="120"/>
      <c r="EGQ12" s="120"/>
      <c r="EGR12" s="120"/>
      <c r="EGS12" s="120"/>
      <c r="EGT12" s="120"/>
      <c r="EGU12" s="120"/>
      <c r="EGV12" s="120"/>
      <c r="EGW12" s="120"/>
      <c r="EGX12" s="120"/>
      <c r="EGY12" s="120"/>
      <c r="EGZ12" s="120"/>
      <c r="EHA12" s="120"/>
      <c r="EHB12" s="120"/>
      <c r="EHC12" s="120"/>
      <c r="EHD12" s="120"/>
      <c r="EHE12" s="120"/>
      <c r="EHF12" s="120"/>
      <c r="EHG12" s="120"/>
      <c r="EHH12" s="120"/>
      <c r="EHI12" s="120"/>
      <c r="EHJ12" s="120"/>
      <c r="EHK12" s="120"/>
      <c r="EHL12" s="120"/>
      <c r="EHM12" s="120"/>
      <c r="EHN12" s="120"/>
      <c r="EHO12" s="120"/>
      <c r="EHP12" s="120"/>
      <c r="EHQ12" s="120"/>
      <c r="EHR12" s="120"/>
      <c r="EHS12" s="120"/>
      <c r="EHT12" s="120"/>
      <c r="EHU12" s="120"/>
      <c r="EHV12" s="120"/>
      <c r="EHW12" s="120"/>
      <c r="EHX12" s="120"/>
      <c r="EHY12" s="120"/>
      <c r="EHZ12" s="120"/>
      <c r="EIA12" s="120"/>
      <c r="EIB12" s="120"/>
      <c r="EIC12" s="120"/>
      <c r="EID12" s="120"/>
      <c r="EIE12" s="120"/>
      <c r="EIF12" s="120"/>
      <c r="EIG12" s="120"/>
      <c r="EIH12" s="120"/>
      <c r="EII12" s="120"/>
      <c r="EIJ12" s="120"/>
      <c r="EIK12" s="120"/>
      <c r="EIL12" s="120"/>
      <c r="EIM12" s="120"/>
      <c r="EIN12" s="120"/>
      <c r="EIO12" s="120"/>
      <c r="EIP12" s="120"/>
      <c r="EIQ12" s="120"/>
      <c r="EIR12" s="120"/>
      <c r="EIS12" s="120"/>
      <c r="EIT12" s="120"/>
      <c r="EIU12" s="120"/>
      <c r="EIV12" s="120"/>
      <c r="EIW12" s="120"/>
      <c r="EIX12" s="120"/>
      <c r="EIY12" s="120"/>
      <c r="EIZ12" s="120"/>
      <c r="EJA12" s="120"/>
      <c r="EJB12" s="120"/>
      <c r="EJC12" s="120"/>
      <c r="EJD12" s="120"/>
      <c r="EJE12" s="120"/>
      <c r="EJF12" s="120"/>
      <c r="EJG12" s="120"/>
      <c r="EJH12" s="120"/>
      <c r="EJI12" s="120"/>
      <c r="EJJ12" s="120"/>
      <c r="EJK12" s="120"/>
      <c r="EJL12" s="120"/>
      <c r="EJM12" s="120"/>
      <c r="EJN12" s="120"/>
      <c r="EJO12" s="120"/>
      <c r="EJP12" s="120"/>
      <c r="EJQ12" s="120"/>
      <c r="EJR12" s="120"/>
      <c r="EJS12" s="120"/>
      <c r="EJT12" s="120"/>
      <c r="EJU12" s="120"/>
      <c r="EJV12" s="120"/>
      <c r="EJW12" s="120"/>
      <c r="EJX12" s="120"/>
      <c r="EJY12" s="120"/>
      <c r="EJZ12" s="120"/>
      <c r="EKA12" s="120"/>
      <c r="EKB12" s="120"/>
      <c r="EKC12" s="120"/>
      <c r="EKD12" s="120"/>
      <c r="EKE12" s="120"/>
      <c r="EKF12" s="120"/>
      <c r="EKG12" s="120"/>
      <c r="EKH12" s="120"/>
      <c r="EKI12" s="120"/>
      <c r="EKJ12" s="120"/>
      <c r="EKK12" s="120"/>
      <c r="EKL12" s="120"/>
      <c r="EKM12" s="120"/>
      <c r="EKN12" s="120"/>
      <c r="EKO12" s="120"/>
      <c r="EKP12" s="120"/>
      <c r="EKQ12" s="120"/>
      <c r="EKR12" s="120"/>
      <c r="EKS12" s="120"/>
      <c r="EKT12" s="120"/>
      <c r="EKU12" s="120"/>
      <c r="EKV12" s="120"/>
      <c r="EKW12" s="120"/>
      <c r="EKX12" s="120"/>
      <c r="EKY12" s="120"/>
      <c r="EKZ12" s="120"/>
      <c r="ELA12" s="120"/>
      <c r="ELB12" s="120"/>
      <c r="ELC12" s="120"/>
      <c r="ELD12" s="120"/>
      <c r="ELE12" s="120"/>
      <c r="ELF12" s="120"/>
      <c r="ELG12" s="120"/>
      <c r="ELH12" s="120"/>
      <c r="ELI12" s="120"/>
      <c r="ELJ12" s="120"/>
      <c r="ELK12" s="120"/>
      <c r="ELL12" s="120"/>
      <c r="ELM12" s="120"/>
      <c r="ELN12" s="120"/>
      <c r="ELO12" s="120"/>
      <c r="ELP12" s="120"/>
      <c r="ELQ12" s="120"/>
      <c r="ELR12" s="120"/>
      <c r="ELS12" s="120"/>
      <c r="ELT12" s="120"/>
      <c r="ELU12" s="120"/>
      <c r="ELV12" s="120"/>
      <c r="ELW12" s="120"/>
      <c r="ELX12" s="120"/>
      <c r="ELY12" s="120"/>
      <c r="ELZ12" s="120"/>
      <c r="EMA12" s="120"/>
      <c r="EMB12" s="120"/>
      <c r="EMC12" s="120"/>
      <c r="EMD12" s="120"/>
      <c r="EME12" s="120"/>
      <c r="EMF12" s="120"/>
      <c r="EMG12" s="120"/>
      <c r="EMH12" s="120"/>
      <c r="EMI12" s="120"/>
      <c r="EMJ12" s="120"/>
      <c r="EMK12" s="120"/>
      <c r="EML12" s="120"/>
      <c r="EMM12" s="120"/>
      <c r="EMN12" s="120"/>
      <c r="EMO12" s="120"/>
      <c r="EMP12" s="120"/>
      <c r="EMQ12" s="120"/>
      <c r="EMR12" s="120"/>
      <c r="EMS12" s="120"/>
      <c r="EMT12" s="120"/>
      <c r="EMU12" s="120"/>
      <c r="EMV12" s="120"/>
      <c r="EMW12" s="120"/>
      <c r="EMX12" s="120"/>
      <c r="EMY12" s="120"/>
      <c r="EMZ12" s="120"/>
      <c r="ENA12" s="120"/>
      <c r="ENB12" s="120"/>
      <c r="ENC12" s="120"/>
      <c r="END12" s="120"/>
      <c r="ENE12" s="120"/>
      <c r="ENF12" s="120"/>
      <c r="ENG12" s="120"/>
      <c r="ENH12" s="120"/>
      <c r="ENI12" s="120"/>
      <c r="ENJ12" s="120"/>
      <c r="ENK12" s="120"/>
      <c r="ENL12" s="120"/>
      <c r="ENM12" s="120"/>
      <c r="ENN12" s="120"/>
      <c r="ENO12" s="120"/>
      <c r="ENP12" s="120"/>
      <c r="ENQ12" s="120"/>
      <c r="ENR12" s="120"/>
      <c r="ENS12" s="120"/>
      <c r="ENT12" s="120"/>
      <c r="ENU12" s="120"/>
      <c r="ENV12" s="120"/>
      <c r="ENW12" s="120"/>
      <c r="ENX12" s="120"/>
      <c r="ENY12" s="120"/>
      <c r="ENZ12" s="120"/>
      <c r="EOA12" s="120"/>
      <c r="EOB12" s="120"/>
      <c r="EOC12" s="120"/>
      <c r="EOD12" s="120"/>
      <c r="EOE12" s="120"/>
      <c r="EOF12" s="120"/>
      <c r="EOG12" s="120"/>
      <c r="EOH12" s="120"/>
      <c r="EOI12" s="120"/>
      <c r="EOJ12" s="120"/>
      <c r="EOK12" s="120"/>
      <c r="EOL12" s="120"/>
      <c r="EOM12" s="120"/>
      <c r="EON12" s="120"/>
      <c r="EOO12" s="120"/>
      <c r="EOP12" s="120"/>
      <c r="EOQ12" s="120"/>
      <c r="EOR12" s="120"/>
      <c r="EOS12" s="120"/>
      <c r="EOT12" s="120"/>
      <c r="EOU12" s="120"/>
      <c r="EOV12" s="120"/>
      <c r="EOW12" s="120"/>
      <c r="EOX12" s="120"/>
      <c r="EOY12" s="120"/>
      <c r="EOZ12" s="120"/>
      <c r="EPA12" s="120"/>
      <c r="EPB12" s="120"/>
      <c r="EPC12" s="120"/>
      <c r="EPD12" s="120"/>
      <c r="EPE12" s="120"/>
      <c r="EPF12" s="120"/>
      <c r="EPG12" s="120"/>
      <c r="EPH12" s="120"/>
      <c r="EPI12" s="120"/>
      <c r="EPJ12" s="120"/>
      <c r="EPK12" s="120"/>
      <c r="EPL12" s="120"/>
      <c r="EPM12" s="120"/>
      <c r="EPN12" s="120"/>
      <c r="EPO12" s="120"/>
      <c r="EPP12" s="120"/>
      <c r="EPQ12" s="120"/>
      <c r="EPR12" s="120"/>
      <c r="EPS12" s="120"/>
      <c r="EPT12" s="120"/>
      <c r="EPU12" s="120"/>
      <c r="EPV12" s="120"/>
      <c r="EPW12" s="120"/>
      <c r="EPX12" s="120"/>
      <c r="EPY12" s="120"/>
      <c r="EPZ12" s="120"/>
      <c r="EQA12" s="120"/>
      <c r="EQB12" s="120"/>
      <c r="EQC12" s="120"/>
      <c r="EQD12" s="120"/>
      <c r="EQE12" s="120"/>
      <c r="EQF12" s="120"/>
      <c r="EQG12" s="120"/>
      <c r="EQH12" s="120"/>
      <c r="EQI12" s="120"/>
      <c r="EQJ12" s="120"/>
      <c r="EQK12" s="120"/>
      <c r="EQL12" s="120"/>
      <c r="EQM12" s="120"/>
      <c r="EQN12" s="120"/>
      <c r="EQO12" s="120"/>
      <c r="EQP12" s="120"/>
      <c r="EQQ12" s="120"/>
      <c r="EQR12" s="120"/>
      <c r="EQS12" s="120"/>
      <c r="EQT12" s="120"/>
      <c r="EQU12" s="120"/>
      <c r="EQV12" s="120"/>
      <c r="EQW12" s="120"/>
      <c r="EQX12" s="120"/>
      <c r="EQY12" s="120"/>
      <c r="EQZ12" s="120"/>
      <c r="ERA12" s="120"/>
      <c r="ERB12" s="120"/>
      <c r="ERC12" s="120"/>
      <c r="ERD12" s="120"/>
      <c r="ERE12" s="120"/>
      <c r="ERF12" s="120"/>
      <c r="ERG12" s="120"/>
      <c r="ERH12" s="120"/>
      <c r="ERI12" s="120"/>
      <c r="ERJ12" s="120"/>
      <c r="ERK12" s="120"/>
      <c r="ERL12" s="120"/>
      <c r="ERM12" s="120"/>
      <c r="ERN12" s="120"/>
      <c r="ERO12" s="120"/>
      <c r="ERP12" s="120"/>
      <c r="ERQ12" s="120"/>
      <c r="ERR12" s="120"/>
      <c r="ERS12" s="120"/>
      <c r="ERT12" s="120"/>
      <c r="ERU12" s="120"/>
      <c r="ERV12" s="120"/>
      <c r="ERW12" s="120"/>
      <c r="ERX12" s="120"/>
      <c r="ERY12" s="120"/>
      <c r="ERZ12" s="120"/>
      <c r="ESA12" s="120"/>
      <c r="ESB12" s="120"/>
      <c r="ESC12" s="120"/>
      <c r="ESD12" s="120"/>
      <c r="ESE12" s="120"/>
      <c r="ESF12" s="120"/>
      <c r="ESG12" s="120"/>
      <c r="ESH12" s="120"/>
      <c r="ESI12" s="120"/>
      <c r="ESJ12" s="120"/>
      <c r="ESK12" s="120"/>
      <c r="ESL12" s="120"/>
      <c r="ESM12" s="120"/>
      <c r="ESN12" s="120"/>
      <c r="ESO12" s="120"/>
      <c r="ESP12" s="120"/>
      <c r="ESQ12" s="120"/>
      <c r="ESR12" s="120"/>
      <c r="ESS12" s="120"/>
      <c r="EST12" s="120"/>
      <c r="ESU12" s="120"/>
      <c r="ESV12" s="120"/>
      <c r="ESW12" s="120"/>
      <c r="ESX12" s="120"/>
      <c r="ESY12" s="120"/>
      <c r="ESZ12" s="120"/>
      <c r="ETA12" s="120"/>
      <c r="ETB12" s="120"/>
      <c r="ETC12" s="120"/>
      <c r="ETD12" s="120"/>
      <c r="ETE12" s="120"/>
      <c r="ETF12" s="120"/>
      <c r="ETG12" s="120"/>
      <c r="ETH12" s="120"/>
      <c r="ETI12" s="120"/>
      <c r="ETJ12" s="120"/>
      <c r="ETK12" s="120"/>
      <c r="ETL12" s="120"/>
      <c r="ETM12" s="120"/>
      <c r="ETN12" s="120"/>
      <c r="ETO12" s="120"/>
      <c r="ETP12" s="120"/>
      <c r="ETQ12" s="120"/>
      <c r="ETR12" s="120"/>
      <c r="ETS12" s="120"/>
      <c r="ETT12" s="120"/>
      <c r="ETU12" s="120"/>
      <c r="ETV12" s="120"/>
      <c r="ETW12" s="120"/>
      <c r="ETX12" s="120"/>
      <c r="ETY12" s="120"/>
      <c r="ETZ12" s="120"/>
      <c r="EUA12" s="120"/>
      <c r="EUB12" s="120"/>
      <c r="EUC12" s="120"/>
      <c r="EUD12" s="120"/>
      <c r="EUE12" s="120"/>
      <c r="EUF12" s="120"/>
      <c r="EUG12" s="120"/>
      <c r="EUH12" s="120"/>
      <c r="EUI12" s="120"/>
      <c r="EUJ12" s="120"/>
      <c r="EUK12" s="120"/>
      <c r="EUL12" s="120"/>
      <c r="EUM12" s="120"/>
      <c r="EUN12" s="120"/>
      <c r="EUO12" s="120"/>
      <c r="EUP12" s="120"/>
      <c r="EUQ12" s="120"/>
      <c r="EUR12" s="120"/>
      <c r="EUS12" s="120"/>
      <c r="EUT12" s="120"/>
      <c r="EUU12" s="120"/>
      <c r="EUV12" s="120"/>
      <c r="EUW12" s="120"/>
      <c r="EUX12" s="120"/>
      <c r="EUY12" s="120"/>
      <c r="EUZ12" s="120"/>
      <c r="EVA12" s="120"/>
      <c r="EVB12" s="120"/>
      <c r="EVC12" s="120"/>
      <c r="EVD12" s="120"/>
      <c r="EVE12" s="120"/>
      <c r="EVF12" s="120"/>
      <c r="EVG12" s="120"/>
      <c r="EVH12" s="120"/>
      <c r="EVI12" s="120"/>
      <c r="EVJ12" s="120"/>
      <c r="EVK12" s="120"/>
      <c r="EVL12" s="120"/>
      <c r="EVM12" s="120"/>
      <c r="EVN12" s="120"/>
      <c r="EVO12" s="120"/>
      <c r="EVP12" s="120"/>
      <c r="EVQ12" s="120"/>
      <c r="EVR12" s="120"/>
      <c r="EVS12" s="120"/>
      <c r="EVT12" s="120"/>
      <c r="EVU12" s="120"/>
      <c r="EVV12" s="120"/>
      <c r="EVW12" s="120"/>
      <c r="EVX12" s="120"/>
      <c r="EVY12" s="120"/>
      <c r="EVZ12" s="120"/>
      <c r="EWA12" s="120"/>
      <c r="EWB12" s="120"/>
      <c r="EWC12" s="120"/>
      <c r="EWD12" s="120"/>
      <c r="EWE12" s="120"/>
      <c r="EWF12" s="120"/>
      <c r="EWG12" s="120"/>
      <c r="EWH12" s="120"/>
      <c r="EWI12" s="120"/>
      <c r="EWJ12" s="120"/>
      <c r="EWK12" s="120"/>
      <c r="EWL12" s="120"/>
      <c r="EWM12" s="120"/>
      <c r="EWN12" s="120"/>
      <c r="EWO12" s="120"/>
      <c r="EWP12" s="120"/>
      <c r="EWQ12" s="120"/>
      <c r="EWR12" s="120"/>
      <c r="EWS12" s="120"/>
      <c r="EWT12" s="120"/>
      <c r="EWU12" s="120"/>
      <c r="EWV12" s="120"/>
      <c r="EWW12" s="120"/>
      <c r="EWX12" s="120"/>
      <c r="EWY12" s="120"/>
      <c r="EWZ12" s="120"/>
      <c r="EXA12" s="120"/>
      <c r="EXB12" s="120"/>
      <c r="EXC12" s="120"/>
      <c r="EXD12" s="120"/>
      <c r="EXE12" s="120"/>
      <c r="EXF12" s="120"/>
      <c r="EXG12" s="120"/>
      <c r="EXH12" s="120"/>
      <c r="EXI12" s="120"/>
      <c r="EXJ12" s="120"/>
      <c r="EXK12" s="120"/>
      <c r="EXL12" s="120"/>
      <c r="EXM12" s="120"/>
      <c r="EXN12" s="120"/>
      <c r="EXO12" s="120"/>
      <c r="EXP12" s="120"/>
      <c r="EXQ12" s="120"/>
      <c r="EXR12" s="120"/>
      <c r="EXS12" s="120"/>
      <c r="EXT12" s="120"/>
      <c r="EXU12" s="120"/>
      <c r="EXV12" s="120"/>
      <c r="EXW12" s="120"/>
      <c r="EXX12" s="120"/>
      <c r="EXY12" s="120"/>
      <c r="EXZ12" s="120"/>
      <c r="EYA12" s="120"/>
      <c r="EYB12" s="120"/>
      <c r="EYC12" s="120"/>
      <c r="EYD12" s="120"/>
      <c r="EYE12" s="120"/>
      <c r="EYF12" s="120"/>
      <c r="EYG12" s="120"/>
      <c r="EYH12" s="120"/>
      <c r="EYI12" s="120"/>
      <c r="EYJ12" s="120"/>
      <c r="EYK12" s="120"/>
      <c r="EYL12" s="120"/>
      <c r="EYM12" s="120"/>
      <c r="EYN12" s="120"/>
      <c r="EYO12" s="120"/>
      <c r="EYP12" s="120"/>
      <c r="EYQ12" s="120"/>
      <c r="EYR12" s="120"/>
      <c r="EYS12" s="120"/>
      <c r="EYT12" s="120"/>
      <c r="EYU12" s="120"/>
      <c r="EYV12" s="120"/>
      <c r="EYW12" s="120"/>
      <c r="EYX12" s="120"/>
      <c r="EYY12" s="120"/>
      <c r="EYZ12" s="120"/>
      <c r="EZA12" s="120"/>
      <c r="EZB12" s="120"/>
      <c r="EZC12" s="120"/>
      <c r="EZD12" s="120"/>
      <c r="EZE12" s="120"/>
      <c r="EZF12" s="120"/>
      <c r="EZG12" s="120"/>
      <c r="EZH12" s="120"/>
      <c r="EZI12" s="120"/>
      <c r="EZJ12" s="120"/>
      <c r="EZK12" s="120"/>
      <c r="EZL12" s="120"/>
      <c r="EZM12" s="120"/>
      <c r="EZN12" s="120"/>
      <c r="EZO12" s="120"/>
      <c r="EZP12" s="120"/>
      <c r="EZQ12" s="120"/>
      <c r="EZR12" s="120"/>
      <c r="EZS12" s="120"/>
      <c r="EZT12" s="120"/>
      <c r="EZU12" s="120"/>
      <c r="EZV12" s="120"/>
      <c r="EZW12" s="120"/>
      <c r="EZX12" s="120"/>
      <c r="EZY12" s="120"/>
      <c r="EZZ12" s="120"/>
      <c r="FAA12" s="120"/>
      <c r="FAB12" s="120"/>
      <c r="FAC12" s="120"/>
      <c r="FAD12" s="120"/>
      <c r="FAE12" s="120"/>
      <c r="FAF12" s="120"/>
      <c r="FAG12" s="120"/>
      <c r="FAH12" s="120"/>
      <c r="FAI12" s="120"/>
      <c r="FAJ12" s="120"/>
      <c r="FAK12" s="120"/>
      <c r="FAL12" s="120"/>
      <c r="FAM12" s="120"/>
      <c r="FAN12" s="120"/>
      <c r="FAO12" s="120"/>
      <c r="FAP12" s="120"/>
      <c r="FAQ12" s="120"/>
      <c r="FAR12" s="120"/>
      <c r="FAS12" s="120"/>
      <c r="FAT12" s="120"/>
      <c r="FAU12" s="120"/>
      <c r="FAV12" s="120"/>
      <c r="FAW12" s="120"/>
      <c r="FAX12" s="120"/>
      <c r="FAY12" s="120"/>
      <c r="FAZ12" s="120"/>
      <c r="FBA12" s="120"/>
      <c r="FBB12" s="120"/>
      <c r="FBC12" s="120"/>
      <c r="FBD12" s="120"/>
      <c r="FBE12" s="120"/>
      <c r="FBF12" s="120"/>
      <c r="FBG12" s="120"/>
      <c r="FBH12" s="120"/>
      <c r="FBI12" s="120"/>
      <c r="FBJ12" s="120"/>
      <c r="FBK12" s="120"/>
      <c r="FBL12" s="120"/>
      <c r="FBM12" s="120"/>
      <c r="FBN12" s="120"/>
      <c r="FBO12" s="120"/>
      <c r="FBP12" s="120"/>
      <c r="FBQ12" s="120"/>
      <c r="FBR12" s="120"/>
      <c r="FBS12" s="120"/>
      <c r="FBT12" s="120"/>
      <c r="FBU12" s="120"/>
      <c r="FBV12" s="120"/>
      <c r="FBW12" s="120"/>
      <c r="FBX12" s="120"/>
      <c r="FBY12" s="120"/>
      <c r="FBZ12" s="120"/>
      <c r="FCA12" s="120"/>
      <c r="FCB12" s="120"/>
      <c r="FCC12" s="120"/>
      <c r="FCD12" s="120"/>
      <c r="FCE12" s="120"/>
      <c r="FCF12" s="120"/>
      <c r="FCG12" s="120"/>
      <c r="FCH12" s="120"/>
      <c r="FCI12" s="120"/>
      <c r="FCJ12" s="120"/>
      <c r="FCK12" s="120"/>
      <c r="FCL12" s="120"/>
      <c r="FCM12" s="120"/>
      <c r="FCN12" s="120"/>
      <c r="FCO12" s="120"/>
      <c r="FCP12" s="120"/>
      <c r="FCQ12" s="120"/>
      <c r="FCR12" s="120"/>
      <c r="FCS12" s="120"/>
      <c r="FCT12" s="120"/>
      <c r="FCU12" s="120"/>
      <c r="FCV12" s="120"/>
      <c r="FCW12" s="120"/>
      <c r="FCX12" s="120"/>
      <c r="FCY12" s="120"/>
      <c r="FCZ12" s="120"/>
      <c r="FDA12" s="120"/>
      <c r="FDB12" s="120"/>
      <c r="FDC12" s="120"/>
      <c r="FDD12" s="120"/>
      <c r="FDE12" s="120"/>
      <c r="FDF12" s="120"/>
      <c r="FDG12" s="120"/>
      <c r="FDH12" s="120"/>
      <c r="FDI12" s="120"/>
      <c r="FDJ12" s="120"/>
      <c r="FDK12" s="120"/>
      <c r="FDL12" s="120"/>
      <c r="FDM12" s="120"/>
      <c r="FDN12" s="120"/>
      <c r="FDO12" s="120"/>
      <c r="FDP12" s="120"/>
      <c r="FDQ12" s="120"/>
      <c r="FDR12" s="120"/>
      <c r="FDS12" s="120"/>
      <c r="FDT12" s="120"/>
      <c r="FDU12" s="120"/>
      <c r="FDV12" s="120"/>
      <c r="FDW12" s="120"/>
      <c r="FDX12" s="120"/>
      <c r="FDY12" s="120"/>
      <c r="FDZ12" s="120"/>
      <c r="FEA12" s="120"/>
      <c r="FEB12" s="120"/>
      <c r="FEC12" s="120"/>
      <c r="FED12" s="120"/>
      <c r="FEE12" s="120"/>
      <c r="FEF12" s="120"/>
      <c r="FEG12" s="120"/>
      <c r="FEH12" s="120"/>
      <c r="FEI12" s="120"/>
      <c r="FEJ12" s="120"/>
      <c r="FEK12" s="120"/>
      <c r="FEL12" s="120"/>
      <c r="FEM12" s="120"/>
      <c r="FEN12" s="120"/>
      <c r="FEO12" s="120"/>
      <c r="FEP12" s="120"/>
      <c r="FEQ12" s="120"/>
      <c r="FER12" s="120"/>
      <c r="FES12" s="120"/>
      <c r="FET12" s="120"/>
      <c r="FEU12" s="120"/>
      <c r="FEV12" s="120"/>
      <c r="FEW12" s="120"/>
      <c r="FEX12" s="120"/>
      <c r="FEY12" s="120"/>
      <c r="FEZ12" s="120"/>
      <c r="FFA12" s="120"/>
      <c r="FFB12" s="120"/>
      <c r="FFC12" s="120"/>
      <c r="FFD12" s="120"/>
      <c r="FFE12" s="120"/>
      <c r="FFF12" s="120"/>
      <c r="FFG12" s="120"/>
      <c r="FFH12" s="120"/>
      <c r="FFI12" s="120"/>
      <c r="FFJ12" s="120"/>
      <c r="FFK12" s="120"/>
      <c r="FFL12" s="120"/>
      <c r="FFM12" s="120"/>
      <c r="FFN12" s="120"/>
      <c r="FFO12" s="120"/>
      <c r="FFP12" s="120"/>
      <c r="FFQ12" s="120"/>
      <c r="FFR12" s="120"/>
      <c r="FFS12" s="120"/>
      <c r="FFT12" s="120"/>
      <c r="FFU12" s="120"/>
      <c r="FFV12" s="120"/>
      <c r="FFW12" s="120"/>
      <c r="FFX12" s="120"/>
      <c r="FFY12" s="120"/>
      <c r="FFZ12" s="120"/>
      <c r="FGA12" s="120"/>
      <c r="FGB12" s="120"/>
      <c r="FGC12" s="120"/>
      <c r="FGD12" s="120"/>
      <c r="FGE12" s="120"/>
      <c r="FGF12" s="120"/>
      <c r="FGG12" s="120"/>
      <c r="FGH12" s="120"/>
      <c r="FGI12" s="120"/>
      <c r="FGJ12" s="120"/>
      <c r="FGK12" s="120"/>
      <c r="FGL12" s="120"/>
      <c r="FGM12" s="120"/>
      <c r="FGN12" s="120"/>
      <c r="FGO12" s="120"/>
      <c r="FGP12" s="120"/>
      <c r="FGQ12" s="120"/>
      <c r="FGR12" s="120"/>
      <c r="FGS12" s="120"/>
      <c r="FGT12" s="120"/>
      <c r="FGU12" s="120"/>
      <c r="FGV12" s="120"/>
      <c r="FGW12" s="120"/>
      <c r="FGX12" s="120"/>
      <c r="FGY12" s="120"/>
      <c r="FGZ12" s="120"/>
      <c r="FHA12" s="120"/>
      <c r="FHB12" s="120"/>
      <c r="FHC12" s="120"/>
      <c r="FHD12" s="120"/>
      <c r="FHE12" s="120"/>
      <c r="FHF12" s="120"/>
      <c r="FHG12" s="120"/>
      <c r="FHH12" s="120"/>
      <c r="FHI12" s="120"/>
      <c r="FHJ12" s="120"/>
      <c r="FHK12" s="120"/>
      <c r="FHL12" s="120"/>
      <c r="FHM12" s="120"/>
      <c r="FHN12" s="120"/>
      <c r="FHO12" s="120"/>
      <c r="FHP12" s="120"/>
      <c r="FHQ12" s="120"/>
      <c r="FHR12" s="120"/>
      <c r="FHS12" s="120"/>
      <c r="FHT12" s="120"/>
      <c r="FHU12" s="120"/>
      <c r="FHV12" s="120"/>
      <c r="FHW12" s="120"/>
      <c r="FHX12" s="120"/>
      <c r="FHY12" s="120"/>
      <c r="FHZ12" s="120"/>
      <c r="FIA12" s="120"/>
      <c r="FIB12" s="120"/>
      <c r="FIC12" s="120"/>
      <c r="FID12" s="120"/>
      <c r="FIE12" s="120"/>
      <c r="FIF12" s="120"/>
      <c r="FIG12" s="120"/>
      <c r="FIH12" s="120"/>
      <c r="FII12" s="120"/>
      <c r="FIJ12" s="120"/>
      <c r="FIK12" s="120"/>
      <c r="FIL12" s="120"/>
      <c r="FIM12" s="120"/>
      <c r="FIN12" s="120"/>
      <c r="FIO12" s="120"/>
      <c r="FIP12" s="120"/>
      <c r="FIQ12" s="120"/>
      <c r="FIR12" s="120"/>
      <c r="FIS12" s="120"/>
      <c r="FIT12" s="120"/>
      <c r="FIU12" s="120"/>
      <c r="FIV12" s="120"/>
      <c r="FIW12" s="120"/>
      <c r="FIX12" s="120"/>
      <c r="FIY12" s="120"/>
      <c r="FIZ12" s="120"/>
      <c r="FJA12" s="120"/>
      <c r="FJB12" s="120"/>
      <c r="FJC12" s="120"/>
      <c r="FJD12" s="120"/>
      <c r="FJE12" s="120"/>
      <c r="FJF12" s="120"/>
      <c r="FJG12" s="120"/>
      <c r="FJH12" s="120"/>
      <c r="FJI12" s="120"/>
      <c r="FJJ12" s="120"/>
      <c r="FJK12" s="120"/>
      <c r="FJL12" s="120"/>
      <c r="FJM12" s="120"/>
      <c r="FJN12" s="120"/>
      <c r="FJO12" s="120"/>
      <c r="FJP12" s="120"/>
      <c r="FJQ12" s="120"/>
      <c r="FJR12" s="120"/>
      <c r="FJS12" s="120"/>
      <c r="FJT12" s="120"/>
      <c r="FJU12" s="120"/>
      <c r="FJV12" s="120"/>
      <c r="FJW12" s="120"/>
      <c r="FJX12" s="120"/>
      <c r="FJY12" s="120"/>
      <c r="FJZ12" s="120"/>
      <c r="FKA12" s="120"/>
      <c r="FKB12" s="120"/>
      <c r="FKC12" s="120"/>
      <c r="FKD12" s="120"/>
      <c r="FKE12" s="120"/>
      <c r="FKF12" s="120"/>
      <c r="FKG12" s="120"/>
      <c r="FKH12" s="120"/>
      <c r="FKI12" s="120"/>
      <c r="FKJ12" s="120"/>
      <c r="FKK12" s="120"/>
      <c r="FKL12" s="120"/>
      <c r="FKM12" s="120"/>
      <c r="FKN12" s="120"/>
      <c r="FKO12" s="120"/>
      <c r="FKP12" s="120"/>
      <c r="FKQ12" s="120"/>
      <c r="FKR12" s="120"/>
      <c r="FKS12" s="120"/>
      <c r="FKT12" s="120"/>
      <c r="FKU12" s="120"/>
      <c r="FKV12" s="120"/>
      <c r="FKW12" s="120"/>
      <c r="FKX12" s="120"/>
      <c r="FKY12" s="120"/>
      <c r="FKZ12" s="120"/>
      <c r="FLA12" s="120"/>
      <c r="FLB12" s="120"/>
      <c r="FLC12" s="120"/>
      <c r="FLD12" s="120"/>
      <c r="FLE12" s="120"/>
      <c r="FLF12" s="120"/>
      <c r="FLG12" s="120"/>
      <c r="FLH12" s="120"/>
      <c r="FLI12" s="120"/>
      <c r="FLJ12" s="120"/>
      <c r="FLK12" s="120"/>
      <c r="FLL12" s="120"/>
      <c r="FLM12" s="120"/>
      <c r="FLN12" s="120"/>
      <c r="FLO12" s="120"/>
      <c r="FLP12" s="120"/>
      <c r="FLQ12" s="120"/>
      <c r="FLR12" s="120"/>
      <c r="FLS12" s="120"/>
      <c r="FLT12" s="120"/>
      <c r="FLU12" s="120"/>
      <c r="FLV12" s="120"/>
      <c r="FLW12" s="120"/>
      <c r="FLX12" s="120"/>
      <c r="FLY12" s="120"/>
      <c r="FLZ12" s="120"/>
      <c r="FMA12" s="120"/>
      <c r="FMB12" s="120"/>
      <c r="FMC12" s="120"/>
      <c r="FMD12" s="120"/>
      <c r="FME12" s="120"/>
      <c r="FMF12" s="120"/>
      <c r="FMG12" s="120"/>
      <c r="FMH12" s="120"/>
      <c r="FMI12" s="120"/>
      <c r="FMJ12" s="120"/>
      <c r="FMK12" s="120"/>
      <c r="FML12" s="120"/>
      <c r="FMM12" s="120"/>
      <c r="FMN12" s="120"/>
      <c r="FMO12" s="120"/>
      <c r="FMP12" s="120"/>
      <c r="FMQ12" s="120"/>
      <c r="FMR12" s="120"/>
      <c r="FMS12" s="120"/>
      <c r="FMT12" s="120"/>
      <c r="FMU12" s="120"/>
      <c r="FMV12" s="120"/>
      <c r="FMW12" s="120"/>
      <c r="FMX12" s="120"/>
      <c r="FMY12" s="120"/>
      <c r="FMZ12" s="120"/>
      <c r="FNA12" s="120"/>
      <c r="FNB12" s="120"/>
      <c r="FNC12" s="120"/>
      <c r="FND12" s="120"/>
      <c r="FNE12" s="120"/>
      <c r="FNF12" s="120"/>
      <c r="FNG12" s="120"/>
      <c r="FNH12" s="120"/>
      <c r="FNI12" s="120"/>
      <c r="FNJ12" s="120"/>
      <c r="FNK12" s="120"/>
      <c r="FNL12" s="120"/>
      <c r="FNM12" s="120"/>
      <c r="FNN12" s="120"/>
      <c r="FNO12" s="120"/>
      <c r="FNP12" s="120"/>
      <c r="FNQ12" s="120"/>
      <c r="FNR12" s="120"/>
      <c r="FNS12" s="120"/>
      <c r="FNT12" s="120"/>
      <c r="FNU12" s="120"/>
      <c r="FNV12" s="120"/>
      <c r="FNW12" s="120"/>
      <c r="FNX12" s="120"/>
      <c r="FNY12" s="120"/>
      <c r="FNZ12" s="120"/>
      <c r="FOA12" s="120"/>
      <c r="FOB12" s="120"/>
      <c r="FOC12" s="120"/>
      <c r="FOD12" s="120"/>
      <c r="FOE12" s="120"/>
      <c r="FOF12" s="120"/>
      <c r="FOG12" s="120"/>
      <c r="FOH12" s="120"/>
      <c r="FOI12" s="120"/>
      <c r="FOJ12" s="120"/>
      <c r="FOK12" s="120"/>
      <c r="FOL12" s="120"/>
      <c r="FOM12" s="120"/>
      <c r="FON12" s="120"/>
      <c r="FOO12" s="120"/>
      <c r="FOP12" s="120"/>
      <c r="FOQ12" s="120"/>
      <c r="FOR12" s="120"/>
      <c r="FOS12" s="120"/>
      <c r="FOT12" s="120"/>
      <c r="FOU12" s="120"/>
      <c r="FOV12" s="120"/>
      <c r="FOW12" s="120"/>
      <c r="FOX12" s="120"/>
      <c r="FOY12" s="120"/>
      <c r="FOZ12" s="120"/>
      <c r="FPA12" s="120"/>
      <c r="FPB12" s="120"/>
      <c r="FPC12" s="120"/>
      <c r="FPD12" s="120"/>
      <c r="FPE12" s="120"/>
      <c r="FPF12" s="120"/>
      <c r="FPG12" s="120"/>
      <c r="FPH12" s="120"/>
      <c r="FPI12" s="120"/>
      <c r="FPJ12" s="120"/>
      <c r="FPK12" s="120"/>
      <c r="FPL12" s="120"/>
      <c r="FPM12" s="120"/>
      <c r="FPN12" s="120"/>
      <c r="FPO12" s="120"/>
      <c r="FPP12" s="120"/>
      <c r="FPQ12" s="120"/>
      <c r="FPR12" s="120"/>
      <c r="FPS12" s="120"/>
      <c r="FPT12" s="120"/>
      <c r="FPU12" s="120"/>
      <c r="FPV12" s="120"/>
      <c r="FPW12" s="120"/>
      <c r="FPX12" s="120"/>
      <c r="FPY12" s="120"/>
      <c r="FPZ12" s="120"/>
      <c r="FQA12" s="120"/>
      <c r="FQB12" s="120"/>
      <c r="FQC12" s="120"/>
      <c r="FQD12" s="120"/>
      <c r="FQE12" s="120"/>
      <c r="FQF12" s="120"/>
      <c r="FQG12" s="120"/>
      <c r="FQH12" s="120"/>
      <c r="FQI12" s="120"/>
      <c r="FQJ12" s="120"/>
      <c r="FQK12" s="120"/>
      <c r="FQL12" s="120"/>
      <c r="FQM12" s="120"/>
      <c r="FQN12" s="120"/>
      <c r="FQO12" s="120"/>
      <c r="FQP12" s="120"/>
      <c r="FQQ12" s="120"/>
      <c r="FQR12" s="120"/>
      <c r="FQS12" s="120"/>
      <c r="FQT12" s="120"/>
      <c r="FQU12" s="120"/>
      <c r="FQV12" s="120"/>
      <c r="FQW12" s="120"/>
      <c r="FQX12" s="120"/>
      <c r="FQY12" s="120"/>
      <c r="FQZ12" s="120"/>
      <c r="FRA12" s="120"/>
      <c r="FRB12" s="120"/>
      <c r="FRC12" s="120"/>
      <c r="FRD12" s="120"/>
      <c r="FRE12" s="120"/>
      <c r="FRF12" s="120"/>
      <c r="FRG12" s="120"/>
      <c r="FRH12" s="120"/>
      <c r="FRI12" s="120"/>
      <c r="FRJ12" s="120"/>
      <c r="FRK12" s="120"/>
      <c r="FRL12" s="120"/>
      <c r="FRM12" s="120"/>
      <c r="FRN12" s="120"/>
      <c r="FRO12" s="120"/>
      <c r="FRP12" s="120"/>
      <c r="FRQ12" s="120"/>
      <c r="FRR12" s="120"/>
      <c r="FRS12" s="120"/>
      <c r="FRT12" s="120"/>
      <c r="FRU12" s="120"/>
      <c r="FRV12" s="120"/>
      <c r="FRW12" s="120"/>
      <c r="FRX12" s="120"/>
      <c r="FRY12" s="120"/>
      <c r="FRZ12" s="120"/>
      <c r="FSA12" s="120"/>
      <c r="FSB12" s="120"/>
      <c r="FSC12" s="120"/>
      <c r="FSD12" s="120"/>
      <c r="FSE12" s="120"/>
      <c r="FSF12" s="120"/>
      <c r="FSG12" s="120"/>
      <c r="FSH12" s="120"/>
      <c r="FSI12" s="120"/>
      <c r="FSJ12" s="120"/>
      <c r="FSK12" s="120"/>
      <c r="FSL12" s="120"/>
      <c r="FSM12" s="120"/>
      <c r="FSN12" s="120"/>
      <c r="FSO12" s="120"/>
      <c r="FSP12" s="120"/>
      <c r="FSQ12" s="120"/>
      <c r="FSR12" s="120"/>
      <c r="FSS12" s="120"/>
      <c r="FST12" s="120"/>
      <c r="FSU12" s="120"/>
      <c r="FSV12" s="120"/>
      <c r="FSW12" s="120"/>
      <c r="FSX12" s="120"/>
      <c r="FSY12" s="120"/>
      <c r="FSZ12" s="120"/>
      <c r="FTA12" s="120"/>
      <c r="FTB12" s="120"/>
      <c r="FTC12" s="120"/>
      <c r="FTD12" s="120"/>
      <c r="FTE12" s="120"/>
      <c r="FTF12" s="120"/>
      <c r="FTG12" s="120"/>
      <c r="FTH12" s="120"/>
      <c r="FTI12" s="120"/>
      <c r="FTJ12" s="120"/>
      <c r="FTK12" s="120"/>
      <c r="FTL12" s="120"/>
      <c r="FTM12" s="120"/>
      <c r="FTN12" s="120"/>
      <c r="FTO12" s="120"/>
      <c r="FTP12" s="120"/>
      <c r="FTQ12" s="120"/>
      <c r="FTR12" s="120"/>
      <c r="FTS12" s="120"/>
      <c r="FTT12" s="120"/>
      <c r="FTU12" s="120"/>
      <c r="FTV12" s="120"/>
      <c r="FTW12" s="120"/>
      <c r="FTX12" s="120"/>
      <c r="FTY12" s="120"/>
      <c r="FTZ12" s="120"/>
      <c r="FUA12" s="120"/>
      <c r="FUB12" s="120"/>
      <c r="FUC12" s="120"/>
      <c r="FUD12" s="120"/>
      <c r="FUE12" s="120"/>
      <c r="FUF12" s="120"/>
      <c r="FUG12" s="120"/>
      <c r="FUH12" s="120"/>
      <c r="FUI12" s="120"/>
      <c r="FUJ12" s="120"/>
      <c r="FUK12" s="120"/>
      <c r="FUL12" s="120"/>
      <c r="FUM12" s="120"/>
      <c r="FUN12" s="120"/>
      <c r="FUO12" s="120"/>
      <c r="FUP12" s="120"/>
      <c r="FUQ12" s="120"/>
      <c r="FUR12" s="120"/>
      <c r="FUS12" s="120"/>
      <c r="FUT12" s="120"/>
      <c r="FUU12" s="120"/>
      <c r="FUV12" s="120"/>
      <c r="FUW12" s="120"/>
      <c r="FUX12" s="120"/>
      <c r="FUY12" s="120"/>
      <c r="FUZ12" s="120"/>
      <c r="FVA12" s="120"/>
      <c r="FVB12" s="120"/>
      <c r="FVC12" s="120"/>
      <c r="FVD12" s="120"/>
      <c r="FVE12" s="120"/>
      <c r="FVF12" s="120"/>
      <c r="FVG12" s="120"/>
      <c r="FVH12" s="120"/>
      <c r="FVI12" s="120"/>
      <c r="FVJ12" s="120"/>
      <c r="FVK12" s="120"/>
      <c r="FVL12" s="120"/>
      <c r="FVM12" s="120"/>
      <c r="FVN12" s="120"/>
      <c r="FVO12" s="120"/>
      <c r="FVP12" s="120"/>
      <c r="FVQ12" s="120"/>
      <c r="FVR12" s="120"/>
      <c r="FVS12" s="120"/>
      <c r="FVT12" s="120"/>
      <c r="FVU12" s="120"/>
      <c r="FVV12" s="120"/>
      <c r="FVW12" s="120"/>
      <c r="FVX12" s="120"/>
      <c r="FVY12" s="120"/>
      <c r="FVZ12" s="120"/>
      <c r="FWA12" s="120"/>
      <c r="FWB12" s="120"/>
      <c r="FWC12" s="120"/>
      <c r="FWD12" s="120"/>
      <c r="FWE12" s="120"/>
      <c r="FWF12" s="120"/>
      <c r="FWG12" s="120"/>
      <c r="FWH12" s="120"/>
      <c r="FWI12" s="120"/>
      <c r="FWJ12" s="120"/>
      <c r="FWK12" s="120"/>
      <c r="FWL12" s="120"/>
      <c r="FWM12" s="120"/>
      <c r="FWN12" s="120"/>
      <c r="FWO12" s="120"/>
      <c r="FWP12" s="120"/>
      <c r="FWQ12" s="120"/>
      <c r="FWR12" s="120"/>
      <c r="FWS12" s="120"/>
      <c r="FWT12" s="120"/>
      <c r="FWU12" s="120"/>
      <c r="FWV12" s="120"/>
      <c r="FWW12" s="120"/>
      <c r="FWX12" s="120"/>
      <c r="FWY12" s="120"/>
      <c r="FWZ12" s="120"/>
      <c r="FXA12" s="120"/>
      <c r="FXB12" s="120"/>
      <c r="FXC12" s="120"/>
      <c r="FXD12" s="120"/>
      <c r="FXE12" s="120"/>
      <c r="FXF12" s="120"/>
      <c r="FXG12" s="120"/>
      <c r="FXH12" s="120"/>
      <c r="FXI12" s="120"/>
      <c r="FXJ12" s="120"/>
      <c r="FXK12" s="120"/>
      <c r="FXL12" s="120"/>
      <c r="FXM12" s="120"/>
      <c r="FXN12" s="120"/>
      <c r="FXO12" s="120"/>
      <c r="FXP12" s="120"/>
      <c r="FXQ12" s="120"/>
      <c r="FXR12" s="120"/>
      <c r="FXS12" s="120"/>
      <c r="FXT12" s="120"/>
      <c r="FXU12" s="120"/>
      <c r="FXV12" s="120"/>
      <c r="FXW12" s="120"/>
      <c r="FXX12" s="120"/>
      <c r="FXY12" s="120"/>
      <c r="FXZ12" s="120"/>
      <c r="FYA12" s="120"/>
      <c r="FYB12" s="120"/>
      <c r="FYC12" s="120"/>
      <c r="FYD12" s="120"/>
      <c r="FYE12" s="120"/>
      <c r="FYF12" s="120"/>
      <c r="FYG12" s="120"/>
      <c r="FYH12" s="120"/>
      <c r="FYI12" s="120"/>
      <c r="FYJ12" s="120"/>
      <c r="FYK12" s="120"/>
      <c r="FYL12" s="120"/>
      <c r="FYM12" s="120"/>
      <c r="FYN12" s="120"/>
      <c r="FYO12" s="120"/>
      <c r="FYP12" s="120"/>
      <c r="FYQ12" s="120"/>
      <c r="FYR12" s="120"/>
      <c r="FYS12" s="120"/>
      <c r="FYT12" s="120"/>
      <c r="FYU12" s="120"/>
      <c r="FYV12" s="120"/>
      <c r="FYW12" s="120"/>
      <c r="FYX12" s="120"/>
      <c r="FYY12" s="120"/>
      <c r="FYZ12" s="120"/>
      <c r="FZA12" s="120"/>
      <c r="FZB12" s="120"/>
      <c r="FZC12" s="120"/>
      <c r="FZD12" s="120"/>
      <c r="FZE12" s="120"/>
      <c r="FZF12" s="120"/>
      <c r="FZG12" s="120"/>
      <c r="FZH12" s="120"/>
      <c r="FZI12" s="120"/>
      <c r="FZJ12" s="120"/>
      <c r="FZK12" s="120"/>
      <c r="FZL12" s="120"/>
      <c r="FZM12" s="120"/>
      <c r="FZN12" s="120"/>
      <c r="FZO12" s="120"/>
      <c r="FZP12" s="120"/>
      <c r="FZQ12" s="120"/>
      <c r="FZR12" s="120"/>
      <c r="FZS12" s="120"/>
      <c r="FZT12" s="120"/>
      <c r="FZU12" s="120"/>
      <c r="FZV12" s="120"/>
      <c r="FZW12" s="120"/>
      <c r="FZX12" s="120"/>
      <c r="FZY12" s="120"/>
      <c r="FZZ12" s="120"/>
      <c r="GAA12" s="120"/>
      <c r="GAB12" s="120"/>
      <c r="GAC12" s="120"/>
      <c r="GAD12" s="120"/>
      <c r="GAE12" s="120"/>
      <c r="GAF12" s="120"/>
      <c r="GAG12" s="120"/>
      <c r="GAH12" s="120"/>
      <c r="GAI12" s="120"/>
      <c r="GAJ12" s="120"/>
      <c r="GAK12" s="120"/>
      <c r="GAL12" s="120"/>
      <c r="GAM12" s="120"/>
      <c r="GAN12" s="120"/>
      <c r="GAO12" s="120"/>
      <c r="GAP12" s="120"/>
      <c r="GAQ12" s="120"/>
      <c r="GAR12" s="120"/>
      <c r="GAS12" s="120"/>
      <c r="GAT12" s="120"/>
      <c r="GAU12" s="120"/>
      <c r="GAV12" s="120"/>
      <c r="GAW12" s="120"/>
      <c r="GAX12" s="120"/>
      <c r="GAY12" s="120"/>
      <c r="GAZ12" s="120"/>
      <c r="GBA12" s="120"/>
      <c r="GBB12" s="120"/>
      <c r="GBC12" s="120"/>
      <c r="GBD12" s="120"/>
      <c r="GBE12" s="120"/>
      <c r="GBF12" s="120"/>
      <c r="GBG12" s="120"/>
      <c r="GBH12" s="120"/>
      <c r="GBI12" s="120"/>
      <c r="GBJ12" s="120"/>
      <c r="GBK12" s="120"/>
      <c r="GBL12" s="120"/>
      <c r="GBM12" s="120"/>
      <c r="GBN12" s="120"/>
      <c r="GBO12" s="120"/>
      <c r="GBP12" s="120"/>
      <c r="GBQ12" s="120"/>
      <c r="GBR12" s="120"/>
      <c r="GBS12" s="120"/>
      <c r="GBT12" s="120"/>
      <c r="GBU12" s="120"/>
      <c r="GBV12" s="120"/>
      <c r="GBW12" s="120"/>
      <c r="GBX12" s="120"/>
      <c r="GBY12" s="120"/>
      <c r="GBZ12" s="120"/>
      <c r="GCA12" s="120"/>
      <c r="GCB12" s="120"/>
      <c r="GCC12" s="120"/>
      <c r="GCD12" s="120"/>
      <c r="GCE12" s="120"/>
      <c r="GCF12" s="120"/>
      <c r="GCG12" s="120"/>
      <c r="GCH12" s="120"/>
      <c r="GCI12" s="120"/>
      <c r="GCJ12" s="120"/>
      <c r="GCK12" s="120"/>
      <c r="GCL12" s="120"/>
      <c r="GCM12" s="120"/>
      <c r="GCN12" s="120"/>
      <c r="GCO12" s="120"/>
      <c r="GCP12" s="120"/>
      <c r="GCQ12" s="120"/>
      <c r="GCR12" s="120"/>
      <c r="GCS12" s="120"/>
      <c r="GCT12" s="120"/>
      <c r="GCU12" s="120"/>
      <c r="GCV12" s="120"/>
      <c r="GCW12" s="120"/>
      <c r="GCX12" s="120"/>
      <c r="GCY12" s="120"/>
      <c r="GCZ12" s="120"/>
      <c r="GDA12" s="120"/>
      <c r="GDB12" s="120"/>
      <c r="GDC12" s="120"/>
      <c r="GDD12" s="120"/>
      <c r="GDE12" s="120"/>
      <c r="GDF12" s="120"/>
      <c r="GDG12" s="120"/>
      <c r="GDH12" s="120"/>
      <c r="GDI12" s="120"/>
      <c r="GDJ12" s="120"/>
      <c r="GDK12" s="120"/>
      <c r="GDL12" s="120"/>
      <c r="GDM12" s="120"/>
      <c r="GDN12" s="120"/>
      <c r="GDO12" s="120"/>
      <c r="GDP12" s="120"/>
      <c r="GDQ12" s="120"/>
      <c r="GDR12" s="120"/>
      <c r="GDS12" s="120"/>
      <c r="GDT12" s="120"/>
      <c r="GDU12" s="120"/>
      <c r="GDV12" s="120"/>
      <c r="GDW12" s="120"/>
      <c r="GDX12" s="120"/>
      <c r="GDY12" s="120"/>
      <c r="GDZ12" s="120"/>
      <c r="GEA12" s="120"/>
      <c r="GEB12" s="120"/>
      <c r="GEC12" s="120"/>
      <c r="GED12" s="120"/>
      <c r="GEE12" s="120"/>
      <c r="GEF12" s="120"/>
      <c r="GEG12" s="120"/>
      <c r="GEH12" s="120"/>
      <c r="GEI12" s="120"/>
      <c r="GEJ12" s="120"/>
      <c r="GEK12" s="120"/>
      <c r="GEL12" s="120"/>
      <c r="GEM12" s="120"/>
      <c r="GEN12" s="120"/>
      <c r="GEO12" s="120"/>
      <c r="GEP12" s="120"/>
      <c r="GEQ12" s="120"/>
      <c r="GER12" s="120"/>
      <c r="GES12" s="120"/>
      <c r="GET12" s="120"/>
      <c r="GEU12" s="120"/>
      <c r="GEV12" s="120"/>
      <c r="GEW12" s="120"/>
      <c r="GEX12" s="120"/>
      <c r="GEY12" s="120"/>
      <c r="GEZ12" s="120"/>
      <c r="GFA12" s="120"/>
      <c r="GFB12" s="120"/>
      <c r="GFC12" s="120"/>
      <c r="GFD12" s="120"/>
      <c r="GFE12" s="120"/>
      <c r="GFF12" s="120"/>
      <c r="GFG12" s="120"/>
      <c r="GFH12" s="120"/>
      <c r="GFI12" s="120"/>
      <c r="GFJ12" s="120"/>
      <c r="GFK12" s="120"/>
      <c r="GFL12" s="120"/>
      <c r="GFM12" s="120"/>
      <c r="GFN12" s="120"/>
      <c r="GFO12" s="120"/>
      <c r="GFP12" s="120"/>
      <c r="GFQ12" s="120"/>
      <c r="GFR12" s="120"/>
      <c r="GFS12" s="120"/>
      <c r="GFT12" s="120"/>
      <c r="GFU12" s="120"/>
      <c r="GFV12" s="120"/>
      <c r="GFW12" s="120"/>
      <c r="GFX12" s="120"/>
      <c r="GFY12" s="120"/>
      <c r="GFZ12" s="120"/>
      <c r="GGA12" s="120"/>
      <c r="GGB12" s="120"/>
      <c r="GGC12" s="120"/>
      <c r="GGD12" s="120"/>
      <c r="GGE12" s="120"/>
      <c r="GGF12" s="120"/>
      <c r="GGG12" s="120"/>
      <c r="GGH12" s="120"/>
      <c r="GGI12" s="120"/>
      <c r="GGJ12" s="120"/>
      <c r="GGK12" s="120"/>
      <c r="GGL12" s="120"/>
      <c r="GGM12" s="120"/>
      <c r="GGN12" s="120"/>
      <c r="GGO12" s="120"/>
      <c r="GGP12" s="120"/>
      <c r="GGQ12" s="120"/>
      <c r="GGR12" s="120"/>
      <c r="GGS12" s="120"/>
      <c r="GGT12" s="120"/>
      <c r="GGU12" s="120"/>
      <c r="GGV12" s="120"/>
      <c r="GGW12" s="120"/>
      <c r="GGX12" s="120"/>
      <c r="GGY12" s="120"/>
      <c r="GGZ12" s="120"/>
      <c r="GHA12" s="120"/>
      <c r="GHB12" s="120"/>
      <c r="GHC12" s="120"/>
      <c r="GHD12" s="120"/>
      <c r="GHE12" s="120"/>
      <c r="GHF12" s="120"/>
      <c r="GHG12" s="120"/>
      <c r="GHH12" s="120"/>
      <c r="GHI12" s="120"/>
      <c r="GHJ12" s="120"/>
      <c r="GHK12" s="120"/>
      <c r="GHL12" s="120"/>
      <c r="GHM12" s="120"/>
      <c r="GHN12" s="120"/>
      <c r="GHO12" s="120"/>
      <c r="GHP12" s="120"/>
      <c r="GHQ12" s="120"/>
      <c r="GHR12" s="120"/>
      <c r="GHS12" s="120"/>
      <c r="GHT12" s="120"/>
      <c r="GHU12" s="120"/>
      <c r="GHV12" s="120"/>
      <c r="GHW12" s="120"/>
      <c r="GHX12" s="120"/>
      <c r="GHY12" s="120"/>
      <c r="GHZ12" s="120"/>
      <c r="GIA12" s="120"/>
      <c r="GIB12" s="120"/>
      <c r="GIC12" s="120"/>
      <c r="GID12" s="120"/>
      <c r="GIE12" s="120"/>
      <c r="GIF12" s="120"/>
      <c r="GIG12" s="120"/>
      <c r="GIH12" s="120"/>
      <c r="GII12" s="120"/>
      <c r="GIJ12" s="120"/>
      <c r="GIK12" s="120"/>
      <c r="GIL12" s="120"/>
      <c r="GIM12" s="120"/>
      <c r="GIN12" s="120"/>
      <c r="GIO12" s="120"/>
      <c r="GIP12" s="120"/>
      <c r="GIQ12" s="120"/>
      <c r="GIR12" s="120"/>
      <c r="GIS12" s="120"/>
      <c r="GIT12" s="120"/>
      <c r="GIU12" s="120"/>
      <c r="GIV12" s="120"/>
      <c r="GIW12" s="120"/>
      <c r="GIX12" s="120"/>
      <c r="GIY12" s="120"/>
      <c r="GIZ12" s="120"/>
      <c r="GJA12" s="120"/>
      <c r="GJB12" s="120"/>
      <c r="GJC12" s="120"/>
      <c r="GJD12" s="120"/>
      <c r="GJE12" s="120"/>
      <c r="GJF12" s="120"/>
      <c r="GJG12" s="120"/>
      <c r="GJH12" s="120"/>
      <c r="GJI12" s="120"/>
      <c r="GJJ12" s="120"/>
      <c r="GJK12" s="120"/>
      <c r="GJL12" s="120"/>
      <c r="GJM12" s="120"/>
      <c r="GJN12" s="120"/>
      <c r="GJO12" s="120"/>
      <c r="GJP12" s="120"/>
      <c r="GJQ12" s="120"/>
      <c r="GJR12" s="120"/>
      <c r="GJS12" s="120"/>
      <c r="GJT12" s="120"/>
      <c r="GJU12" s="120"/>
      <c r="GJV12" s="120"/>
      <c r="GJW12" s="120"/>
      <c r="GJX12" s="120"/>
      <c r="GJY12" s="120"/>
      <c r="GJZ12" s="120"/>
      <c r="GKA12" s="120"/>
      <c r="GKB12" s="120"/>
      <c r="GKC12" s="120"/>
      <c r="GKD12" s="120"/>
      <c r="GKE12" s="120"/>
      <c r="GKF12" s="120"/>
      <c r="GKG12" s="120"/>
      <c r="GKH12" s="120"/>
      <c r="GKI12" s="120"/>
      <c r="GKJ12" s="120"/>
      <c r="GKK12" s="120"/>
      <c r="GKL12" s="120"/>
      <c r="GKM12" s="120"/>
      <c r="GKN12" s="120"/>
      <c r="GKO12" s="120"/>
      <c r="GKP12" s="120"/>
      <c r="GKQ12" s="120"/>
      <c r="GKR12" s="120"/>
      <c r="GKS12" s="120"/>
      <c r="GKT12" s="120"/>
      <c r="GKU12" s="120"/>
      <c r="GKV12" s="120"/>
      <c r="GKW12" s="120"/>
      <c r="GKX12" s="120"/>
      <c r="GKY12" s="120"/>
      <c r="GKZ12" s="120"/>
      <c r="GLA12" s="120"/>
      <c r="GLB12" s="120"/>
      <c r="GLC12" s="120"/>
      <c r="GLD12" s="120"/>
      <c r="GLE12" s="120"/>
      <c r="GLF12" s="120"/>
      <c r="GLG12" s="120"/>
      <c r="GLH12" s="120"/>
      <c r="GLI12" s="120"/>
      <c r="GLJ12" s="120"/>
      <c r="GLK12" s="120"/>
      <c r="GLL12" s="120"/>
      <c r="GLM12" s="120"/>
      <c r="GLN12" s="120"/>
      <c r="GLO12" s="120"/>
      <c r="GLP12" s="120"/>
      <c r="GLQ12" s="120"/>
      <c r="GLR12" s="120"/>
      <c r="GLS12" s="120"/>
      <c r="GLT12" s="120"/>
      <c r="GLU12" s="120"/>
      <c r="GLV12" s="120"/>
      <c r="GLW12" s="120"/>
      <c r="GLX12" s="120"/>
      <c r="GLY12" s="120"/>
      <c r="GLZ12" s="120"/>
      <c r="GMA12" s="120"/>
      <c r="GMB12" s="120"/>
      <c r="GMC12" s="120"/>
      <c r="GMD12" s="120"/>
      <c r="GME12" s="120"/>
      <c r="GMF12" s="120"/>
      <c r="GMG12" s="120"/>
      <c r="GMH12" s="120"/>
      <c r="GMI12" s="120"/>
      <c r="GMJ12" s="120"/>
      <c r="GMK12" s="120"/>
      <c r="GML12" s="120"/>
      <c r="GMM12" s="120"/>
      <c r="GMN12" s="120"/>
      <c r="GMO12" s="120"/>
      <c r="GMP12" s="120"/>
      <c r="GMQ12" s="120"/>
      <c r="GMR12" s="120"/>
      <c r="GMS12" s="120"/>
      <c r="GMT12" s="120"/>
      <c r="GMU12" s="120"/>
      <c r="GMV12" s="120"/>
      <c r="GMW12" s="120"/>
      <c r="GMX12" s="120"/>
      <c r="GMY12" s="120"/>
      <c r="GMZ12" s="120"/>
      <c r="GNA12" s="120"/>
      <c r="GNB12" s="120"/>
      <c r="GNC12" s="120"/>
      <c r="GND12" s="120"/>
      <c r="GNE12" s="120"/>
      <c r="GNF12" s="120"/>
      <c r="GNG12" s="120"/>
      <c r="GNH12" s="120"/>
      <c r="GNI12" s="120"/>
      <c r="GNJ12" s="120"/>
      <c r="GNK12" s="120"/>
      <c r="GNL12" s="120"/>
      <c r="GNM12" s="120"/>
      <c r="GNN12" s="120"/>
      <c r="GNO12" s="120"/>
      <c r="GNP12" s="120"/>
      <c r="GNQ12" s="120"/>
      <c r="GNR12" s="120"/>
      <c r="GNS12" s="120"/>
      <c r="GNT12" s="120"/>
      <c r="GNU12" s="120"/>
      <c r="GNV12" s="120"/>
      <c r="GNW12" s="120"/>
      <c r="GNX12" s="120"/>
      <c r="GNY12" s="120"/>
      <c r="GNZ12" s="120"/>
      <c r="GOA12" s="120"/>
      <c r="GOB12" s="120"/>
      <c r="GOC12" s="120"/>
      <c r="GOD12" s="120"/>
      <c r="GOE12" s="120"/>
      <c r="GOF12" s="120"/>
      <c r="GOG12" s="120"/>
      <c r="GOH12" s="120"/>
      <c r="GOI12" s="120"/>
      <c r="GOJ12" s="120"/>
      <c r="GOK12" s="120"/>
      <c r="GOL12" s="120"/>
      <c r="GOM12" s="120"/>
      <c r="GON12" s="120"/>
      <c r="GOO12" s="120"/>
      <c r="GOP12" s="120"/>
      <c r="GOQ12" s="120"/>
      <c r="GOR12" s="120"/>
      <c r="GOS12" s="120"/>
      <c r="GOT12" s="120"/>
      <c r="GOU12" s="120"/>
      <c r="GOV12" s="120"/>
      <c r="GOW12" s="120"/>
      <c r="GOX12" s="120"/>
      <c r="GOY12" s="120"/>
      <c r="GOZ12" s="120"/>
      <c r="GPA12" s="120"/>
      <c r="GPB12" s="120"/>
      <c r="GPC12" s="120"/>
      <c r="GPD12" s="120"/>
      <c r="GPE12" s="120"/>
      <c r="GPF12" s="120"/>
      <c r="GPG12" s="120"/>
      <c r="GPH12" s="120"/>
      <c r="GPI12" s="120"/>
      <c r="GPJ12" s="120"/>
      <c r="GPK12" s="120"/>
      <c r="GPL12" s="120"/>
      <c r="GPM12" s="120"/>
      <c r="GPN12" s="120"/>
      <c r="GPO12" s="120"/>
      <c r="GPP12" s="120"/>
      <c r="GPQ12" s="120"/>
      <c r="GPR12" s="120"/>
      <c r="GPS12" s="120"/>
      <c r="GPT12" s="120"/>
      <c r="GPU12" s="120"/>
      <c r="GPV12" s="120"/>
      <c r="GPW12" s="120"/>
      <c r="GPX12" s="120"/>
      <c r="GPY12" s="120"/>
      <c r="GPZ12" s="120"/>
      <c r="GQA12" s="120"/>
      <c r="GQB12" s="120"/>
      <c r="GQC12" s="120"/>
      <c r="GQD12" s="120"/>
      <c r="GQE12" s="120"/>
      <c r="GQF12" s="120"/>
      <c r="GQG12" s="120"/>
      <c r="GQH12" s="120"/>
      <c r="GQI12" s="120"/>
      <c r="GQJ12" s="120"/>
      <c r="GQK12" s="120"/>
      <c r="GQL12" s="120"/>
      <c r="GQM12" s="120"/>
      <c r="GQN12" s="120"/>
      <c r="GQO12" s="120"/>
      <c r="GQP12" s="120"/>
      <c r="GQQ12" s="120"/>
      <c r="GQR12" s="120"/>
      <c r="GQS12" s="120"/>
      <c r="GQT12" s="120"/>
      <c r="GQU12" s="120"/>
      <c r="GQV12" s="120"/>
      <c r="GQW12" s="120"/>
      <c r="GQX12" s="120"/>
      <c r="GQY12" s="120"/>
      <c r="GQZ12" s="120"/>
      <c r="GRA12" s="120"/>
      <c r="GRB12" s="120"/>
      <c r="GRC12" s="120"/>
      <c r="GRD12" s="120"/>
      <c r="GRE12" s="120"/>
      <c r="GRF12" s="120"/>
      <c r="GRG12" s="120"/>
      <c r="GRH12" s="120"/>
      <c r="GRI12" s="120"/>
      <c r="GRJ12" s="120"/>
      <c r="GRK12" s="120"/>
      <c r="GRL12" s="120"/>
      <c r="GRM12" s="120"/>
      <c r="GRN12" s="120"/>
      <c r="GRO12" s="120"/>
      <c r="GRP12" s="120"/>
      <c r="GRQ12" s="120"/>
      <c r="GRR12" s="120"/>
      <c r="GRS12" s="120"/>
      <c r="GRT12" s="120"/>
      <c r="GRU12" s="120"/>
      <c r="GRV12" s="120"/>
      <c r="GRW12" s="120"/>
      <c r="GRX12" s="120"/>
      <c r="GRY12" s="120"/>
      <c r="GRZ12" s="120"/>
      <c r="GSA12" s="120"/>
      <c r="GSB12" s="120"/>
      <c r="GSC12" s="120"/>
      <c r="GSD12" s="120"/>
      <c r="GSE12" s="120"/>
      <c r="GSF12" s="120"/>
      <c r="GSG12" s="120"/>
      <c r="GSH12" s="120"/>
      <c r="GSI12" s="120"/>
      <c r="GSJ12" s="120"/>
      <c r="GSK12" s="120"/>
      <c r="GSL12" s="120"/>
      <c r="GSM12" s="120"/>
      <c r="GSN12" s="120"/>
      <c r="GSO12" s="120"/>
      <c r="GSP12" s="120"/>
      <c r="GSQ12" s="120"/>
      <c r="GSR12" s="120"/>
      <c r="GSS12" s="120"/>
      <c r="GST12" s="120"/>
      <c r="GSU12" s="120"/>
      <c r="GSV12" s="120"/>
      <c r="GSW12" s="120"/>
      <c r="GSX12" s="120"/>
      <c r="GSY12" s="120"/>
      <c r="GSZ12" s="120"/>
      <c r="GTA12" s="120"/>
      <c r="GTB12" s="120"/>
      <c r="GTC12" s="120"/>
      <c r="GTD12" s="120"/>
      <c r="GTE12" s="120"/>
      <c r="GTF12" s="120"/>
      <c r="GTG12" s="120"/>
      <c r="GTH12" s="120"/>
      <c r="GTI12" s="120"/>
      <c r="GTJ12" s="120"/>
      <c r="GTK12" s="120"/>
      <c r="GTL12" s="120"/>
      <c r="GTM12" s="120"/>
      <c r="GTN12" s="120"/>
      <c r="GTO12" s="120"/>
      <c r="GTP12" s="120"/>
      <c r="GTQ12" s="120"/>
      <c r="GTR12" s="120"/>
      <c r="GTS12" s="120"/>
      <c r="GTT12" s="120"/>
      <c r="GTU12" s="120"/>
      <c r="GTV12" s="120"/>
      <c r="GTW12" s="120"/>
      <c r="GTX12" s="120"/>
      <c r="GTY12" s="120"/>
      <c r="GTZ12" s="120"/>
      <c r="GUA12" s="120"/>
      <c r="GUB12" s="120"/>
      <c r="GUC12" s="120"/>
      <c r="GUD12" s="120"/>
      <c r="GUE12" s="120"/>
      <c r="GUF12" s="120"/>
      <c r="GUG12" s="120"/>
      <c r="GUH12" s="120"/>
      <c r="GUI12" s="120"/>
      <c r="GUJ12" s="120"/>
      <c r="GUK12" s="120"/>
      <c r="GUL12" s="120"/>
      <c r="GUM12" s="120"/>
      <c r="GUN12" s="120"/>
      <c r="GUO12" s="120"/>
      <c r="GUP12" s="120"/>
      <c r="GUQ12" s="120"/>
      <c r="GUR12" s="120"/>
      <c r="GUS12" s="120"/>
      <c r="GUT12" s="120"/>
      <c r="GUU12" s="120"/>
      <c r="GUV12" s="120"/>
      <c r="GUW12" s="120"/>
      <c r="GUX12" s="120"/>
      <c r="GUY12" s="120"/>
      <c r="GUZ12" s="120"/>
      <c r="GVA12" s="120"/>
      <c r="GVB12" s="120"/>
      <c r="GVC12" s="120"/>
      <c r="GVD12" s="120"/>
      <c r="GVE12" s="120"/>
      <c r="GVF12" s="120"/>
      <c r="GVG12" s="120"/>
      <c r="GVH12" s="120"/>
      <c r="GVI12" s="120"/>
      <c r="GVJ12" s="120"/>
      <c r="GVK12" s="120"/>
      <c r="GVL12" s="120"/>
      <c r="GVM12" s="120"/>
      <c r="GVN12" s="120"/>
      <c r="GVO12" s="120"/>
      <c r="GVP12" s="120"/>
      <c r="GVQ12" s="120"/>
      <c r="GVR12" s="120"/>
      <c r="GVS12" s="120"/>
      <c r="GVT12" s="120"/>
      <c r="GVU12" s="120"/>
      <c r="GVV12" s="120"/>
      <c r="GVW12" s="120"/>
      <c r="GVX12" s="120"/>
      <c r="GVY12" s="120"/>
      <c r="GVZ12" s="120"/>
      <c r="GWA12" s="120"/>
      <c r="GWB12" s="120"/>
      <c r="GWC12" s="120"/>
      <c r="GWD12" s="120"/>
      <c r="GWE12" s="120"/>
      <c r="GWF12" s="120"/>
      <c r="GWG12" s="120"/>
      <c r="GWH12" s="120"/>
      <c r="GWI12" s="120"/>
      <c r="GWJ12" s="120"/>
      <c r="GWK12" s="120"/>
      <c r="GWL12" s="120"/>
      <c r="GWM12" s="120"/>
      <c r="GWN12" s="120"/>
      <c r="GWO12" s="120"/>
      <c r="GWP12" s="120"/>
      <c r="GWQ12" s="120"/>
      <c r="GWR12" s="120"/>
      <c r="GWS12" s="120"/>
      <c r="GWT12" s="120"/>
      <c r="GWU12" s="120"/>
      <c r="GWV12" s="120"/>
      <c r="GWW12" s="120"/>
      <c r="GWX12" s="120"/>
      <c r="GWY12" s="120"/>
      <c r="GWZ12" s="120"/>
      <c r="GXA12" s="120"/>
      <c r="GXB12" s="120"/>
      <c r="GXC12" s="120"/>
      <c r="GXD12" s="120"/>
      <c r="GXE12" s="120"/>
      <c r="GXF12" s="120"/>
      <c r="GXG12" s="120"/>
      <c r="GXH12" s="120"/>
      <c r="GXI12" s="120"/>
      <c r="GXJ12" s="120"/>
      <c r="GXK12" s="120"/>
      <c r="GXL12" s="120"/>
      <c r="GXM12" s="120"/>
      <c r="GXN12" s="120"/>
      <c r="GXO12" s="120"/>
      <c r="GXP12" s="120"/>
      <c r="GXQ12" s="120"/>
      <c r="GXR12" s="120"/>
      <c r="GXS12" s="120"/>
      <c r="GXT12" s="120"/>
      <c r="GXU12" s="120"/>
      <c r="GXV12" s="120"/>
      <c r="GXW12" s="120"/>
      <c r="GXX12" s="120"/>
      <c r="GXY12" s="120"/>
      <c r="GXZ12" s="120"/>
      <c r="GYA12" s="120"/>
      <c r="GYB12" s="120"/>
      <c r="GYC12" s="120"/>
      <c r="GYD12" s="120"/>
      <c r="GYE12" s="120"/>
      <c r="GYF12" s="120"/>
      <c r="GYG12" s="120"/>
      <c r="GYH12" s="120"/>
      <c r="GYI12" s="120"/>
      <c r="GYJ12" s="120"/>
      <c r="GYK12" s="120"/>
      <c r="GYL12" s="120"/>
      <c r="GYM12" s="120"/>
      <c r="GYN12" s="120"/>
      <c r="GYO12" s="120"/>
      <c r="GYP12" s="120"/>
      <c r="GYQ12" s="120"/>
      <c r="GYR12" s="120"/>
      <c r="GYS12" s="120"/>
      <c r="GYT12" s="120"/>
      <c r="GYU12" s="120"/>
      <c r="GYV12" s="120"/>
      <c r="GYW12" s="120"/>
      <c r="GYX12" s="120"/>
      <c r="GYY12" s="120"/>
      <c r="GYZ12" s="120"/>
      <c r="GZA12" s="120"/>
      <c r="GZB12" s="120"/>
      <c r="GZC12" s="120"/>
      <c r="GZD12" s="120"/>
      <c r="GZE12" s="120"/>
      <c r="GZF12" s="120"/>
      <c r="GZG12" s="120"/>
      <c r="GZH12" s="120"/>
      <c r="GZI12" s="120"/>
      <c r="GZJ12" s="120"/>
      <c r="GZK12" s="120"/>
      <c r="GZL12" s="120"/>
      <c r="GZM12" s="120"/>
      <c r="GZN12" s="120"/>
      <c r="GZO12" s="120"/>
      <c r="GZP12" s="120"/>
      <c r="GZQ12" s="120"/>
      <c r="GZR12" s="120"/>
      <c r="GZS12" s="120"/>
      <c r="GZT12" s="120"/>
      <c r="GZU12" s="120"/>
      <c r="GZV12" s="120"/>
      <c r="GZW12" s="120"/>
      <c r="GZX12" s="120"/>
      <c r="GZY12" s="120"/>
      <c r="GZZ12" s="120"/>
      <c r="HAA12" s="120"/>
      <c r="HAB12" s="120"/>
      <c r="HAC12" s="120"/>
      <c r="HAD12" s="120"/>
      <c r="HAE12" s="120"/>
      <c r="HAF12" s="120"/>
      <c r="HAG12" s="120"/>
      <c r="HAH12" s="120"/>
      <c r="HAI12" s="120"/>
      <c r="HAJ12" s="120"/>
      <c r="HAK12" s="120"/>
      <c r="HAL12" s="120"/>
      <c r="HAM12" s="120"/>
      <c r="HAN12" s="120"/>
      <c r="HAO12" s="120"/>
      <c r="HAP12" s="120"/>
      <c r="HAQ12" s="120"/>
      <c r="HAR12" s="120"/>
      <c r="HAS12" s="120"/>
      <c r="HAT12" s="120"/>
      <c r="HAU12" s="120"/>
      <c r="HAV12" s="120"/>
      <c r="HAW12" s="120"/>
      <c r="HAX12" s="120"/>
      <c r="HAY12" s="120"/>
      <c r="HAZ12" s="120"/>
      <c r="HBA12" s="120"/>
      <c r="HBB12" s="120"/>
      <c r="HBC12" s="120"/>
      <c r="HBD12" s="120"/>
      <c r="HBE12" s="120"/>
      <c r="HBF12" s="120"/>
      <c r="HBG12" s="120"/>
      <c r="HBH12" s="120"/>
      <c r="HBI12" s="120"/>
      <c r="HBJ12" s="120"/>
      <c r="HBK12" s="120"/>
      <c r="HBL12" s="120"/>
      <c r="HBM12" s="120"/>
      <c r="HBN12" s="120"/>
      <c r="HBO12" s="120"/>
      <c r="HBP12" s="120"/>
      <c r="HBQ12" s="120"/>
      <c r="HBR12" s="120"/>
      <c r="HBS12" s="120"/>
      <c r="HBT12" s="120"/>
      <c r="HBU12" s="120"/>
      <c r="HBV12" s="120"/>
      <c r="HBW12" s="120"/>
      <c r="HBX12" s="120"/>
      <c r="HBY12" s="120"/>
      <c r="HBZ12" s="120"/>
      <c r="HCA12" s="120"/>
      <c r="HCB12" s="120"/>
      <c r="HCC12" s="120"/>
      <c r="HCD12" s="120"/>
      <c r="HCE12" s="120"/>
      <c r="HCF12" s="120"/>
      <c r="HCG12" s="120"/>
      <c r="HCH12" s="120"/>
      <c r="HCI12" s="120"/>
      <c r="HCJ12" s="120"/>
      <c r="HCK12" s="120"/>
      <c r="HCL12" s="120"/>
      <c r="HCM12" s="120"/>
      <c r="HCN12" s="120"/>
      <c r="HCO12" s="120"/>
      <c r="HCP12" s="120"/>
      <c r="HCQ12" s="120"/>
      <c r="HCR12" s="120"/>
      <c r="HCS12" s="120"/>
      <c r="HCT12" s="120"/>
      <c r="HCU12" s="120"/>
      <c r="HCV12" s="120"/>
      <c r="HCW12" s="120"/>
      <c r="HCX12" s="120"/>
      <c r="HCY12" s="120"/>
      <c r="HCZ12" s="120"/>
      <c r="HDA12" s="120"/>
      <c r="HDB12" s="120"/>
      <c r="HDC12" s="120"/>
      <c r="HDD12" s="120"/>
      <c r="HDE12" s="120"/>
      <c r="HDF12" s="120"/>
      <c r="HDG12" s="120"/>
      <c r="HDH12" s="120"/>
      <c r="HDI12" s="120"/>
      <c r="HDJ12" s="120"/>
      <c r="HDK12" s="120"/>
      <c r="HDL12" s="120"/>
      <c r="HDM12" s="120"/>
      <c r="HDN12" s="120"/>
      <c r="HDO12" s="120"/>
      <c r="HDP12" s="120"/>
      <c r="HDQ12" s="120"/>
      <c r="HDR12" s="120"/>
      <c r="HDS12" s="120"/>
      <c r="HDT12" s="120"/>
      <c r="HDU12" s="120"/>
      <c r="HDV12" s="120"/>
      <c r="HDW12" s="120"/>
      <c r="HDX12" s="120"/>
      <c r="HDY12" s="120"/>
      <c r="HDZ12" s="120"/>
      <c r="HEA12" s="120"/>
      <c r="HEB12" s="120"/>
      <c r="HEC12" s="120"/>
      <c r="HED12" s="120"/>
      <c r="HEE12" s="120"/>
      <c r="HEF12" s="120"/>
      <c r="HEG12" s="120"/>
      <c r="HEH12" s="120"/>
      <c r="HEI12" s="120"/>
      <c r="HEJ12" s="120"/>
      <c r="HEK12" s="120"/>
      <c r="HEL12" s="120"/>
      <c r="HEM12" s="120"/>
      <c r="HEN12" s="120"/>
      <c r="HEO12" s="120"/>
      <c r="HEP12" s="120"/>
      <c r="HEQ12" s="120"/>
      <c r="HER12" s="120"/>
      <c r="HES12" s="120"/>
      <c r="HET12" s="120"/>
      <c r="HEU12" s="120"/>
      <c r="HEV12" s="120"/>
      <c r="HEW12" s="120"/>
      <c r="HEX12" s="120"/>
      <c r="HEY12" s="120"/>
      <c r="HEZ12" s="120"/>
      <c r="HFA12" s="120"/>
      <c r="HFB12" s="120"/>
      <c r="HFC12" s="120"/>
      <c r="HFD12" s="120"/>
      <c r="HFE12" s="120"/>
      <c r="HFF12" s="120"/>
      <c r="HFG12" s="120"/>
      <c r="HFH12" s="120"/>
      <c r="HFI12" s="120"/>
      <c r="HFJ12" s="120"/>
      <c r="HFK12" s="120"/>
      <c r="HFL12" s="120"/>
      <c r="HFM12" s="120"/>
      <c r="HFN12" s="120"/>
      <c r="HFO12" s="120"/>
      <c r="HFP12" s="120"/>
      <c r="HFQ12" s="120"/>
      <c r="HFR12" s="120"/>
      <c r="HFS12" s="120"/>
      <c r="HFT12" s="120"/>
      <c r="HFU12" s="120"/>
      <c r="HFV12" s="120"/>
      <c r="HFW12" s="120"/>
      <c r="HFX12" s="120"/>
      <c r="HFY12" s="120"/>
      <c r="HFZ12" s="120"/>
      <c r="HGA12" s="120"/>
      <c r="HGB12" s="120"/>
      <c r="HGC12" s="120"/>
      <c r="HGD12" s="120"/>
      <c r="HGE12" s="120"/>
      <c r="HGF12" s="120"/>
      <c r="HGG12" s="120"/>
      <c r="HGH12" s="120"/>
      <c r="HGI12" s="120"/>
      <c r="HGJ12" s="120"/>
      <c r="HGK12" s="120"/>
      <c r="HGL12" s="120"/>
      <c r="HGM12" s="120"/>
      <c r="HGN12" s="120"/>
      <c r="HGO12" s="120"/>
      <c r="HGP12" s="120"/>
      <c r="HGQ12" s="120"/>
      <c r="HGR12" s="120"/>
      <c r="HGS12" s="120"/>
      <c r="HGT12" s="120"/>
      <c r="HGU12" s="120"/>
      <c r="HGV12" s="120"/>
      <c r="HGW12" s="120"/>
      <c r="HGX12" s="120"/>
      <c r="HGY12" s="120"/>
      <c r="HGZ12" s="120"/>
      <c r="HHA12" s="120"/>
      <c r="HHB12" s="120"/>
      <c r="HHC12" s="120"/>
      <c r="HHD12" s="120"/>
      <c r="HHE12" s="120"/>
      <c r="HHF12" s="120"/>
      <c r="HHG12" s="120"/>
      <c r="HHH12" s="120"/>
      <c r="HHI12" s="120"/>
      <c r="HHJ12" s="120"/>
      <c r="HHK12" s="120"/>
      <c r="HHL12" s="120"/>
      <c r="HHM12" s="120"/>
      <c r="HHN12" s="120"/>
      <c r="HHO12" s="120"/>
      <c r="HHP12" s="120"/>
      <c r="HHQ12" s="120"/>
      <c r="HHR12" s="120"/>
      <c r="HHS12" s="120"/>
      <c r="HHT12" s="120"/>
      <c r="HHU12" s="120"/>
      <c r="HHV12" s="120"/>
      <c r="HHW12" s="120"/>
      <c r="HHX12" s="120"/>
      <c r="HHY12" s="120"/>
      <c r="HHZ12" s="120"/>
      <c r="HIA12" s="120"/>
      <c r="HIB12" s="120"/>
      <c r="HIC12" s="120"/>
      <c r="HID12" s="120"/>
      <c r="HIE12" s="120"/>
      <c r="HIF12" s="120"/>
      <c r="HIG12" s="120"/>
      <c r="HIH12" s="120"/>
      <c r="HII12" s="120"/>
      <c r="HIJ12" s="120"/>
      <c r="HIK12" s="120"/>
      <c r="HIL12" s="120"/>
      <c r="HIM12" s="120"/>
      <c r="HIN12" s="120"/>
      <c r="HIO12" s="120"/>
      <c r="HIP12" s="120"/>
      <c r="HIQ12" s="120"/>
      <c r="HIR12" s="120"/>
      <c r="HIS12" s="120"/>
      <c r="HIT12" s="120"/>
      <c r="HIU12" s="120"/>
      <c r="HIV12" s="120"/>
      <c r="HIW12" s="120"/>
      <c r="HIX12" s="120"/>
      <c r="HIY12" s="120"/>
      <c r="HIZ12" s="120"/>
      <c r="HJA12" s="120"/>
      <c r="HJB12" s="120"/>
      <c r="HJC12" s="120"/>
      <c r="HJD12" s="120"/>
      <c r="HJE12" s="120"/>
      <c r="HJF12" s="120"/>
      <c r="HJG12" s="120"/>
      <c r="HJH12" s="120"/>
      <c r="HJI12" s="120"/>
      <c r="HJJ12" s="120"/>
      <c r="HJK12" s="120"/>
      <c r="HJL12" s="120"/>
      <c r="HJM12" s="120"/>
      <c r="HJN12" s="120"/>
      <c r="HJO12" s="120"/>
      <c r="HJP12" s="120"/>
      <c r="HJQ12" s="120"/>
      <c r="HJR12" s="120"/>
      <c r="HJS12" s="120"/>
      <c r="HJT12" s="120"/>
      <c r="HJU12" s="120"/>
      <c r="HJV12" s="120"/>
      <c r="HJW12" s="120"/>
      <c r="HJX12" s="120"/>
      <c r="HJY12" s="120"/>
      <c r="HJZ12" s="120"/>
      <c r="HKA12" s="120"/>
      <c r="HKB12" s="120"/>
      <c r="HKC12" s="120"/>
      <c r="HKD12" s="120"/>
      <c r="HKE12" s="120"/>
      <c r="HKF12" s="120"/>
      <c r="HKG12" s="120"/>
      <c r="HKH12" s="120"/>
      <c r="HKI12" s="120"/>
      <c r="HKJ12" s="120"/>
      <c r="HKK12" s="120"/>
      <c r="HKL12" s="120"/>
      <c r="HKM12" s="120"/>
      <c r="HKN12" s="120"/>
      <c r="HKO12" s="120"/>
      <c r="HKP12" s="120"/>
      <c r="HKQ12" s="120"/>
      <c r="HKR12" s="120"/>
      <c r="HKS12" s="120"/>
      <c r="HKT12" s="120"/>
      <c r="HKU12" s="120"/>
      <c r="HKV12" s="120"/>
      <c r="HKW12" s="120"/>
      <c r="HKX12" s="120"/>
      <c r="HKY12" s="120"/>
      <c r="HKZ12" s="120"/>
      <c r="HLA12" s="120"/>
      <c r="HLB12" s="120"/>
      <c r="HLC12" s="120"/>
      <c r="HLD12" s="120"/>
      <c r="HLE12" s="120"/>
      <c r="HLF12" s="120"/>
      <c r="HLG12" s="120"/>
      <c r="HLH12" s="120"/>
      <c r="HLI12" s="120"/>
      <c r="HLJ12" s="120"/>
      <c r="HLK12" s="120"/>
      <c r="HLL12" s="120"/>
      <c r="HLM12" s="120"/>
      <c r="HLN12" s="120"/>
      <c r="HLO12" s="120"/>
      <c r="HLP12" s="120"/>
      <c r="HLQ12" s="120"/>
      <c r="HLR12" s="120"/>
      <c r="HLS12" s="120"/>
      <c r="HLT12" s="120"/>
      <c r="HLU12" s="120"/>
      <c r="HLV12" s="120"/>
      <c r="HLW12" s="120"/>
      <c r="HLX12" s="120"/>
      <c r="HLY12" s="120"/>
      <c r="HLZ12" s="120"/>
      <c r="HMA12" s="120"/>
      <c r="HMB12" s="120"/>
      <c r="HMC12" s="120"/>
      <c r="HMD12" s="120"/>
      <c r="HME12" s="120"/>
      <c r="HMF12" s="120"/>
      <c r="HMG12" s="120"/>
      <c r="HMH12" s="120"/>
      <c r="HMI12" s="120"/>
      <c r="HMJ12" s="120"/>
      <c r="HMK12" s="120"/>
      <c r="HML12" s="120"/>
      <c r="HMM12" s="120"/>
      <c r="HMN12" s="120"/>
      <c r="HMO12" s="120"/>
      <c r="HMP12" s="120"/>
      <c r="HMQ12" s="120"/>
      <c r="HMR12" s="120"/>
      <c r="HMS12" s="120"/>
      <c r="HMT12" s="120"/>
      <c r="HMU12" s="120"/>
      <c r="HMV12" s="120"/>
      <c r="HMW12" s="120"/>
      <c r="HMX12" s="120"/>
      <c r="HMY12" s="120"/>
      <c r="HMZ12" s="120"/>
      <c r="HNA12" s="120"/>
      <c r="HNB12" s="120"/>
      <c r="HNC12" s="120"/>
      <c r="HND12" s="120"/>
      <c r="HNE12" s="120"/>
      <c r="HNF12" s="120"/>
      <c r="HNG12" s="120"/>
      <c r="HNH12" s="120"/>
      <c r="HNI12" s="120"/>
      <c r="HNJ12" s="120"/>
      <c r="HNK12" s="120"/>
      <c r="HNL12" s="120"/>
      <c r="HNM12" s="120"/>
      <c r="HNN12" s="120"/>
      <c r="HNO12" s="120"/>
      <c r="HNP12" s="120"/>
      <c r="HNQ12" s="120"/>
      <c r="HNR12" s="120"/>
      <c r="HNS12" s="120"/>
      <c r="HNT12" s="120"/>
      <c r="HNU12" s="120"/>
      <c r="HNV12" s="120"/>
      <c r="HNW12" s="120"/>
      <c r="HNX12" s="120"/>
      <c r="HNY12" s="120"/>
      <c r="HNZ12" s="120"/>
      <c r="HOA12" s="120"/>
      <c r="HOB12" s="120"/>
      <c r="HOC12" s="120"/>
      <c r="HOD12" s="120"/>
      <c r="HOE12" s="120"/>
      <c r="HOF12" s="120"/>
      <c r="HOG12" s="120"/>
      <c r="HOH12" s="120"/>
      <c r="HOI12" s="120"/>
      <c r="HOJ12" s="120"/>
      <c r="HOK12" s="120"/>
      <c r="HOL12" s="120"/>
      <c r="HOM12" s="120"/>
      <c r="HON12" s="120"/>
      <c r="HOO12" s="120"/>
      <c r="HOP12" s="120"/>
      <c r="HOQ12" s="120"/>
      <c r="HOR12" s="120"/>
      <c r="HOS12" s="120"/>
      <c r="HOT12" s="120"/>
      <c r="HOU12" s="120"/>
      <c r="HOV12" s="120"/>
      <c r="HOW12" s="120"/>
      <c r="HOX12" s="120"/>
      <c r="HOY12" s="120"/>
      <c r="HOZ12" s="120"/>
      <c r="HPA12" s="120"/>
      <c r="HPB12" s="120"/>
      <c r="HPC12" s="120"/>
      <c r="HPD12" s="120"/>
      <c r="HPE12" s="120"/>
      <c r="HPF12" s="120"/>
      <c r="HPG12" s="120"/>
      <c r="HPH12" s="120"/>
      <c r="HPI12" s="120"/>
      <c r="HPJ12" s="120"/>
      <c r="HPK12" s="120"/>
      <c r="HPL12" s="120"/>
      <c r="HPM12" s="120"/>
      <c r="HPN12" s="120"/>
      <c r="HPO12" s="120"/>
      <c r="HPP12" s="120"/>
      <c r="HPQ12" s="120"/>
      <c r="HPR12" s="120"/>
      <c r="HPS12" s="120"/>
      <c r="HPT12" s="120"/>
      <c r="HPU12" s="120"/>
      <c r="HPV12" s="120"/>
      <c r="HPW12" s="120"/>
      <c r="HPX12" s="120"/>
      <c r="HPY12" s="120"/>
      <c r="HPZ12" s="120"/>
      <c r="HQA12" s="120"/>
      <c r="HQB12" s="120"/>
      <c r="HQC12" s="120"/>
      <c r="HQD12" s="120"/>
      <c r="HQE12" s="120"/>
      <c r="HQF12" s="120"/>
      <c r="HQG12" s="120"/>
      <c r="HQH12" s="120"/>
      <c r="HQI12" s="120"/>
      <c r="HQJ12" s="120"/>
      <c r="HQK12" s="120"/>
      <c r="HQL12" s="120"/>
      <c r="HQM12" s="120"/>
      <c r="HQN12" s="120"/>
      <c r="HQO12" s="120"/>
      <c r="HQP12" s="120"/>
      <c r="HQQ12" s="120"/>
      <c r="HQR12" s="120"/>
      <c r="HQS12" s="120"/>
      <c r="HQT12" s="120"/>
      <c r="HQU12" s="120"/>
      <c r="HQV12" s="120"/>
      <c r="HQW12" s="120"/>
      <c r="HQX12" s="120"/>
      <c r="HQY12" s="120"/>
      <c r="HQZ12" s="120"/>
      <c r="HRA12" s="120"/>
      <c r="HRB12" s="120"/>
      <c r="HRC12" s="120"/>
      <c r="HRD12" s="120"/>
      <c r="HRE12" s="120"/>
      <c r="HRF12" s="120"/>
      <c r="HRG12" s="120"/>
      <c r="HRH12" s="120"/>
      <c r="HRI12" s="120"/>
      <c r="HRJ12" s="120"/>
      <c r="HRK12" s="120"/>
      <c r="HRL12" s="120"/>
      <c r="HRM12" s="120"/>
      <c r="HRN12" s="120"/>
      <c r="HRO12" s="120"/>
      <c r="HRP12" s="120"/>
      <c r="HRQ12" s="120"/>
      <c r="HRR12" s="120"/>
      <c r="HRS12" s="120"/>
      <c r="HRT12" s="120"/>
      <c r="HRU12" s="120"/>
      <c r="HRV12" s="120"/>
      <c r="HRW12" s="120"/>
      <c r="HRX12" s="120"/>
      <c r="HRY12" s="120"/>
      <c r="HRZ12" s="120"/>
      <c r="HSA12" s="120"/>
      <c r="HSB12" s="120"/>
      <c r="HSC12" s="120"/>
      <c r="HSD12" s="120"/>
      <c r="HSE12" s="120"/>
      <c r="HSF12" s="120"/>
      <c r="HSG12" s="120"/>
      <c r="HSH12" s="120"/>
      <c r="HSI12" s="120"/>
      <c r="HSJ12" s="120"/>
      <c r="HSK12" s="120"/>
      <c r="HSL12" s="120"/>
      <c r="HSM12" s="120"/>
      <c r="HSN12" s="120"/>
      <c r="HSO12" s="120"/>
      <c r="HSP12" s="120"/>
      <c r="HSQ12" s="120"/>
      <c r="HSR12" s="120"/>
      <c r="HSS12" s="120"/>
      <c r="HST12" s="120"/>
      <c r="HSU12" s="120"/>
      <c r="HSV12" s="120"/>
      <c r="HSW12" s="120"/>
      <c r="HSX12" s="120"/>
      <c r="HSY12" s="120"/>
      <c r="HSZ12" s="120"/>
      <c r="HTA12" s="120"/>
      <c r="HTB12" s="120"/>
      <c r="HTC12" s="120"/>
      <c r="HTD12" s="120"/>
      <c r="HTE12" s="120"/>
      <c r="HTF12" s="120"/>
      <c r="HTG12" s="120"/>
      <c r="HTH12" s="120"/>
      <c r="HTI12" s="120"/>
      <c r="HTJ12" s="120"/>
      <c r="HTK12" s="120"/>
      <c r="HTL12" s="120"/>
      <c r="HTM12" s="120"/>
      <c r="HTN12" s="120"/>
      <c r="HTO12" s="120"/>
      <c r="HTP12" s="120"/>
      <c r="HTQ12" s="120"/>
      <c r="HTR12" s="120"/>
      <c r="HTS12" s="120"/>
      <c r="HTT12" s="120"/>
      <c r="HTU12" s="120"/>
      <c r="HTV12" s="120"/>
      <c r="HTW12" s="120"/>
      <c r="HTX12" s="120"/>
      <c r="HTY12" s="120"/>
      <c r="HTZ12" s="120"/>
      <c r="HUA12" s="120"/>
      <c r="HUB12" s="120"/>
      <c r="HUC12" s="120"/>
      <c r="HUD12" s="120"/>
      <c r="HUE12" s="120"/>
      <c r="HUF12" s="120"/>
      <c r="HUG12" s="120"/>
      <c r="HUH12" s="120"/>
      <c r="HUI12" s="120"/>
      <c r="HUJ12" s="120"/>
      <c r="HUK12" s="120"/>
      <c r="HUL12" s="120"/>
      <c r="HUM12" s="120"/>
      <c r="HUN12" s="120"/>
      <c r="HUO12" s="120"/>
      <c r="HUP12" s="120"/>
      <c r="HUQ12" s="120"/>
      <c r="HUR12" s="120"/>
      <c r="HUS12" s="120"/>
      <c r="HUT12" s="120"/>
      <c r="HUU12" s="120"/>
      <c r="HUV12" s="120"/>
      <c r="HUW12" s="120"/>
      <c r="HUX12" s="120"/>
      <c r="HUY12" s="120"/>
      <c r="HUZ12" s="120"/>
      <c r="HVA12" s="120"/>
      <c r="HVB12" s="120"/>
      <c r="HVC12" s="120"/>
      <c r="HVD12" s="120"/>
      <c r="HVE12" s="120"/>
      <c r="HVF12" s="120"/>
      <c r="HVG12" s="120"/>
      <c r="HVH12" s="120"/>
      <c r="HVI12" s="120"/>
      <c r="HVJ12" s="120"/>
      <c r="HVK12" s="120"/>
      <c r="HVL12" s="120"/>
      <c r="HVM12" s="120"/>
      <c r="HVN12" s="120"/>
      <c r="HVO12" s="120"/>
      <c r="HVP12" s="120"/>
      <c r="HVQ12" s="120"/>
      <c r="HVR12" s="120"/>
      <c r="HVS12" s="120"/>
      <c r="HVT12" s="120"/>
      <c r="HVU12" s="120"/>
      <c r="HVV12" s="120"/>
      <c r="HVW12" s="120"/>
      <c r="HVX12" s="120"/>
      <c r="HVY12" s="120"/>
      <c r="HVZ12" s="120"/>
      <c r="HWA12" s="120"/>
      <c r="HWB12" s="120"/>
      <c r="HWC12" s="120"/>
      <c r="HWD12" s="120"/>
      <c r="HWE12" s="120"/>
      <c r="HWF12" s="120"/>
      <c r="HWG12" s="120"/>
      <c r="HWH12" s="120"/>
      <c r="HWI12" s="120"/>
      <c r="HWJ12" s="120"/>
      <c r="HWK12" s="120"/>
      <c r="HWL12" s="120"/>
      <c r="HWM12" s="120"/>
      <c r="HWN12" s="120"/>
      <c r="HWO12" s="120"/>
      <c r="HWP12" s="120"/>
      <c r="HWQ12" s="120"/>
      <c r="HWR12" s="120"/>
      <c r="HWS12" s="120"/>
      <c r="HWT12" s="120"/>
      <c r="HWU12" s="120"/>
      <c r="HWV12" s="120"/>
      <c r="HWW12" s="120"/>
      <c r="HWX12" s="120"/>
      <c r="HWY12" s="120"/>
      <c r="HWZ12" s="120"/>
      <c r="HXA12" s="120"/>
      <c r="HXB12" s="120"/>
      <c r="HXC12" s="120"/>
      <c r="HXD12" s="120"/>
      <c r="HXE12" s="120"/>
      <c r="HXF12" s="120"/>
      <c r="HXG12" s="120"/>
      <c r="HXH12" s="120"/>
      <c r="HXI12" s="120"/>
      <c r="HXJ12" s="120"/>
      <c r="HXK12" s="120"/>
      <c r="HXL12" s="120"/>
      <c r="HXM12" s="120"/>
      <c r="HXN12" s="120"/>
      <c r="HXO12" s="120"/>
      <c r="HXP12" s="120"/>
      <c r="HXQ12" s="120"/>
      <c r="HXR12" s="120"/>
      <c r="HXS12" s="120"/>
      <c r="HXT12" s="120"/>
      <c r="HXU12" s="120"/>
      <c r="HXV12" s="120"/>
      <c r="HXW12" s="120"/>
      <c r="HXX12" s="120"/>
      <c r="HXY12" s="120"/>
      <c r="HXZ12" s="120"/>
      <c r="HYA12" s="120"/>
      <c r="HYB12" s="120"/>
      <c r="HYC12" s="120"/>
      <c r="HYD12" s="120"/>
      <c r="HYE12" s="120"/>
      <c r="HYF12" s="120"/>
      <c r="HYG12" s="120"/>
      <c r="HYH12" s="120"/>
      <c r="HYI12" s="120"/>
      <c r="HYJ12" s="120"/>
      <c r="HYK12" s="120"/>
      <c r="HYL12" s="120"/>
      <c r="HYM12" s="120"/>
      <c r="HYN12" s="120"/>
      <c r="HYO12" s="120"/>
      <c r="HYP12" s="120"/>
      <c r="HYQ12" s="120"/>
      <c r="HYR12" s="120"/>
      <c r="HYS12" s="120"/>
      <c r="HYT12" s="120"/>
      <c r="HYU12" s="120"/>
      <c r="HYV12" s="120"/>
      <c r="HYW12" s="120"/>
      <c r="HYX12" s="120"/>
      <c r="HYY12" s="120"/>
      <c r="HYZ12" s="120"/>
      <c r="HZA12" s="120"/>
      <c r="HZB12" s="120"/>
      <c r="HZC12" s="120"/>
      <c r="HZD12" s="120"/>
      <c r="HZE12" s="120"/>
      <c r="HZF12" s="120"/>
      <c r="HZG12" s="120"/>
      <c r="HZH12" s="120"/>
      <c r="HZI12" s="120"/>
      <c r="HZJ12" s="120"/>
      <c r="HZK12" s="120"/>
      <c r="HZL12" s="120"/>
      <c r="HZM12" s="120"/>
      <c r="HZN12" s="120"/>
      <c r="HZO12" s="120"/>
      <c r="HZP12" s="120"/>
      <c r="HZQ12" s="120"/>
      <c r="HZR12" s="120"/>
      <c r="HZS12" s="120"/>
      <c r="HZT12" s="120"/>
      <c r="HZU12" s="120"/>
      <c r="HZV12" s="120"/>
      <c r="HZW12" s="120"/>
      <c r="HZX12" s="120"/>
      <c r="HZY12" s="120"/>
      <c r="HZZ12" s="120"/>
      <c r="IAA12" s="120"/>
      <c r="IAB12" s="120"/>
      <c r="IAC12" s="120"/>
      <c r="IAD12" s="120"/>
      <c r="IAE12" s="120"/>
      <c r="IAF12" s="120"/>
      <c r="IAG12" s="120"/>
      <c r="IAH12" s="120"/>
      <c r="IAI12" s="120"/>
      <c r="IAJ12" s="120"/>
      <c r="IAK12" s="120"/>
      <c r="IAL12" s="120"/>
      <c r="IAM12" s="120"/>
      <c r="IAN12" s="120"/>
      <c r="IAO12" s="120"/>
      <c r="IAP12" s="120"/>
      <c r="IAQ12" s="120"/>
      <c r="IAR12" s="120"/>
      <c r="IAS12" s="120"/>
      <c r="IAT12" s="120"/>
      <c r="IAU12" s="120"/>
      <c r="IAV12" s="120"/>
      <c r="IAW12" s="120"/>
      <c r="IAX12" s="120"/>
      <c r="IAY12" s="120"/>
      <c r="IAZ12" s="120"/>
      <c r="IBA12" s="120"/>
      <c r="IBB12" s="120"/>
      <c r="IBC12" s="120"/>
      <c r="IBD12" s="120"/>
      <c r="IBE12" s="120"/>
      <c r="IBF12" s="120"/>
      <c r="IBG12" s="120"/>
      <c r="IBH12" s="120"/>
      <c r="IBI12" s="120"/>
      <c r="IBJ12" s="120"/>
      <c r="IBK12" s="120"/>
      <c r="IBL12" s="120"/>
      <c r="IBM12" s="120"/>
      <c r="IBN12" s="120"/>
      <c r="IBO12" s="120"/>
      <c r="IBP12" s="120"/>
      <c r="IBQ12" s="120"/>
      <c r="IBR12" s="120"/>
      <c r="IBS12" s="120"/>
      <c r="IBT12" s="120"/>
      <c r="IBU12" s="120"/>
      <c r="IBV12" s="120"/>
      <c r="IBW12" s="120"/>
      <c r="IBX12" s="120"/>
      <c r="IBY12" s="120"/>
      <c r="IBZ12" s="120"/>
      <c r="ICA12" s="120"/>
      <c r="ICB12" s="120"/>
      <c r="ICC12" s="120"/>
      <c r="ICD12" s="120"/>
      <c r="ICE12" s="120"/>
      <c r="ICF12" s="120"/>
      <c r="ICG12" s="120"/>
      <c r="ICH12" s="120"/>
      <c r="ICI12" s="120"/>
      <c r="ICJ12" s="120"/>
      <c r="ICK12" s="120"/>
      <c r="ICL12" s="120"/>
      <c r="ICM12" s="120"/>
      <c r="ICN12" s="120"/>
      <c r="ICO12" s="120"/>
      <c r="ICP12" s="120"/>
      <c r="ICQ12" s="120"/>
      <c r="ICR12" s="120"/>
      <c r="ICS12" s="120"/>
      <c r="ICT12" s="120"/>
      <c r="ICU12" s="120"/>
      <c r="ICV12" s="120"/>
      <c r="ICW12" s="120"/>
      <c r="ICX12" s="120"/>
      <c r="ICY12" s="120"/>
      <c r="ICZ12" s="120"/>
      <c r="IDA12" s="120"/>
      <c r="IDB12" s="120"/>
      <c r="IDC12" s="120"/>
      <c r="IDD12" s="120"/>
      <c r="IDE12" s="120"/>
      <c r="IDF12" s="120"/>
      <c r="IDG12" s="120"/>
      <c r="IDH12" s="120"/>
      <c r="IDI12" s="120"/>
      <c r="IDJ12" s="120"/>
      <c r="IDK12" s="120"/>
      <c r="IDL12" s="120"/>
      <c r="IDM12" s="120"/>
      <c r="IDN12" s="120"/>
      <c r="IDO12" s="120"/>
      <c r="IDP12" s="120"/>
      <c r="IDQ12" s="120"/>
      <c r="IDR12" s="120"/>
      <c r="IDS12" s="120"/>
      <c r="IDT12" s="120"/>
      <c r="IDU12" s="120"/>
      <c r="IDV12" s="120"/>
      <c r="IDW12" s="120"/>
      <c r="IDX12" s="120"/>
      <c r="IDY12" s="120"/>
      <c r="IDZ12" s="120"/>
      <c r="IEA12" s="120"/>
      <c r="IEB12" s="120"/>
      <c r="IEC12" s="120"/>
      <c r="IED12" s="120"/>
      <c r="IEE12" s="120"/>
      <c r="IEF12" s="120"/>
      <c r="IEG12" s="120"/>
      <c r="IEH12" s="120"/>
      <c r="IEI12" s="120"/>
      <c r="IEJ12" s="120"/>
      <c r="IEK12" s="120"/>
      <c r="IEL12" s="120"/>
      <c r="IEM12" s="120"/>
      <c r="IEN12" s="120"/>
      <c r="IEO12" s="120"/>
      <c r="IEP12" s="120"/>
      <c r="IEQ12" s="120"/>
      <c r="IER12" s="120"/>
      <c r="IES12" s="120"/>
      <c r="IET12" s="120"/>
      <c r="IEU12" s="120"/>
      <c r="IEV12" s="120"/>
      <c r="IEW12" s="120"/>
      <c r="IEX12" s="120"/>
      <c r="IEY12" s="120"/>
      <c r="IEZ12" s="120"/>
      <c r="IFA12" s="120"/>
      <c r="IFB12" s="120"/>
      <c r="IFC12" s="120"/>
      <c r="IFD12" s="120"/>
      <c r="IFE12" s="120"/>
      <c r="IFF12" s="120"/>
      <c r="IFG12" s="120"/>
      <c r="IFH12" s="120"/>
      <c r="IFI12" s="120"/>
      <c r="IFJ12" s="120"/>
      <c r="IFK12" s="120"/>
      <c r="IFL12" s="120"/>
      <c r="IFM12" s="120"/>
      <c r="IFN12" s="120"/>
      <c r="IFO12" s="120"/>
      <c r="IFP12" s="120"/>
      <c r="IFQ12" s="120"/>
      <c r="IFR12" s="120"/>
      <c r="IFS12" s="120"/>
      <c r="IFT12" s="120"/>
      <c r="IFU12" s="120"/>
      <c r="IFV12" s="120"/>
      <c r="IFW12" s="120"/>
      <c r="IFX12" s="120"/>
      <c r="IFY12" s="120"/>
      <c r="IFZ12" s="120"/>
      <c r="IGA12" s="120"/>
      <c r="IGB12" s="120"/>
      <c r="IGC12" s="120"/>
      <c r="IGD12" s="120"/>
      <c r="IGE12" s="120"/>
      <c r="IGF12" s="120"/>
      <c r="IGG12" s="120"/>
      <c r="IGH12" s="120"/>
      <c r="IGI12" s="120"/>
      <c r="IGJ12" s="120"/>
      <c r="IGK12" s="120"/>
      <c r="IGL12" s="120"/>
      <c r="IGM12" s="120"/>
      <c r="IGN12" s="120"/>
      <c r="IGO12" s="120"/>
      <c r="IGP12" s="120"/>
      <c r="IGQ12" s="120"/>
      <c r="IGR12" s="120"/>
      <c r="IGS12" s="120"/>
      <c r="IGT12" s="120"/>
      <c r="IGU12" s="120"/>
      <c r="IGV12" s="120"/>
      <c r="IGW12" s="120"/>
      <c r="IGX12" s="120"/>
      <c r="IGY12" s="120"/>
      <c r="IGZ12" s="120"/>
      <c r="IHA12" s="120"/>
      <c r="IHB12" s="120"/>
      <c r="IHC12" s="120"/>
      <c r="IHD12" s="120"/>
      <c r="IHE12" s="120"/>
      <c r="IHF12" s="120"/>
      <c r="IHG12" s="120"/>
      <c r="IHH12" s="120"/>
      <c r="IHI12" s="120"/>
      <c r="IHJ12" s="120"/>
      <c r="IHK12" s="120"/>
      <c r="IHL12" s="120"/>
      <c r="IHM12" s="120"/>
      <c r="IHN12" s="120"/>
      <c r="IHO12" s="120"/>
      <c r="IHP12" s="120"/>
      <c r="IHQ12" s="120"/>
      <c r="IHR12" s="120"/>
      <c r="IHS12" s="120"/>
      <c r="IHT12" s="120"/>
      <c r="IHU12" s="120"/>
      <c r="IHV12" s="120"/>
      <c r="IHW12" s="120"/>
      <c r="IHX12" s="120"/>
      <c r="IHY12" s="120"/>
      <c r="IHZ12" s="120"/>
      <c r="IIA12" s="120"/>
      <c r="IIB12" s="120"/>
      <c r="IIC12" s="120"/>
      <c r="IID12" s="120"/>
      <c r="IIE12" s="120"/>
      <c r="IIF12" s="120"/>
      <c r="IIG12" s="120"/>
      <c r="IIH12" s="120"/>
      <c r="III12" s="120"/>
      <c r="IIJ12" s="120"/>
      <c r="IIK12" s="120"/>
      <c r="IIL12" s="120"/>
      <c r="IIM12" s="120"/>
      <c r="IIN12" s="120"/>
      <c r="IIO12" s="120"/>
      <c r="IIP12" s="120"/>
      <c r="IIQ12" s="120"/>
      <c r="IIR12" s="120"/>
      <c r="IIS12" s="120"/>
      <c r="IIT12" s="120"/>
      <c r="IIU12" s="120"/>
      <c r="IIV12" s="120"/>
      <c r="IIW12" s="120"/>
      <c r="IIX12" s="120"/>
      <c r="IIY12" s="120"/>
      <c r="IIZ12" s="120"/>
      <c r="IJA12" s="120"/>
      <c r="IJB12" s="120"/>
      <c r="IJC12" s="120"/>
      <c r="IJD12" s="120"/>
      <c r="IJE12" s="120"/>
      <c r="IJF12" s="120"/>
      <c r="IJG12" s="120"/>
      <c r="IJH12" s="120"/>
      <c r="IJI12" s="120"/>
      <c r="IJJ12" s="120"/>
      <c r="IJK12" s="120"/>
      <c r="IJL12" s="120"/>
      <c r="IJM12" s="120"/>
      <c r="IJN12" s="120"/>
      <c r="IJO12" s="120"/>
      <c r="IJP12" s="120"/>
      <c r="IJQ12" s="120"/>
      <c r="IJR12" s="120"/>
      <c r="IJS12" s="120"/>
      <c r="IJT12" s="120"/>
      <c r="IJU12" s="120"/>
      <c r="IJV12" s="120"/>
      <c r="IJW12" s="120"/>
      <c r="IJX12" s="120"/>
      <c r="IJY12" s="120"/>
      <c r="IJZ12" s="120"/>
      <c r="IKA12" s="120"/>
      <c r="IKB12" s="120"/>
      <c r="IKC12" s="120"/>
      <c r="IKD12" s="120"/>
      <c r="IKE12" s="120"/>
      <c r="IKF12" s="120"/>
      <c r="IKG12" s="120"/>
      <c r="IKH12" s="120"/>
      <c r="IKI12" s="120"/>
      <c r="IKJ12" s="120"/>
      <c r="IKK12" s="120"/>
      <c r="IKL12" s="120"/>
      <c r="IKM12" s="120"/>
      <c r="IKN12" s="120"/>
      <c r="IKO12" s="120"/>
      <c r="IKP12" s="120"/>
      <c r="IKQ12" s="120"/>
      <c r="IKR12" s="120"/>
      <c r="IKS12" s="120"/>
      <c r="IKT12" s="120"/>
      <c r="IKU12" s="120"/>
      <c r="IKV12" s="120"/>
      <c r="IKW12" s="120"/>
      <c r="IKX12" s="120"/>
      <c r="IKY12" s="120"/>
      <c r="IKZ12" s="120"/>
      <c r="ILA12" s="120"/>
      <c r="ILB12" s="120"/>
      <c r="ILC12" s="120"/>
      <c r="ILD12" s="120"/>
      <c r="ILE12" s="120"/>
      <c r="ILF12" s="120"/>
      <c r="ILG12" s="120"/>
      <c r="ILH12" s="120"/>
      <c r="ILI12" s="120"/>
      <c r="ILJ12" s="120"/>
      <c r="ILK12" s="120"/>
      <c r="ILL12" s="120"/>
      <c r="ILM12" s="120"/>
      <c r="ILN12" s="120"/>
      <c r="ILO12" s="120"/>
      <c r="ILP12" s="120"/>
      <c r="ILQ12" s="120"/>
      <c r="ILR12" s="120"/>
      <c r="ILS12" s="120"/>
      <c r="ILT12" s="120"/>
      <c r="ILU12" s="120"/>
      <c r="ILV12" s="120"/>
      <c r="ILW12" s="120"/>
      <c r="ILX12" s="120"/>
      <c r="ILY12" s="120"/>
      <c r="ILZ12" s="120"/>
      <c r="IMA12" s="120"/>
      <c r="IMB12" s="120"/>
      <c r="IMC12" s="120"/>
      <c r="IMD12" s="120"/>
      <c r="IME12" s="120"/>
      <c r="IMF12" s="120"/>
      <c r="IMG12" s="120"/>
      <c r="IMH12" s="120"/>
      <c r="IMI12" s="120"/>
      <c r="IMJ12" s="120"/>
      <c r="IMK12" s="120"/>
      <c r="IML12" s="120"/>
      <c r="IMM12" s="120"/>
      <c r="IMN12" s="120"/>
      <c r="IMO12" s="120"/>
      <c r="IMP12" s="120"/>
      <c r="IMQ12" s="120"/>
      <c r="IMR12" s="120"/>
      <c r="IMS12" s="120"/>
      <c r="IMT12" s="120"/>
      <c r="IMU12" s="120"/>
      <c r="IMV12" s="120"/>
      <c r="IMW12" s="120"/>
      <c r="IMX12" s="120"/>
      <c r="IMY12" s="120"/>
      <c r="IMZ12" s="120"/>
      <c r="INA12" s="120"/>
      <c r="INB12" s="120"/>
      <c r="INC12" s="120"/>
      <c r="IND12" s="120"/>
      <c r="INE12" s="120"/>
      <c r="INF12" s="120"/>
      <c r="ING12" s="120"/>
      <c r="INH12" s="120"/>
      <c r="INI12" s="120"/>
      <c r="INJ12" s="120"/>
      <c r="INK12" s="120"/>
      <c r="INL12" s="120"/>
      <c r="INM12" s="120"/>
      <c r="INN12" s="120"/>
      <c r="INO12" s="120"/>
      <c r="INP12" s="120"/>
      <c r="INQ12" s="120"/>
      <c r="INR12" s="120"/>
      <c r="INS12" s="120"/>
      <c r="INT12" s="120"/>
      <c r="INU12" s="120"/>
      <c r="INV12" s="120"/>
      <c r="INW12" s="120"/>
      <c r="INX12" s="120"/>
      <c r="INY12" s="120"/>
      <c r="INZ12" s="120"/>
      <c r="IOA12" s="120"/>
      <c r="IOB12" s="120"/>
      <c r="IOC12" s="120"/>
      <c r="IOD12" s="120"/>
      <c r="IOE12" s="120"/>
      <c r="IOF12" s="120"/>
      <c r="IOG12" s="120"/>
      <c r="IOH12" s="120"/>
      <c r="IOI12" s="120"/>
      <c r="IOJ12" s="120"/>
      <c r="IOK12" s="120"/>
      <c r="IOL12" s="120"/>
      <c r="IOM12" s="120"/>
      <c r="ION12" s="120"/>
      <c r="IOO12" s="120"/>
      <c r="IOP12" s="120"/>
      <c r="IOQ12" s="120"/>
      <c r="IOR12" s="120"/>
      <c r="IOS12" s="120"/>
      <c r="IOT12" s="120"/>
      <c r="IOU12" s="120"/>
      <c r="IOV12" s="120"/>
      <c r="IOW12" s="120"/>
      <c r="IOX12" s="120"/>
      <c r="IOY12" s="120"/>
      <c r="IOZ12" s="120"/>
      <c r="IPA12" s="120"/>
      <c r="IPB12" s="120"/>
      <c r="IPC12" s="120"/>
      <c r="IPD12" s="120"/>
      <c r="IPE12" s="120"/>
      <c r="IPF12" s="120"/>
      <c r="IPG12" s="120"/>
      <c r="IPH12" s="120"/>
      <c r="IPI12" s="120"/>
      <c r="IPJ12" s="120"/>
      <c r="IPK12" s="120"/>
      <c r="IPL12" s="120"/>
      <c r="IPM12" s="120"/>
      <c r="IPN12" s="120"/>
      <c r="IPO12" s="120"/>
      <c r="IPP12" s="120"/>
      <c r="IPQ12" s="120"/>
      <c r="IPR12" s="120"/>
      <c r="IPS12" s="120"/>
      <c r="IPT12" s="120"/>
      <c r="IPU12" s="120"/>
      <c r="IPV12" s="120"/>
      <c r="IPW12" s="120"/>
      <c r="IPX12" s="120"/>
      <c r="IPY12" s="120"/>
      <c r="IPZ12" s="120"/>
      <c r="IQA12" s="120"/>
      <c r="IQB12" s="120"/>
      <c r="IQC12" s="120"/>
      <c r="IQD12" s="120"/>
      <c r="IQE12" s="120"/>
      <c r="IQF12" s="120"/>
      <c r="IQG12" s="120"/>
      <c r="IQH12" s="120"/>
      <c r="IQI12" s="120"/>
      <c r="IQJ12" s="120"/>
      <c r="IQK12" s="120"/>
      <c r="IQL12" s="120"/>
      <c r="IQM12" s="120"/>
      <c r="IQN12" s="120"/>
      <c r="IQO12" s="120"/>
      <c r="IQP12" s="120"/>
      <c r="IQQ12" s="120"/>
      <c r="IQR12" s="120"/>
      <c r="IQS12" s="120"/>
      <c r="IQT12" s="120"/>
      <c r="IQU12" s="120"/>
      <c r="IQV12" s="120"/>
      <c r="IQW12" s="120"/>
      <c r="IQX12" s="120"/>
      <c r="IQY12" s="120"/>
      <c r="IQZ12" s="120"/>
      <c r="IRA12" s="120"/>
      <c r="IRB12" s="120"/>
      <c r="IRC12" s="120"/>
      <c r="IRD12" s="120"/>
      <c r="IRE12" s="120"/>
      <c r="IRF12" s="120"/>
      <c r="IRG12" s="120"/>
      <c r="IRH12" s="120"/>
      <c r="IRI12" s="120"/>
      <c r="IRJ12" s="120"/>
      <c r="IRK12" s="120"/>
      <c r="IRL12" s="120"/>
      <c r="IRM12" s="120"/>
      <c r="IRN12" s="120"/>
      <c r="IRO12" s="120"/>
      <c r="IRP12" s="120"/>
      <c r="IRQ12" s="120"/>
      <c r="IRR12" s="120"/>
      <c r="IRS12" s="120"/>
      <c r="IRT12" s="120"/>
      <c r="IRU12" s="120"/>
      <c r="IRV12" s="120"/>
      <c r="IRW12" s="120"/>
      <c r="IRX12" s="120"/>
      <c r="IRY12" s="120"/>
      <c r="IRZ12" s="120"/>
      <c r="ISA12" s="120"/>
      <c r="ISB12" s="120"/>
      <c r="ISC12" s="120"/>
      <c r="ISD12" s="120"/>
      <c r="ISE12" s="120"/>
      <c r="ISF12" s="120"/>
      <c r="ISG12" s="120"/>
      <c r="ISH12" s="120"/>
      <c r="ISI12" s="120"/>
      <c r="ISJ12" s="120"/>
      <c r="ISK12" s="120"/>
      <c r="ISL12" s="120"/>
      <c r="ISM12" s="120"/>
      <c r="ISN12" s="120"/>
      <c r="ISO12" s="120"/>
      <c r="ISP12" s="120"/>
      <c r="ISQ12" s="120"/>
      <c r="ISR12" s="120"/>
      <c r="ISS12" s="120"/>
      <c r="IST12" s="120"/>
      <c r="ISU12" s="120"/>
      <c r="ISV12" s="120"/>
      <c r="ISW12" s="120"/>
      <c r="ISX12" s="120"/>
      <c r="ISY12" s="120"/>
      <c r="ISZ12" s="120"/>
      <c r="ITA12" s="120"/>
      <c r="ITB12" s="120"/>
      <c r="ITC12" s="120"/>
      <c r="ITD12" s="120"/>
      <c r="ITE12" s="120"/>
      <c r="ITF12" s="120"/>
      <c r="ITG12" s="120"/>
      <c r="ITH12" s="120"/>
      <c r="ITI12" s="120"/>
      <c r="ITJ12" s="120"/>
      <c r="ITK12" s="120"/>
      <c r="ITL12" s="120"/>
      <c r="ITM12" s="120"/>
      <c r="ITN12" s="120"/>
      <c r="ITO12" s="120"/>
      <c r="ITP12" s="120"/>
      <c r="ITQ12" s="120"/>
      <c r="ITR12" s="120"/>
      <c r="ITS12" s="120"/>
      <c r="ITT12" s="120"/>
      <c r="ITU12" s="120"/>
      <c r="ITV12" s="120"/>
      <c r="ITW12" s="120"/>
      <c r="ITX12" s="120"/>
      <c r="ITY12" s="120"/>
      <c r="ITZ12" s="120"/>
      <c r="IUA12" s="120"/>
      <c r="IUB12" s="120"/>
      <c r="IUC12" s="120"/>
      <c r="IUD12" s="120"/>
      <c r="IUE12" s="120"/>
      <c r="IUF12" s="120"/>
      <c r="IUG12" s="120"/>
      <c r="IUH12" s="120"/>
      <c r="IUI12" s="120"/>
      <c r="IUJ12" s="120"/>
      <c r="IUK12" s="120"/>
      <c r="IUL12" s="120"/>
      <c r="IUM12" s="120"/>
      <c r="IUN12" s="120"/>
      <c r="IUO12" s="120"/>
      <c r="IUP12" s="120"/>
      <c r="IUQ12" s="120"/>
      <c r="IUR12" s="120"/>
      <c r="IUS12" s="120"/>
      <c r="IUT12" s="120"/>
      <c r="IUU12" s="120"/>
      <c r="IUV12" s="120"/>
      <c r="IUW12" s="120"/>
      <c r="IUX12" s="120"/>
      <c r="IUY12" s="120"/>
      <c r="IUZ12" s="120"/>
      <c r="IVA12" s="120"/>
      <c r="IVB12" s="120"/>
      <c r="IVC12" s="120"/>
      <c r="IVD12" s="120"/>
      <c r="IVE12" s="120"/>
      <c r="IVF12" s="120"/>
      <c r="IVG12" s="120"/>
      <c r="IVH12" s="120"/>
      <c r="IVI12" s="120"/>
      <c r="IVJ12" s="120"/>
      <c r="IVK12" s="120"/>
      <c r="IVL12" s="120"/>
      <c r="IVM12" s="120"/>
      <c r="IVN12" s="120"/>
      <c r="IVO12" s="120"/>
      <c r="IVP12" s="120"/>
      <c r="IVQ12" s="120"/>
      <c r="IVR12" s="120"/>
      <c r="IVS12" s="120"/>
      <c r="IVT12" s="120"/>
      <c r="IVU12" s="120"/>
      <c r="IVV12" s="120"/>
      <c r="IVW12" s="120"/>
      <c r="IVX12" s="120"/>
      <c r="IVY12" s="120"/>
      <c r="IVZ12" s="120"/>
      <c r="IWA12" s="120"/>
      <c r="IWB12" s="120"/>
      <c r="IWC12" s="120"/>
      <c r="IWD12" s="120"/>
      <c r="IWE12" s="120"/>
      <c r="IWF12" s="120"/>
      <c r="IWG12" s="120"/>
      <c r="IWH12" s="120"/>
      <c r="IWI12" s="120"/>
      <c r="IWJ12" s="120"/>
      <c r="IWK12" s="120"/>
      <c r="IWL12" s="120"/>
      <c r="IWM12" s="120"/>
      <c r="IWN12" s="120"/>
      <c r="IWO12" s="120"/>
      <c r="IWP12" s="120"/>
      <c r="IWQ12" s="120"/>
      <c r="IWR12" s="120"/>
      <c r="IWS12" s="120"/>
      <c r="IWT12" s="120"/>
      <c r="IWU12" s="120"/>
      <c r="IWV12" s="120"/>
      <c r="IWW12" s="120"/>
      <c r="IWX12" s="120"/>
      <c r="IWY12" s="120"/>
      <c r="IWZ12" s="120"/>
      <c r="IXA12" s="120"/>
      <c r="IXB12" s="120"/>
      <c r="IXC12" s="120"/>
      <c r="IXD12" s="120"/>
      <c r="IXE12" s="120"/>
      <c r="IXF12" s="120"/>
      <c r="IXG12" s="120"/>
      <c r="IXH12" s="120"/>
      <c r="IXI12" s="120"/>
      <c r="IXJ12" s="120"/>
      <c r="IXK12" s="120"/>
      <c r="IXL12" s="120"/>
      <c r="IXM12" s="120"/>
      <c r="IXN12" s="120"/>
      <c r="IXO12" s="120"/>
      <c r="IXP12" s="120"/>
      <c r="IXQ12" s="120"/>
      <c r="IXR12" s="120"/>
      <c r="IXS12" s="120"/>
      <c r="IXT12" s="120"/>
      <c r="IXU12" s="120"/>
      <c r="IXV12" s="120"/>
      <c r="IXW12" s="120"/>
      <c r="IXX12" s="120"/>
      <c r="IXY12" s="120"/>
      <c r="IXZ12" s="120"/>
      <c r="IYA12" s="120"/>
      <c r="IYB12" s="120"/>
      <c r="IYC12" s="120"/>
      <c r="IYD12" s="120"/>
      <c r="IYE12" s="120"/>
      <c r="IYF12" s="120"/>
      <c r="IYG12" s="120"/>
      <c r="IYH12" s="120"/>
      <c r="IYI12" s="120"/>
      <c r="IYJ12" s="120"/>
      <c r="IYK12" s="120"/>
      <c r="IYL12" s="120"/>
      <c r="IYM12" s="120"/>
      <c r="IYN12" s="120"/>
      <c r="IYO12" s="120"/>
      <c r="IYP12" s="120"/>
      <c r="IYQ12" s="120"/>
      <c r="IYR12" s="120"/>
      <c r="IYS12" s="120"/>
      <c r="IYT12" s="120"/>
      <c r="IYU12" s="120"/>
      <c r="IYV12" s="120"/>
      <c r="IYW12" s="120"/>
      <c r="IYX12" s="120"/>
      <c r="IYY12" s="120"/>
      <c r="IYZ12" s="120"/>
      <c r="IZA12" s="120"/>
      <c r="IZB12" s="120"/>
      <c r="IZC12" s="120"/>
      <c r="IZD12" s="120"/>
      <c r="IZE12" s="120"/>
      <c r="IZF12" s="120"/>
      <c r="IZG12" s="120"/>
      <c r="IZH12" s="120"/>
      <c r="IZI12" s="120"/>
      <c r="IZJ12" s="120"/>
      <c r="IZK12" s="120"/>
      <c r="IZL12" s="120"/>
      <c r="IZM12" s="120"/>
      <c r="IZN12" s="120"/>
      <c r="IZO12" s="120"/>
      <c r="IZP12" s="120"/>
      <c r="IZQ12" s="120"/>
      <c r="IZR12" s="120"/>
      <c r="IZS12" s="120"/>
      <c r="IZT12" s="120"/>
      <c r="IZU12" s="120"/>
      <c r="IZV12" s="120"/>
      <c r="IZW12" s="120"/>
      <c r="IZX12" s="120"/>
      <c r="IZY12" s="120"/>
      <c r="IZZ12" s="120"/>
      <c r="JAA12" s="120"/>
      <c r="JAB12" s="120"/>
      <c r="JAC12" s="120"/>
      <c r="JAD12" s="120"/>
      <c r="JAE12" s="120"/>
      <c r="JAF12" s="120"/>
      <c r="JAG12" s="120"/>
      <c r="JAH12" s="120"/>
      <c r="JAI12" s="120"/>
      <c r="JAJ12" s="120"/>
      <c r="JAK12" s="120"/>
      <c r="JAL12" s="120"/>
      <c r="JAM12" s="120"/>
      <c r="JAN12" s="120"/>
      <c r="JAO12" s="120"/>
      <c r="JAP12" s="120"/>
      <c r="JAQ12" s="120"/>
      <c r="JAR12" s="120"/>
      <c r="JAS12" s="120"/>
      <c r="JAT12" s="120"/>
      <c r="JAU12" s="120"/>
      <c r="JAV12" s="120"/>
      <c r="JAW12" s="120"/>
      <c r="JAX12" s="120"/>
      <c r="JAY12" s="120"/>
      <c r="JAZ12" s="120"/>
      <c r="JBA12" s="120"/>
      <c r="JBB12" s="120"/>
      <c r="JBC12" s="120"/>
      <c r="JBD12" s="120"/>
      <c r="JBE12" s="120"/>
      <c r="JBF12" s="120"/>
      <c r="JBG12" s="120"/>
      <c r="JBH12" s="120"/>
      <c r="JBI12" s="120"/>
      <c r="JBJ12" s="120"/>
      <c r="JBK12" s="120"/>
      <c r="JBL12" s="120"/>
      <c r="JBM12" s="120"/>
      <c r="JBN12" s="120"/>
      <c r="JBO12" s="120"/>
      <c r="JBP12" s="120"/>
      <c r="JBQ12" s="120"/>
      <c r="JBR12" s="120"/>
      <c r="JBS12" s="120"/>
      <c r="JBT12" s="120"/>
      <c r="JBU12" s="120"/>
      <c r="JBV12" s="120"/>
      <c r="JBW12" s="120"/>
      <c r="JBX12" s="120"/>
      <c r="JBY12" s="120"/>
      <c r="JBZ12" s="120"/>
      <c r="JCA12" s="120"/>
      <c r="JCB12" s="120"/>
      <c r="JCC12" s="120"/>
      <c r="JCD12" s="120"/>
      <c r="JCE12" s="120"/>
      <c r="JCF12" s="120"/>
      <c r="JCG12" s="120"/>
      <c r="JCH12" s="120"/>
      <c r="JCI12" s="120"/>
      <c r="JCJ12" s="120"/>
      <c r="JCK12" s="120"/>
      <c r="JCL12" s="120"/>
      <c r="JCM12" s="120"/>
      <c r="JCN12" s="120"/>
      <c r="JCO12" s="120"/>
      <c r="JCP12" s="120"/>
      <c r="JCQ12" s="120"/>
      <c r="JCR12" s="120"/>
      <c r="JCS12" s="120"/>
      <c r="JCT12" s="120"/>
      <c r="JCU12" s="120"/>
      <c r="JCV12" s="120"/>
      <c r="JCW12" s="120"/>
      <c r="JCX12" s="120"/>
      <c r="JCY12" s="120"/>
      <c r="JCZ12" s="120"/>
      <c r="JDA12" s="120"/>
      <c r="JDB12" s="120"/>
      <c r="JDC12" s="120"/>
      <c r="JDD12" s="120"/>
      <c r="JDE12" s="120"/>
      <c r="JDF12" s="120"/>
      <c r="JDG12" s="120"/>
      <c r="JDH12" s="120"/>
      <c r="JDI12" s="120"/>
      <c r="JDJ12" s="120"/>
      <c r="JDK12" s="120"/>
      <c r="JDL12" s="120"/>
      <c r="JDM12" s="120"/>
      <c r="JDN12" s="120"/>
      <c r="JDO12" s="120"/>
      <c r="JDP12" s="120"/>
      <c r="JDQ12" s="120"/>
      <c r="JDR12" s="120"/>
      <c r="JDS12" s="120"/>
      <c r="JDT12" s="120"/>
      <c r="JDU12" s="120"/>
      <c r="JDV12" s="120"/>
      <c r="JDW12" s="120"/>
      <c r="JDX12" s="120"/>
      <c r="JDY12" s="120"/>
      <c r="JDZ12" s="120"/>
      <c r="JEA12" s="120"/>
      <c r="JEB12" s="120"/>
      <c r="JEC12" s="120"/>
      <c r="JED12" s="120"/>
      <c r="JEE12" s="120"/>
      <c r="JEF12" s="120"/>
      <c r="JEG12" s="120"/>
      <c r="JEH12" s="120"/>
      <c r="JEI12" s="120"/>
      <c r="JEJ12" s="120"/>
      <c r="JEK12" s="120"/>
      <c r="JEL12" s="120"/>
      <c r="JEM12" s="120"/>
      <c r="JEN12" s="120"/>
      <c r="JEO12" s="120"/>
      <c r="JEP12" s="120"/>
      <c r="JEQ12" s="120"/>
      <c r="JER12" s="120"/>
      <c r="JES12" s="120"/>
      <c r="JET12" s="120"/>
      <c r="JEU12" s="120"/>
      <c r="JEV12" s="120"/>
      <c r="JEW12" s="120"/>
      <c r="JEX12" s="120"/>
      <c r="JEY12" s="120"/>
      <c r="JEZ12" s="120"/>
      <c r="JFA12" s="120"/>
      <c r="JFB12" s="120"/>
      <c r="JFC12" s="120"/>
      <c r="JFD12" s="120"/>
      <c r="JFE12" s="120"/>
      <c r="JFF12" s="120"/>
      <c r="JFG12" s="120"/>
      <c r="JFH12" s="120"/>
      <c r="JFI12" s="120"/>
      <c r="JFJ12" s="120"/>
      <c r="JFK12" s="120"/>
      <c r="JFL12" s="120"/>
      <c r="JFM12" s="120"/>
      <c r="JFN12" s="120"/>
      <c r="JFO12" s="120"/>
      <c r="JFP12" s="120"/>
      <c r="JFQ12" s="120"/>
      <c r="JFR12" s="120"/>
      <c r="JFS12" s="120"/>
      <c r="JFT12" s="120"/>
      <c r="JFU12" s="120"/>
      <c r="JFV12" s="120"/>
      <c r="JFW12" s="120"/>
      <c r="JFX12" s="120"/>
      <c r="JFY12" s="120"/>
      <c r="JFZ12" s="120"/>
      <c r="JGA12" s="120"/>
      <c r="JGB12" s="120"/>
      <c r="JGC12" s="120"/>
      <c r="JGD12" s="120"/>
      <c r="JGE12" s="120"/>
      <c r="JGF12" s="120"/>
      <c r="JGG12" s="120"/>
      <c r="JGH12" s="120"/>
      <c r="JGI12" s="120"/>
      <c r="JGJ12" s="120"/>
      <c r="JGK12" s="120"/>
      <c r="JGL12" s="120"/>
      <c r="JGM12" s="120"/>
      <c r="JGN12" s="120"/>
      <c r="JGO12" s="120"/>
      <c r="JGP12" s="120"/>
      <c r="JGQ12" s="120"/>
      <c r="JGR12" s="120"/>
      <c r="JGS12" s="120"/>
      <c r="JGT12" s="120"/>
      <c r="JGU12" s="120"/>
      <c r="JGV12" s="120"/>
      <c r="JGW12" s="120"/>
      <c r="JGX12" s="120"/>
      <c r="JGY12" s="120"/>
      <c r="JGZ12" s="120"/>
      <c r="JHA12" s="120"/>
      <c r="JHB12" s="120"/>
      <c r="JHC12" s="120"/>
      <c r="JHD12" s="120"/>
      <c r="JHE12" s="120"/>
      <c r="JHF12" s="120"/>
      <c r="JHG12" s="120"/>
      <c r="JHH12" s="120"/>
      <c r="JHI12" s="120"/>
      <c r="JHJ12" s="120"/>
      <c r="JHK12" s="120"/>
      <c r="JHL12" s="120"/>
      <c r="JHM12" s="120"/>
      <c r="JHN12" s="120"/>
      <c r="JHO12" s="120"/>
      <c r="JHP12" s="120"/>
      <c r="JHQ12" s="120"/>
      <c r="JHR12" s="120"/>
      <c r="JHS12" s="120"/>
      <c r="JHT12" s="120"/>
      <c r="JHU12" s="120"/>
      <c r="JHV12" s="120"/>
      <c r="JHW12" s="120"/>
      <c r="JHX12" s="120"/>
      <c r="JHY12" s="120"/>
      <c r="JHZ12" s="120"/>
      <c r="JIA12" s="120"/>
      <c r="JIB12" s="120"/>
      <c r="JIC12" s="120"/>
      <c r="JID12" s="120"/>
      <c r="JIE12" s="120"/>
      <c r="JIF12" s="120"/>
      <c r="JIG12" s="120"/>
      <c r="JIH12" s="120"/>
      <c r="JII12" s="120"/>
      <c r="JIJ12" s="120"/>
      <c r="JIK12" s="120"/>
      <c r="JIL12" s="120"/>
      <c r="JIM12" s="120"/>
      <c r="JIN12" s="120"/>
      <c r="JIO12" s="120"/>
      <c r="JIP12" s="120"/>
      <c r="JIQ12" s="120"/>
      <c r="JIR12" s="120"/>
      <c r="JIS12" s="120"/>
      <c r="JIT12" s="120"/>
      <c r="JIU12" s="120"/>
      <c r="JIV12" s="120"/>
      <c r="JIW12" s="120"/>
      <c r="JIX12" s="120"/>
      <c r="JIY12" s="120"/>
      <c r="JIZ12" s="120"/>
      <c r="JJA12" s="120"/>
      <c r="JJB12" s="120"/>
      <c r="JJC12" s="120"/>
      <c r="JJD12" s="120"/>
      <c r="JJE12" s="120"/>
      <c r="JJF12" s="120"/>
      <c r="JJG12" s="120"/>
      <c r="JJH12" s="120"/>
      <c r="JJI12" s="120"/>
      <c r="JJJ12" s="120"/>
      <c r="JJK12" s="120"/>
      <c r="JJL12" s="120"/>
      <c r="JJM12" s="120"/>
      <c r="JJN12" s="120"/>
      <c r="JJO12" s="120"/>
      <c r="JJP12" s="120"/>
      <c r="JJQ12" s="120"/>
      <c r="JJR12" s="120"/>
      <c r="JJS12" s="120"/>
      <c r="JJT12" s="120"/>
      <c r="JJU12" s="120"/>
      <c r="JJV12" s="120"/>
      <c r="JJW12" s="120"/>
      <c r="JJX12" s="120"/>
      <c r="JJY12" s="120"/>
      <c r="JJZ12" s="120"/>
      <c r="JKA12" s="120"/>
      <c r="JKB12" s="120"/>
      <c r="JKC12" s="120"/>
      <c r="JKD12" s="120"/>
      <c r="JKE12" s="120"/>
      <c r="JKF12" s="120"/>
      <c r="JKG12" s="120"/>
      <c r="JKH12" s="120"/>
      <c r="JKI12" s="120"/>
      <c r="JKJ12" s="120"/>
      <c r="JKK12" s="120"/>
      <c r="JKL12" s="120"/>
      <c r="JKM12" s="120"/>
      <c r="JKN12" s="120"/>
      <c r="JKO12" s="120"/>
      <c r="JKP12" s="120"/>
      <c r="JKQ12" s="120"/>
      <c r="JKR12" s="120"/>
      <c r="JKS12" s="120"/>
      <c r="JKT12" s="120"/>
      <c r="JKU12" s="120"/>
      <c r="JKV12" s="120"/>
      <c r="JKW12" s="120"/>
      <c r="JKX12" s="120"/>
      <c r="JKY12" s="120"/>
      <c r="JKZ12" s="120"/>
      <c r="JLA12" s="120"/>
      <c r="JLB12" s="120"/>
      <c r="JLC12" s="120"/>
      <c r="JLD12" s="120"/>
      <c r="JLE12" s="120"/>
      <c r="JLF12" s="120"/>
      <c r="JLG12" s="120"/>
      <c r="JLH12" s="120"/>
      <c r="JLI12" s="120"/>
      <c r="JLJ12" s="120"/>
      <c r="JLK12" s="120"/>
      <c r="JLL12" s="120"/>
      <c r="JLM12" s="120"/>
      <c r="JLN12" s="120"/>
      <c r="JLO12" s="120"/>
      <c r="JLP12" s="120"/>
      <c r="JLQ12" s="120"/>
      <c r="JLR12" s="120"/>
      <c r="JLS12" s="120"/>
      <c r="JLT12" s="120"/>
      <c r="JLU12" s="120"/>
      <c r="JLV12" s="120"/>
      <c r="JLW12" s="120"/>
      <c r="JLX12" s="120"/>
      <c r="JLY12" s="120"/>
      <c r="JLZ12" s="120"/>
      <c r="JMA12" s="120"/>
      <c r="JMB12" s="120"/>
      <c r="JMC12" s="120"/>
      <c r="JMD12" s="120"/>
      <c r="JME12" s="120"/>
      <c r="JMF12" s="120"/>
      <c r="JMG12" s="120"/>
      <c r="JMH12" s="120"/>
      <c r="JMI12" s="120"/>
      <c r="JMJ12" s="120"/>
      <c r="JMK12" s="120"/>
      <c r="JML12" s="120"/>
      <c r="JMM12" s="120"/>
      <c r="JMN12" s="120"/>
      <c r="JMO12" s="120"/>
      <c r="JMP12" s="120"/>
      <c r="JMQ12" s="120"/>
      <c r="JMR12" s="120"/>
      <c r="JMS12" s="120"/>
      <c r="JMT12" s="120"/>
      <c r="JMU12" s="120"/>
      <c r="JMV12" s="120"/>
      <c r="JMW12" s="120"/>
      <c r="JMX12" s="120"/>
      <c r="JMY12" s="120"/>
      <c r="JMZ12" s="120"/>
      <c r="JNA12" s="120"/>
      <c r="JNB12" s="120"/>
      <c r="JNC12" s="120"/>
      <c r="JND12" s="120"/>
      <c r="JNE12" s="120"/>
      <c r="JNF12" s="120"/>
      <c r="JNG12" s="120"/>
      <c r="JNH12" s="120"/>
      <c r="JNI12" s="120"/>
      <c r="JNJ12" s="120"/>
      <c r="JNK12" s="120"/>
      <c r="JNL12" s="120"/>
      <c r="JNM12" s="120"/>
      <c r="JNN12" s="120"/>
      <c r="JNO12" s="120"/>
      <c r="JNP12" s="120"/>
      <c r="JNQ12" s="120"/>
      <c r="JNR12" s="120"/>
      <c r="JNS12" s="120"/>
      <c r="JNT12" s="120"/>
      <c r="JNU12" s="120"/>
      <c r="JNV12" s="120"/>
      <c r="JNW12" s="120"/>
      <c r="JNX12" s="120"/>
      <c r="JNY12" s="120"/>
      <c r="JNZ12" s="120"/>
      <c r="JOA12" s="120"/>
      <c r="JOB12" s="120"/>
      <c r="JOC12" s="120"/>
      <c r="JOD12" s="120"/>
      <c r="JOE12" s="120"/>
      <c r="JOF12" s="120"/>
      <c r="JOG12" s="120"/>
      <c r="JOH12" s="120"/>
      <c r="JOI12" s="120"/>
      <c r="JOJ12" s="120"/>
      <c r="JOK12" s="120"/>
      <c r="JOL12" s="120"/>
      <c r="JOM12" s="120"/>
      <c r="JON12" s="120"/>
      <c r="JOO12" s="120"/>
      <c r="JOP12" s="120"/>
      <c r="JOQ12" s="120"/>
      <c r="JOR12" s="120"/>
      <c r="JOS12" s="120"/>
      <c r="JOT12" s="120"/>
      <c r="JOU12" s="120"/>
      <c r="JOV12" s="120"/>
      <c r="JOW12" s="120"/>
      <c r="JOX12" s="120"/>
      <c r="JOY12" s="120"/>
      <c r="JOZ12" s="120"/>
      <c r="JPA12" s="120"/>
      <c r="JPB12" s="120"/>
      <c r="JPC12" s="120"/>
      <c r="JPD12" s="120"/>
      <c r="JPE12" s="120"/>
      <c r="JPF12" s="120"/>
      <c r="JPG12" s="120"/>
      <c r="JPH12" s="120"/>
      <c r="JPI12" s="120"/>
      <c r="JPJ12" s="120"/>
      <c r="JPK12" s="120"/>
      <c r="JPL12" s="120"/>
      <c r="JPM12" s="120"/>
      <c r="JPN12" s="120"/>
      <c r="JPO12" s="120"/>
      <c r="JPP12" s="120"/>
      <c r="JPQ12" s="120"/>
      <c r="JPR12" s="120"/>
      <c r="JPS12" s="120"/>
      <c r="JPT12" s="120"/>
      <c r="JPU12" s="120"/>
      <c r="JPV12" s="120"/>
      <c r="JPW12" s="120"/>
      <c r="JPX12" s="120"/>
      <c r="JPY12" s="120"/>
      <c r="JPZ12" s="120"/>
      <c r="JQA12" s="120"/>
      <c r="JQB12" s="120"/>
      <c r="JQC12" s="120"/>
      <c r="JQD12" s="120"/>
      <c r="JQE12" s="120"/>
      <c r="JQF12" s="120"/>
      <c r="JQG12" s="120"/>
      <c r="JQH12" s="120"/>
      <c r="JQI12" s="120"/>
      <c r="JQJ12" s="120"/>
      <c r="JQK12" s="120"/>
      <c r="JQL12" s="120"/>
      <c r="JQM12" s="120"/>
      <c r="JQN12" s="120"/>
      <c r="JQO12" s="120"/>
      <c r="JQP12" s="120"/>
      <c r="JQQ12" s="120"/>
      <c r="JQR12" s="120"/>
      <c r="JQS12" s="120"/>
      <c r="JQT12" s="120"/>
      <c r="JQU12" s="120"/>
      <c r="JQV12" s="120"/>
      <c r="JQW12" s="120"/>
      <c r="JQX12" s="120"/>
      <c r="JQY12" s="120"/>
      <c r="JQZ12" s="120"/>
      <c r="JRA12" s="120"/>
      <c r="JRB12" s="120"/>
      <c r="JRC12" s="120"/>
      <c r="JRD12" s="120"/>
      <c r="JRE12" s="120"/>
      <c r="JRF12" s="120"/>
      <c r="JRG12" s="120"/>
      <c r="JRH12" s="120"/>
      <c r="JRI12" s="120"/>
      <c r="JRJ12" s="120"/>
      <c r="JRK12" s="120"/>
      <c r="JRL12" s="120"/>
      <c r="JRM12" s="120"/>
      <c r="JRN12" s="120"/>
      <c r="JRO12" s="120"/>
      <c r="JRP12" s="120"/>
      <c r="JRQ12" s="120"/>
      <c r="JRR12" s="120"/>
      <c r="JRS12" s="120"/>
      <c r="JRT12" s="120"/>
      <c r="JRU12" s="120"/>
      <c r="JRV12" s="120"/>
      <c r="JRW12" s="120"/>
      <c r="JRX12" s="120"/>
      <c r="JRY12" s="120"/>
      <c r="JRZ12" s="120"/>
      <c r="JSA12" s="120"/>
      <c r="JSB12" s="120"/>
      <c r="JSC12" s="120"/>
      <c r="JSD12" s="120"/>
      <c r="JSE12" s="120"/>
      <c r="JSF12" s="120"/>
      <c r="JSG12" s="120"/>
      <c r="JSH12" s="120"/>
      <c r="JSI12" s="120"/>
      <c r="JSJ12" s="120"/>
      <c r="JSK12" s="120"/>
      <c r="JSL12" s="120"/>
      <c r="JSM12" s="120"/>
      <c r="JSN12" s="120"/>
      <c r="JSO12" s="120"/>
      <c r="JSP12" s="120"/>
      <c r="JSQ12" s="120"/>
      <c r="JSR12" s="120"/>
      <c r="JSS12" s="120"/>
      <c r="JST12" s="120"/>
      <c r="JSU12" s="120"/>
      <c r="JSV12" s="120"/>
      <c r="JSW12" s="120"/>
      <c r="JSX12" s="120"/>
      <c r="JSY12" s="120"/>
      <c r="JSZ12" s="120"/>
      <c r="JTA12" s="120"/>
      <c r="JTB12" s="120"/>
      <c r="JTC12" s="120"/>
      <c r="JTD12" s="120"/>
      <c r="JTE12" s="120"/>
      <c r="JTF12" s="120"/>
      <c r="JTG12" s="120"/>
      <c r="JTH12" s="120"/>
      <c r="JTI12" s="120"/>
      <c r="JTJ12" s="120"/>
      <c r="JTK12" s="120"/>
      <c r="JTL12" s="120"/>
      <c r="JTM12" s="120"/>
      <c r="JTN12" s="120"/>
      <c r="JTO12" s="120"/>
      <c r="JTP12" s="120"/>
      <c r="JTQ12" s="120"/>
      <c r="JTR12" s="120"/>
      <c r="JTS12" s="120"/>
      <c r="JTT12" s="120"/>
      <c r="JTU12" s="120"/>
      <c r="JTV12" s="120"/>
      <c r="JTW12" s="120"/>
      <c r="JTX12" s="120"/>
      <c r="JTY12" s="120"/>
      <c r="JTZ12" s="120"/>
      <c r="JUA12" s="120"/>
      <c r="JUB12" s="120"/>
      <c r="JUC12" s="120"/>
      <c r="JUD12" s="120"/>
      <c r="JUE12" s="120"/>
      <c r="JUF12" s="120"/>
      <c r="JUG12" s="120"/>
      <c r="JUH12" s="120"/>
      <c r="JUI12" s="120"/>
      <c r="JUJ12" s="120"/>
      <c r="JUK12" s="120"/>
      <c r="JUL12" s="120"/>
      <c r="JUM12" s="120"/>
      <c r="JUN12" s="120"/>
      <c r="JUO12" s="120"/>
      <c r="JUP12" s="120"/>
      <c r="JUQ12" s="120"/>
      <c r="JUR12" s="120"/>
      <c r="JUS12" s="120"/>
      <c r="JUT12" s="120"/>
      <c r="JUU12" s="120"/>
      <c r="JUV12" s="120"/>
      <c r="JUW12" s="120"/>
      <c r="JUX12" s="120"/>
      <c r="JUY12" s="120"/>
      <c r="JUZ12" s="120"/>
      <c r="JVA12" s="120"/>
      <c r="JVB12" s="120"/>
      <c r="JVC12" s="120"/>
      <c r="JVD12" s="120"/>
      <c r="JVE12" s="120"/>
      <c r="JVF12" s="120"/>
      <c r="JVG12" s="120"/>
      <c r="JVH12" s="120"/>
      <c r="JVI12" s="120"/>
      <c r="JVJ12" s="120"/>
      <c r="JVK12" s="120"/>
      <c r="JVL12" s="120"/>
      <c r="JVM12" s="120"/>
      <c r="JVN12" s="120"/>
      <c r="JVO12" s="120"/>
      <c r="JVP12" s="120"/>
      <c r="JVQ12" s="120"/>
      <c r="JVR12" s="120"/>
      <c r="JVS12" s="120"/>
      <c r="JVT12" s="120"/>
      <c r="JVU12" s="120"/>
      <c r="JVV12" s="120"/>
      <c r="JVW12" s="120"/>
      <c r="JVX12" s="120"/>
      <c r="JVY12" s="120"/>
      <c r="JVZ12" s="120"/>
      <c r="JWA12" s="120"/>
      <c r="JWB12" s="120"/>
      <c r="JWC12" s="120"/>
      <c r="JWD12" s="120"/>
      <c r="JWE12" s="120"/>
      <c r="JWF12" s="120"/>
      <c r="JWG12" s="120"/>
      <c r="JWH12" s="120"/>
      <c r="JWI12" s="120"/>
      <c r="JWJ12" s="120"/>
      <c r="JWK12" s="120"/>
      <c r="JWL12" s="120"/>
      <c r="JWM12" s="120"/>
      <c r="JWN12" s="120"/>
      <c r="JWO12" s="120"/>
      <c r="JWP12" s="120"/>
      <c r="JWQ12" s="120"/>
      <c r="JWR12" s="120"/>
      <c r="JWS12" s="120"/>
      <c r="JWT12" s="120"/>
      <c r="JWU12" s="120"/>
      <c r="JWV12" s="120"/>
      <c r="JWW12" s="120"/>
      <c r="JWX12" s="120"/>
      <c r="JWY12" s="120"/>
      <c r="JWZ12" s="120"/>
      <c r="JXA12" s="120"/>
      <c r="JXB12" s="120"/>
      <c r="JXC12" s="120"/>
      <c r="JXD12" s="120"/>
      <c r="JXE12" s="120"/>
      <c r="JXF12" s="120"/>
      <c r="JXG12" s="120"/>
      <c r="JXH12" s="120"/>
      <c r="JXI12" s="120"/>
      <c r="JXJ12" s="120"/>
      <c r="JXK12" s="120"/>
      <c r="JXL12" s="120"/>
      <c r="JXM12" s="120"/>
      <c r="JXN12" s="120"/>
      <c r="JXO12" s="120"/>
      <c r="JXP12" s="120"/>
      <c r="JXQ12" s="120"/>
      <c r="JXR12" s="120"/>
      <c r="JXS12" s="120"/>
      <c r="JXT12" s="120"/>
      <c r="JXU12" s="120"/>
      <c r="JXV12" s="120"/>
      <c r="JXW12" s="120"/>
      <c r="JXX12" s="120"/>
      <c r="JXY12" s="120"/>
      <c r="JXZ12" s="120"/>
      <c r="JYA12" s="120"/>
      <c r="JYB12" s="120"/>
      <c r="JYC12" s="120"/>
      <c r="JYD12" s="120"/>
      <c r="JYE12" s="120"/>
      <c r="JYF12" s="120"/>
      <c r="JYG12" s="120"/>
      <c r="JYH12" s="120"/>
      <c r="JYI12" s="120"/>
      <c r="JYJ12" s="120"/>
      <c r="JYK12" s="120"/>
      <c r="JYL12" s="120"/>
      <c r="JYM12" s="120"/>
      <c r="JYN12" s="120"/>
      <c r="JYO12" s="120"/>
      <c r="JYP12" s="120"/>
      <c r="JYQ12" s="120"/>
      <c r="JYR12" s="120"/>
      <c r="JYS12" s="120"/>
      <c r="JYT12" s="120"/>
      <c r="JYU12" s="120"/>
      <c r="JYV12" s="120"/>
      <c r="JYW12" s="120"/>
      <c r="JYX12" s="120"/>
      <c r="JYY12" s="120"/>
      <c r="JYZ12" s="120"/>
      <c r="JZA12" s="120"/>
      <c r="JZB12" s="120"/>
      <c r="JZC12" s="120"/>
      <c r="JZD12" s="120"/>
      <c r="JZE12" s="120"/>
      <c r="JZF12" s="120"/>
      <c r="JZG12" s="120"/>
      <c r="JZH12" s="120"/>
      <c r="JZI12" s="120"/>
      <c r="JZJ12" s="120"/>
      <c r="JZK12" s="120"/>
      <c r="JZL12" s="120"/>
      <c r="JZM12" s="120"/>
      <c r="JZN12" s="120"/>
      <c r="JZO12" s="120"/>
      <c r="JZP12" s="120"/>
      <c r="JZQ12" s="120"/>
      <c r="JZR12" s="120"/>
      <c r="JZS12" s="120"/>
      <c r="JZT12" s="120"/>
      <c r="JZU12" s="120"/>
      <c r="JZV12" s="120"/>
      <c r="JZW12" s="120"/>
      <c r="JZX12" s="120"/>
      <c r="JZY12" s="120"/>
      <c r="JZZ12" s="120"/>
      <c r="KAA12" s="120"/>
      <c r="KAB12" s="120"/>
      <c r="KAC12" s="120"/>
      <c r="KAD12" s="120"/>
      <c r="KAE12" s="120"/>
      <c r="KAF12" s="120"/>
      <c r="KAG12" s="120"/>
      <c r="KAH12" s="120"/>
      <c r="KAI12" s="120"/>
      <c r="KAJ12" s="120"/>
      <c r="KAK12" s="120"/>
      <c r="KAL12" s="120"/>
      <c r="KAM12" s="120"/>
      <c r="KAN12" s="120"/>
      <c r="KAO12" s="120"/>
      <c r="KAP12" s="120"/>
      <c r="KAQ12" s="120"/>
      <c r="KAR12" s="120"/>
      <c r="KAS12" s="120"/>
      <c r="KAT12" s="120"/>
      <c r="KAU12" s="120"/>
      <c r="KAV12" s="120"/>
      <c r="KAW12" s="120"/>
      <c r="KAX12" s="120"/>
      <c r="KAY12" s="120"/>
      <c r="KAZ12" s="120"/>
      <c r="KBA12" s="120"/>
      <c r="KBB12" s="120"/>
      <c r="KBC12" s="120"/>
      <c r="KBD12" s="120"/>
      <c r="KBE12" s="120"/>
      <c r="KBF12" s="120"/>
      <c r="KBG12" s="120"/>
      <c r="KBH12" s="120"/>
      <c r="KBI12" s="120"/>
      <c r="KBJ12" s="120"/>
      <c r="KBK12" s="120"/>
      <c r="KBL12" s="120"/>
      <c r="KBM12" s="120"/>
      <c r="KBN12" s="120"/>
      <c r="KBO12" s="120"/>
      <c r="KBP12" s="120"/>
      <c r="KBQ12" s="120"/>
      <c r="KBR12" s="120"/>
      <c r="KBS12" s="120"/>
      <c r="KBT12" s="120"/>
      <c r="KBU12" s="120"/>
      <c r="KBV12" s="120"/>
      <c r="KBW12" s="120"/>
      <c r="KBX12" s="120"/>
      <c r="KBY12" s="120"/>
      <c r="KBZ12" s="120"/>
      <c r="KCA12" s="120"/>
      <c r="KCB12" s="120"/>
      <c r="KCC12" s="120"/>
      <c r="KCD12" s="120"/>
      <c r="KCE12" s="120"/>
      <c r="KCF12" s="120"/>
      <c r="KCG12" s="120"/>
      <c r="KCH12" s="120"/>
      <c r="KCI12" s="120"/>
      <c r="KCJ12" s="120"/>
      <c r="KCK12" s="120"/>
      <c r="KCL12" s="120"/>
      <c r="KCM12" s="120"/>
      <c r="KCN12" s="120"/>
      <c r="KCO12" s="120"/>
      <c r="KCP12" s="120"/>
      <c r="KCQ12" s="120"/>
      <c r="KCR12" s="120"/>
      <c r="KCS12" s="120"/>
      <c r="KCT12" s="120"/>
      <c r="KCU12" s="120"/>
      <c r="KCV12" s="120"/>
      <c r="KCW12" s="120"/>
      <c r="KCX12" s="120"/>
      <c r="KCY12" s="120"/>
      <c r="KCZ12" s="120"/>
      <c r="KDA12" s="120"/>
      <c r="KDB12" s="120"/>
      <c r="KDC12" s="120"/>
      <c r="KDD12" s="120"/>
      <c r="KDE12" s="120"/>
      <c r="KDF12" s="120"/>
      <c r="KDG12" s="120"/>
      <c r="KDH12" s="120"/>
      <c r="KDI12" s="120"/>
      <c r="KDJ12" s="120"/>
      <c r="KDK12" s="120"/>
      <c r="KDL12" s="120"/>
      <c r="KDM12" s="120"/>
      <c r="KDN12" s="120"/>
      <c r="KDO12" s="120"/>
      <c r="KDP12" s="120"/>
      <c r="KDQ12" s="120"/>
      <c r="KDR12" s="120"/>
      <c r="KDS12" s="120"/>
      <c r="KDT12" s="120"/>
      <c r="KDU12" s="120"/>
      <c r="KDV12" s="120"/>
      <c r="KDW12" s="120"/>
      <c r="KDX12" s="120"/>
      <c r="KDY12" s="120"/>
      <c r="KDZ12" s="120"/>
      <c r="KEA12" s="120"/>
      <c r="KEB12" s="120"/>
      <c r="KEC12" s="120"/>
      <c r="KED12" s="120"/>
      <c r="KEE12" s="120"/>
      <c r="KEF12" s="120"/>
      <c r="KEG12" s="120"/>
      <c r="KEH12" s="120"/>
      <c r="KEI12" s="120"/>
      <c r="KEJ12" s="120"/>
      <c r="KEK12" s="120"/>
      <c r="KEL12" s="120"/>
      <c r="KEM12" s="120"/>
      <c r="KEN12" s="120"/>
      <c r="KEO12" s="120"/>
      <c r="KEP12" s="120"/>
      <c r="KEQ12" s="120"/>
      <c r="KER12" s="120"/>
      <c r="KES12" s="120"/>
      <c r="KET12" s="120"/>
      <c r="KEU12" s="120"/>
      <c r="KEV12" s="120"/>
      <c r="KEW12" s="120"/>
      <c r="KEX12" s="120"/>
      <c r="KEY12" s="120"/>
      <c r="KEZ12" s="120"/>
      <c r="KFA12" s="120"/>
      <c r="KFB12" s="120"/>
      <c r="KFC12" s="120"/>
      <c r="KFD12" s="120"/>
      <c r="KFE12" s="120"/>
      <c r="KFF12" s="120"/>
      <c r="KFG12" s="120"/>
      <c r="KFH12" s="120"/>
      <c r="KFI12" s="120"/>
      <c r="KFJ12" s="120"/>
      <c r="KFK12" s="120"/>
      <c r="KFL12" s="120"/>
      <c r="KFM12" s="120"/>
      <c r="KFN12" s="120"/>
      <c r="KFO12" s="120"/>
      <c r="KFP12" s="120"/>
      <c r="KFQ12" s="120"/>
      <c r="KFR12" s="120"/>
      <c r="KFS12" s="120"/>
      <c r="KFT12" s="120"/>
      <c r="KFU12" s="120"/>
      <c r="KFV12" s="120"/>
      <c r="KFW12" s="120"/>
      <c r="KFX12" s="120"/>
      <c r="KFY12" s="120"/>
      <c r="KFZ12" s="120"/>
      <c r="KGA12" s="120"/>
      <c r="KGB12" s="120"/>
      <c r="KGC12" s="120"/>
      <c r="KGD12" s="120"/>
      <c r="KGE12" s="120"/>
      <c r="KGF12" s="120"/>
      <c r="KGG12" s="120"/>
      <c r="KGH12" s="120"/>
      <c r="KGI12" s="120"/>
      <c r="KGJ12" s="120"/>
      <c r="KGK12" s="120"/>
      <c r="KGL12" s="120"/>
      <c r="KGM12" s="120"/>
      <c r="KGN12" s="120"/>
      <c r="KGO12" s="120"/>
      <c r="KGP12" s="120"/>
      <c r="KGQ12" s="120"/>
      <c r="KGR12" s="120"/>
      <c r="KGS12" s="120"/>
      <c r="KGT12" s="120"/>
      <c r="KGU12" s="120"/>
      <c r="KGV12" s="120"/>
      <c r="KGW12" s="120"/>
      <c r="KGX12" s="120"/>
      <c r="KGY12" s="120"/>
      <c r="KGZ12" s="120"/>
      <c r="KHA12" s="120"/>
      <c r="KHB12" s="120"/>
      <c r="KHC12" s="120"/>
      <c r="KHD12" s="120"/>
      <c r="KHE12" s="120"/>
      <c r="KHF12" s="120"/>
      <c r="KHG12" s="120"/>
      <c r="KHH12" s="120"/>
      <c r="KHI12" s="120"/>
      <c r="KHJ12" s="120"/>
      <c r="KHK12" s="120"/>
      <c r="KHL12" s="120"/>
      <c r="KHM12" s="120"/>
      <c r="KHN12" s="120"/>
      <c r="KHO12" s="120"/>
      <c r="KHP12" s="120"/>
      <c r="KHQ12" s="120"/>
      <c r="KHR12" s="120"/>
      <c r="KHS12" s="120"/>
      <c r="KHT12" s="120"/>
      <c r="KHU12" s="120"/>
      <c r="KHV12" s="120"/>
      <c r="KHW12" s="120"/>
      <c r="KHX12" s="120"/>
      <c r="KHY12" s="120"/>
      <c r="KHZ12" s="120"/>
      <c r="KIA12" s="120"/>
      <c r="KIB12" s="120"/>
      <c r="KIC12" s="120"/>
      <c r="KID12" s="120"/>
      <c r="KIE12" s="120"/>
      <c r="KIF12" s="120"/>
      <c r="KIG12" s="120"/>
      <c r="KIH12" s="120"/>
      <c r="KII12" s="120"/>
      <c r="KIJ12" s="120"/>
      <c r="KIK12" s="120"/>
      <c r="KIL12" s="120"/>
      <c r="KIM12" s="120"/>
      <c r="KIN12" s="120"/>
      <c r="KIO12" s="120"/>
      <c r="KIP12" s="120"/>
      <c r="KIQ12" s="120"/>
      <c r="KIR12" s="120"/>
      <c r="KIS12" s="120"/>
      <c r="KIT12" s="120"/>
      <c r="KIU12" s="120"/>
      <c r="KIV12" s="120"/>
      <c r="KIW12" s="120"/>
      <c r="KIX12" s="120"/>
      <c r="KIY12" s="120"/>
      <c r="KIZ12" s="120"/>
      <c r="KJA12" s="120"/>
      <c r="KJB12" s="120"/>
      <c r="KJC12" s="120"/>
      <c r="KJD12" s="120"/>
      <c r="KJE12" s="120"/>
      <c r="KJF12" s="120"/>
      <c r="KJG12" s="120"/>
      <c r="KJH12" s="120"/>
      <c r="KJI12" s="120"/>
      <c r="KJJ12" s="120"/>
      <c r="KJK12" s="120"/>
      <c r="KJL12" s="120"/>
      <c r="KJM12" s="120"/>
      <c r="KJN12" s="120"/>
      <c r="KJO12" s="120"/>
      <c r="KJP12" s="120"/>
      <c r="KJQ12" s="120"/>
      <c r="KJR12" s="120"/>
      <c r="KJS12" s="120"/>
      <c r="KJT12" s="120"/>
      <c r="KJU12" s="120"/>
      <c r="KJV12" s="120"/>
      <c r="KJW12" s="120"/>
      <c r="KJX12" s="120"/>
      <c r="KJY12" s="120"/>
      <c r="KJZ12" s="120"/>
      <c r="KKA12" s="120"/>
      <c r="KKB12" s="120"/>
      <c r="KKC12" s="120"/>
      <c r="KKD12" s="120"/>
      <c r="KKE12" s="120"/>
      <c r="KKF12" s="120"/>
      <c r="KKG12" s="120"/>
      <c r="KKH12" s="120"/>
      <c r="KKI12" s="120"/>
      <c r="KKJ12" s="120"/>
      <c r="KKK12" s="120"/>
      <c r="KKL12" s="120"/>
      <c r="KKM12" s="120"/>
      <c r="KKN12" s="120"/>
      <c r="KKO12" s="120"/>
      <c r="KKP12" s="120"/>
      <c r="KKQ12" s="120"/>
      <c r="KKR12" s="120"/>
      <c r="KKS12" s="120"/>
      <c r="KKT12" s="120"/>
      <c r="KKU12" s="120"/>
      <c r="KKV12" s="120"/>
      <c r="KKW12" s="120"/>
      <c r="KKX12" s="120"/>
      <c r="KKY12" s="120"/>
      <c r="KKZ12" s="120"/>
      <c r="KLA12" s="120"/>
      <c r="KLB12" s="120"/>
      <c r="KLC12" s="120"/>
      <c r="KLD12" s="120"/>
      <c r="KLE12" s="120"/>
      <c r="KLF12" s="120"/>
      <c r="KLG12" s="120"/>
      <c r="KLH12" s="120"/>
      <c r="KLI12" s="120"/>
      <c r="KLJ12" s="120"/>
      <c r="KLK12" s="120"/>
      <c r="KLL12" s="120"/>
      <c r="KLM12" s="120"/>
      <c r="KLN12" s="120"/>
      <c r="KLO12" s="120"/>
      <c r="KLP12" s="120"/>
      <c r="KLQ12" s="120"/>
      <c r="KLR12" s="120"/>
      <c r="KLS12" s="120"/>
      <c r="KLT12" s="120"/>
      <c r="KLU12" s="120"/>
      <c r="KLV12" s="120"/>
      <c r="KLW12" s="120"/>
      <c r="KLX12" s="120"/>
      <c r="KLY12" s="120"/>
      <c r="KLZ12" s="120"/>
      <c r="KMA12" s="120"/>
      <c r="KMB12" s="120"/>
      <c r="KMC12" s="120"/>
      <c r="KMD12" s="120"/>
      <c r="KME12" s="120"/>
      <c r="KMF12" s="120"/>
      <c r="KMG12" s="120"/>
      <c r="KMH12" s="120"/>
      <c r="KMI12" s="120"/>
      <c r="KMJ12" s="120"/>
      <c r="KMK12" s="120"/>
      <c r="KML12" s="120"/>
      <c r="KMM12" s="120"/>
      <c r="KMN12" s="120"/>
      <c r="KMO12" s="120"/>
      <c r="KMP12" s="120"/>
      <c r="KMQ12" s="120"/>
      <c r="KMR12" s="120"/>
      <c r="KMS12" s="120"/>
      <c r="KMT12" s="120"/>
      <c r="KMU12" s="120"/>
      <c r="KMV12" s="120"/>
      <c r="KMW12" s="120"/>
      <c r="KMX12" s="120"/>
      <c r="KMY12" s="120"/>
      <c r="KMZ12" s="120"/>
      <c r="KNA12" s="120"/>
      <c r="KNB12" s="120"/>
      <c r="KNC12" s="120"/>
      <c r="KND12" s="120"/>
      <c r="KNE12" s="120"/>
      <c r="KNF12" s="120"/>
      <c r="KNG12" s="120"/>
      <c r="KNH12" s="120"/>
      <c r="KNI12" s="120"/>
      <c r="KNJ12" s="120"/>
      <c r="KNK12" s="120"/>
      <c r="KNL12" s="120"/>
      <c r="KNM12" s="120"/>
      <c r="KNN12" s="120"/>
      <c r="KNO12" s="120"/>
      <c r="KNP12" s="120"/>
      <c r="KNQ12" s="120"/>
      <c r="KNR12" s="120"/>
      <c r="KNS12" s="120"/>
      <c r="KNT12" s="120"/>
      <c r="KNU12" s="120"/>
      <c r="KNV12" s="120"/>
      <c r="KNW12" s="120"/>
      <c r="KNX12" s="120"/>
      <c r="KNY12" s="120"/>
      <c r="KNZ12" s="120"/>
      <c r="KOA12" s="120"/>
      <c r="KOB12" s="120"/>
      <c r="KOC12" s="120"/>
      <c r="KOD12" s="120"/>
      <c r="KOE12" s="120"/>
      <c r="KOF12" s="120"/>
      <c r="KOG12" s="120"/>
      <c r="KOH12" s="120"/>
      <c r="KOI12" s="120"/>
      <c r="KOJ12" s="120"/>
      <c r="KOK12" s="120"/>
      <c r="KOL12" s="120"/>
      <c r="KOM12" s="120"/>
      <c r="KON12" s="120"/>
      <c r="KOO12" s="120"/>
      <c r="KOP12" s="120"/>
      <c r="KOQ12" s="120"/>
      <c r="KOR12" s="120"/>
      <c r="KOS12" s="120"/>
      <c r="KOT12" s="120"/>
      <c r="KOU12" s="120"/>
      <c r="KOV12" s="120"/>
      <c r="KOW12" s="120"/>
      <c r="KOX12" s="120"/>
      <c r="KOY12" s="120"/>
      <c r="KOZ12" s="120"/>
      <c r="KPA12" s="120"/>
      <c r="KPB12" s="120"/>
      <c r="KPC12" s="120"/>
      <c r="KPD12" s="120"/>
      <c r="KPE12" s="120"/>
      <c r="KPF12" s="120"/>
      <c r="KPG12" s="120"/>
      <c r="KPH12" s="120"/>
      <c r="KPI12" s="120"/>
      <c r="KPJ12" s="120"/>
      <c r="KPK12" s="120"/>
      <c r="KPL12" s="120"/>
      <c r="KPM12" s="120"/>
      <c r="KPN12" s="120"/>
      <c r="KPO12" s="120"/>
      <c r="KPP12" s="120"/>
      <c r="KPQ12" s="120"/>
      <c r="KPR12" s="120"/>
      <c r="KPS12" s="120"/>
      <c r="KPT12" s="120"/>
      <c r="KPU12" s="120"/>
      <c r="KPV12" s="120"/>
      <c r="KPW12" s="120"/>
      <c r="KPX12" s="120"/>
      <c r="KPY12" s="120"/>
      <c r="KPZ12" s="120"/>
      <c r="KQA12" s="120"/>
      <c r="KQB12" s="120"/>
      <c r="KQC12" s="120"/>
      <c r="KQD12" s="120"/>
      <c r="KQE12" s="120"/>
      <c r="KQF12" s="120"/>
      <c r="KQG12" s="120"/>
      <c r="KQH12" s="120"/>
      <c r="KQI12" s="120"/>
      <c r="KQJ12" s="120"/>
      <c r="KQK12" s="120"/>
      <c r="KQL12" s="120"/>
      <c r="KQM12" s="120"/>
      <c r="KQN12" s="120"/>
      <c r="KQO12" s="120"/>
      <c r="KQP12" s="120"/>
      <c r="KQQ12" s="120"/>
      <c r="KQR12" s="120"/>
      <c r="KQS12" s="120"/>
      <c r="KQT12" s="120"/>
      <c r="KQU12" s="120"/>
      <c r="KQV12" s="120"/>
      <c r="KQW12" s="120"/>
      <c r="KQX12" s="120"/>
      <c r="KQY12" s="120"/>
      <c r="KQZ12" s="120"/>
      <c r="KRA12" s="120"/>
      <c r="KRB12" s="120"/>
      <c r="KRC12" s="120"/>
      <c r="KRD12" s="120"/>
      <c r="KRE12" s="120"/>
      <c r="KRF12" s="120"/>
      <c r="KRG12" s="120"/>
      <c r="KRH12" s="120"/>
      <c r="KRI12" s="120"/>
      <c r="KRJ12" s="120"/>
      <c r="KRK12" s="120"/>
      <c r="KRL12" s="120"/>
      <c r="KRM12" s="120"/>
      <c r="KRN12" s="120"/>
      <c r="KRO12" s="120"/>
      <c r="KRP12" s="120"/>
      <c r="KRQ12" s="120"/>
      <c r="KRR12" s="120"/>
      <c r="KRS12" s="120"/>
      <c r="KRT12" s="120"/>
      <c r="KRU12" s="120"/>
      <c r="KRV12" s="120"/>
      <c r="KRW12" s="120"/>
      <c r="KRX12" s="120"/>
      <c r="KRY12" s="120"/>
      <c r="KRZ12" s="120"/>
      <c r="KSA12" s="120"/>
      <c r="KSB12" s="120"/>
      <c r="KSC12" s="120"/>
      <c r="KSD12" s="120"/>
      <c r="KSE12" s="120"/>
      <c r="KSF12" s="120"/>
      <c r="KSG12" s="120"/>
      <c r="KSH12" s="120"/>
      <c r="KSI12" s="120"/>
      <c r="KSJ12" s="120"/>
      <c r="KSK12" s="120"/>
      <c r="KSL12" s="120"/>
      <c r="KSM12" s="120"/>
      <c r="KSN12" s="120"/>
      <c r="KSO12" s="120"/>
      <c r="KSP12" s="120"/>
      <c r="KSQ12" s="120"/>
      <c r="KSR12" s="120"/>
      <c r="KSS12" s="120"/>
      <c r="KST12" s="120"/>
      <c r="KSU12" s="120"/>
      <c r="KSV12" s="120"/>
      <c r="KSW12" s="120"/>
      <c r="KSX12" s="120"/>
      <c r="KSY12" s="120"/>
      <c r="KSZ12" s="120"/>
      <c r="KTA12" s="120"/>
      <c r="KTB12" s="120"/>
      <c r="KTC12" s="120"/>
      <c r="KTD12" s="120"/>
      <c r="KTE12" s="120"/>
      <c r="KTF12" s="120"/>
      <c r="KTG12" s="120"/>
      <c r="KTH12" s="120"/>
      <c r="KTI12" s="120"/>
      <c r="KTJ12" s="120"/>
      <c r="KTK12" s="120"/>
      <c r="KTL12" s="120"/>
      <c r="KTM12" s="120"/>
      <c r="KTN12" s="120"/>
      <c r="KTO12" s="120"/>
      <c r="KTP12" s="120"/>
      <c r="KTQ12" s="120"/>
      <c r="KTR12" s="120"/>
      <c r="KTS12" s="120"/>
      <c r="KTT12" s="120"/>
      <c r="KTU12" s="120"/>
      <c r="KTV12" s="120"/>
      <c r="KTW12" s="120"/>
      <c r="KTX12" s="120"/>
      <c r="KTY12" s="120"/>
      <c r="KTZ12" s="120"/>
      <c r="KUA12" s="120"/>
      <c r="KUB12" s="120"/>
      <c r="KUC12" s="120"/>
      <c r="KUD12" s="120"/>
      <c r="KUE12" s="120"/>
      <c r="KUF12" s="120"/>
      <c r="KUG12" s="120"/>
      <c r="KUH12" s="120"/>
      <c r="KUI12" s="120"/>
      <c r="KUJ12" s="120"/>
      <c r="KUK12" s="120"/>
      <c r="KUL12" s="120"/>
      <c r="KUM12" s="120"/>
      <c r="KUN12" s="120"/>
      <c r="KUO12" s="120"/>
      <c r="KUP12" s="120"/>
      <c r="KUQ12" s="120"/>
      <c r="KUR12" s="120"/>
      <c r="KUS12" s="120"/>
      <c r="KUT12" s="120"/>
      <c r="KUU12" s="120"/>
      <c r="KUV12" s="120"/>
      <c r="KUW12" s="120"/>
      <c r="KUX12" s="120"/>
      <c r="KUY12" s="120"/>
      <c r="KUZ12" s="120"/>
      <c r="KVA12" s="120"/>
      <c r="KVB12" s="120"/>
      <c r="KVC12" s="120"/>
      <c r="KVD12" s="120"/>
      <c r="KVE12" s="120"/>
      <c r="KVF12" s="120"/>
      <c r="KVG12" s="120"/>
      <c r="KVH12" s="120"/>
      <c r="KVI12" s="120"/>
      <c r="KVJ12" s="120"/>
      <c r="KVK12" s="120"/>
      <c r="KVL12" s="120"/>
      <c r="KVM12" s="120"/>
      <c r="KVN12" s="120"/>
      <c r="KVO12" s="120"/>
      <c r="KVP12" s="120"/>
      <c r="KVQ12" s="120"/>
      <c r="KVR12" s="120"/>
      <c r="KVS12" s="120"/>
      <c r="KVT12" s="120"/>
      <c r="KVU12" s="120"/>
      <c r="KVV12" s="120"/>
      <c r="KVW12" s="120"/>
      <c r="KVX12" s="120"/>
      <c r="KVY12" s="120"/>
      <c r="KVZ12" s="120"/>
      <c r="KWA12" s="120"/>
      <c r="KWB12" s="120"/>
      <c r="KWC12" s="120"/>
      <c r="KWD12" s="120"/>
      <c r="KWE12" s="120"/>
      <c r="KWF12" s="120"/>
      <c r="KWG12" s="120"/>
      <c r="KWH12" s="120"/>
      <c r="KWI12" s="120"/>
      <c r="KWJ12" s="120"/>
      <c r="KWK12" s="120"/>
      <c r="KWL12" s="120"/>
      <c r="KWM12" s="120"/>
      <c r="KWN12" s="120"/>
      <c r="KWO12" s="120"/>
      <c r="KWP12" s="120"/>
      <c r="KWQ12" s="120"/>
      <c r="KWR12" s="120"/>
      <c r="KWS12" s="120"/>
      <c r="KWT12" s="120"/>
      <c r="KWU12" s="120"/>
      <c r="KWV12" s="120"/>
      <c r="KWW12" s="120"/>
      <c r="KWX12" s="120"/>
      <c r="KWY12" s="120"/>
      <c r="KWZ12" s="120"/>
      <c r="KXA12" s="120"/>
      <c r="KXB12" s="120"/>
      <c r="KXC12" s="120"/>
      <c r="KXD12" s="120"/>
      <c r="KXE12" s="120"/>
      <c r="KXF12" s="120"/>
      <c r="KXG12" s="120"/>
      <c r="KXH12" s="120"/>
      <c r="KXI12" s="120"/>
      <c r="KXJ12" s="120"/>
      <c r="KXK12" s="120"/>
      <c r="KXL12" s="120"/>
      <c r="KXM12" s="120"/>
      <c r="KXN12" s="120"/>
      <c r="KXO12" s="120"/>
      <c r="KXP12" s="120"/>
      <c r="KXQ12" s="120"/>
      <c r="KXR12" s="120"/>
      <c r="KXS12" s="120"/>
      <c r="KXT12" s="120"/>
      <c r="KXU12" s="120"/>
      <c r="KXV12" s="120"/>
      <c r="KXW12" s="120"/>
      <c r="KXX12" s="120"/>
      <c r="KXY12" s="120"/>
      <c r="KXZ12" s="120"/>
      <c r="KYA12" s="120"/>
      <c r="KYB12" s="120"/>
      <c r="KYC12" s="120"/>
      <c r="KYD12" s="120"/>
      <c r="KYE12" s="120"/>
      <c r="KYF12" s="120"/>
      <c r="KYG12" s="120"/>
      <c r="KYH12" s="120"/>
      <c r="KYI12" s="120"/>
      <c r="KYJ12" s="120"/>
      <c r="KYK12" s="120"/>
      <c r="KYL12" s="120"/>
      <c r="KYM12" s="120"/>
      <c r="KYN12" s="120"/>
      <c r="KYO12" s="120"/>
      <c r="KYP12" s="120"/>
      <c r="KYQ12" s="120"/>
      <c r="KYR12" s="120"/>
      <c r="KYS12" s="120"/>
      <c r="KYT12" s="120"/>
      <c r="KYU12" s="120"/>
      <c r="KYV12" s="120"/>
      <c r="KYW12" s="120"/>
      <c r="KYX12" s="120"/>
      <c r="KYY12" s="120"/>
      <c r="KYZ12" s="120"/>
      <c r="KZA12" s="120"/>
      <c r="KZB12" s="120"/>
      <c r="KZC12" s="120"/>
      <c r="KZD12" s="120"/>
      <c r="KZE12" s="120"/>
      <c r="KZF12" s="120"/>
      <c r="KZG12" s="120"/>
      <c r="KZH12" s="120"/>
      <c r="KZI12" s="120"/>
      <c r="KZJ12" s="120"/>
      <c r="KZK12" s="120"/>
      <c r="KZL12" s="120"/>
      <c r="KZM12" s="120"/>
      <c r="KZN12" s="120"/>
      <c r="KZO12" s="120"/>
      <c r="KZP12" s="120"/>
      <c r="KZQ12" s="120"/>
      <c r="KZR12" s="120"/>
      <c r="KZS12" s="120"/>
      <c r="KZT12" s="120"/>
      <c r="KZU12" s="120"/>
      <c r="KZV12" s="120"/>
      <c r="KZW12" s="120"/>
      <c r="KZX12" s="120"/>
      <c r="KZY12" s="120"/>
      <c r="KZZ12" s="120"/>
      <c r="LAA12" s="120"/>
      <c r="LAB12" s="120"/>
      <c r="LAC12" s="120"/>
      <c r="LAD12" s="120"/>
      <c r="LAE12" s="120"/>
      <c r="LAF12" s="120"/>
      <c r="LAG12" s="120"/>
      <c r="LAH12" s="120"/>
      <c r="LAI12" s="120"/>
      <c r="LAJ12" s="120"/>
      <c r="LAK12" s="120"/>
      <c r="LAL12" s="120"/>
      <c r="LAM12" s="120"/>
      <c r="LAN12" s="120"/>
      <c r="LAO12" s="120"/>
      <c r="LAP12" s="120"/>
      <c r="LAQ12" s="120"/>
      <c r="LAR12" s="120"/>
      <c r="LAS12" s="120"/>
      <c r="LAT12" s="120"/>
      <c r="LAU12" s="120"/>
      <c r="LAV12" s="120"/>
      <c r="LAW12" s="120"/>
      <c r="LAX12" s="120"/>
      <c r="LAY12" s="120"/>
      <c r="LAZ12" s="120"/>
      <c r="LBA12" s="120"/>
      <c r="LBB12" s="120"/>
      <c r="LBC12" s="120"/>
      <c r="LBD12" s="120"/>
      <c r="LBE12" s="120"/>
      <c r="LBF12" s="120"/>
      <c r="LBG12" s="120"/>
      <c r="LBH12" s="120"/>
      <c r="LBI12" s="120"/>
      <c r="LBJ12" s="120"/>
      <c r="LBK12" s="120"/>
      <c r="LBL12" s="120"/>
      <c r="LBM12" s="120"/>
      <c r="LBN12" s="120"/>
      <c r="LBO12" s="120"/>
      <c r="LBP12" s="120"/>
      <c r="LBQ12" s="120"/>
      <c r="LBR12" s="120"/>
      <c r="LBS12" s="120"/>
      <c r="LBT12" s="120"/>
      <c r="LBU12" s="120"/>
      <c r="LBV12" s="120"/>
      <c r="LBW12" s="120"/>
      <c r="LBX12" s="120"/>
      <c r="LBY12" s="120"/>
      <c r="LBZ12" s="120"/>
      <c r="LCA12" s="120"/>
      <c r="LCB12" s="120"/>
      <c r="LCC12" s="120"/>
      <c r="LCD12" s="120"/>
      <c r="LCE12" s="120"/>
      <c r="LCF12" s="120"/>
      <c r="LCG12" s="120"/>
      <c r="LCH12" s="120"/>
      <c r="LCI12" s="120"/>
      <c r="LCJ12" s="120"/>
      <c r="LCK12" s="120"/>
      <c r="LCL12" s="120"/>
      <c r="LCM12" s="120"/>
      <c r="LCN12" s="120"/>
      <c r="LCO12" s="120"/>
      <c r="LCP12" s="120"/>
      <c r="LCQ12" s="120"/>
      <c r="LCR12" s="120"/>
      <c r="LCS12" s="120"/>
      <c r="LCT12" s="120"/>
      <c r="LCU12" s="120"/>
      <c r="LCV12" s="120"/>
      <c r="LCW12" s="120"/>
      <c r="LCX12" s="120"/>
      <c r="LCY12" s="120"/>
      <c r="LCZ12" s="120"/>
      <c r="LDA12" s="120"/>
      <c r="LDB12" s="120"/>
      <c r="LDC12" s="120"/>
      <c r="LDD12" s="120"/>
      <c r="LDE12" s="120"/>
      <c r="LDF12" s="120"/>
      <c r="LDG12" s="120"/>
      <c r="LDH12" s="120"/>
      <c r="LDI12" s="120"/>
      <c r="LDJ12" s="120"/>
      <c r="LDK12" s="120"/>
      <c r="LDL12" s="120"/>
      <c r="LDM12" s="120"/>
      <c r="LDN12" s="120"/>
      <c r="LDO12" s="120"/>
      <c r="LDP12" s="120"/>
      <c r="LDQ12" s="120"/>
      <c r="LDR12" s="120"/>
      <c r="LDS12" s="120"/>
      <c r="LDT12" s="120"/>
      <c r="LDU12" s="120"/>
      <c r="LDV12" s="120"/>
      <c r="LDW12" s="120"/>
      <c r="LDX12" s="120"/>
      <c r="LDY12" s="120"/>
      <c r="LDZ12" s="120"/>
      <c r="LEA12" s="120"/>
      <c r="LEB12" s="120"/>
      <c r="LEC12" s="120"/>
      <c r="LED12" s="120"/>
      <c r="LEE12" s="120"/>
      <c r="LEF12" s="120"/>
      <c r="LEG12" s="120"/>
      <c r="LEH12" s="120"/>
      <c r="LEI12" s="120"/>
      <c r="LEJ12" s="120"/>
      <c r="LEK12" s="120"/>
      <c r="LEL12" s="120"/>
      <c r="LEM12" s="120"/>
      <c r="LEN12" s="120"/>
      <c r="LEO12" s="120"/>
      <c r="LEP12" s="120"/>
      <c r="LEQ12" s="120"/>
      <c r="LER12" s="120"/>
      <c r="LES12" s="120"/>
      <c r="LET12" s="120"/>
      <c r="LEU12" s="120"/>
      <c r="LEV12" s="120"/>
      <c r="LEW12" s="120"/>
      <c r="LEX12" s="120"/>
      <c r="LEY12" s="120"/>
      <c r="LEZ12" s="120"/>
      <c r="LFA12" s="120"/>
      <c r="LFB12" s="120"/>
      <c r="LFC12" s="120"/>
      <c r="LFD12" s="120"/>
      <c r="LFE12" s="120"/>
      <c r="LFF12" s="120"/>
      <c r="LFG12" s="120"/>
      <c r="LFH12" s="120"/>
      <c r="LFI12" s="120"/>
      <c r="LFJ12" s="120"/>
      <c r="LFK12" s="120"/>
      <c r="LFL12" s="120"/>
      <c r="LFM12" s="120"/>
      <c r="LFN12" s="120"/>
      <c r="LFO12" s="120"/>
      <c r="LFP12" s="120"/>
      <c r="LFQ12" s="120"/>
      <c r="LFR12" s="120"/>
      <c r="LFS12" s="120"/>
      <c r="LFT12" s="120"/>
      <c r="LFU12" s="120"/>
      <c r="LFV12" s="120"/>
      <c r="LFW12" s="120"/>
      <c r="LFX12" s="120"/>
      <c r="LFY12" s="120"/>
      <c r="LFZ12" s="120"/>
      <c r="LGA12" s="120"/>
      <c r="LGB12" s="120"/>
      <c r="LGC12" s="120"/>
      <c r="LGD12" s="120"/>
      <c r="LGE12" s="120"/>
      <c r="LGF12" s="120"/>
      <c r="LGG12" s="120"/>
      <c r="LGH12" s="120"/>
      <c r="LGI12" s="120"/>
      <c r="LGJ12" s="120"/>
      <c r="LGK12" s="120"/>
      <c r="LGL12" s="120"/>
      <c r="LGM12" s="120"/>
      <c r="LGN12" s="120"/>
      <c r="LGO12" s="120"/>
      <c r="LGP12" s="120"/>
      <c r="LGQ12" s="120"/>
      <c r="LGR12" s="120"/>
      <c r="LGS12" s="120"/>
      <c r="LGT12" s="120"/>
      <c r="LGU12" s="120"/>
      <c r="LGV12" s="120"/>
      <c r="LGW12" s="120"/>
      <c r="LGX12" s="120"/>
      <c r="LGY12" s="120"/>
      <c r="LGZ12" s="120"/>
      <c r="LHA12" s="120"/>
      <c r="LHB12" s="120"/>
      <c r="LHC12" s="120"/>
      <c r="LHD12" s="120"/>
      <c r="LHE12" s="120"/>
      <c r="LHF12" s="120"/>
      <c r="LHG12" s="120"/>
      <c r="LHH12" s="120"/>
      <c r="LHI12" s="120"/>
      <c r="LHJ12" s="120"/>
      <c r="LHK12" s="120"/>
      <c r="LHL12" s="120"/>
      <c r="LHM12" s="120"/>
      <c r="LHN12" s="120"/>
      <c r="LHO12" s="120"/>
      <c r="LHP12" s="120"/>
      <c r="LHQ12" s="120"/>
      <c r="LHR12" s="120"/>
      <c r="LHS12" s="120"/>
      <c r="LHT12" s="120"/>
      <c r="LHU12" s="120"/>
      <c r="LHV12" s="120"/>
      <c r="LHW12" s="120"/>
      <c r="LHX12" s="120"/>
      <c r="LHY12" s="120"/>
      <c r="LHZ12" s="120"/>
      <c r="LIA12" s="120"/>
      <c r="LIB12" s="120"/>
      <c r="LIC12" s="120"/>
      <c r="LID12" s="120"/>
      <c r="LIE12" s="120"/>
      <c r="LIF12" s="120"/>
      <c r="LIG12" s="120"/>
      <c r="LIH12" s="120"/>
      <c r="LII12" s="120"/>
      <c r="LIJ12" s="120"/>
      <c r="LIK12" s="120"/>
      <c r="LIL12" s="120"/>
      <c r="LIM12" s="120"/>
      <c r="LIN12" s="120"/>
      <c r="LIO12" s="120"/>
      <c r="LIP12" s="120"/>
      <c r="LIQ12" s="120"/>
      <c r="LIR12" s="120"/>
      <c r="LIS12" s="120"/>
      <c r="LIT12" s="120"/>
      <c r="LIU12" s="120"/>
      <c r="LIV12" s="120"/>
      <c r="LIW12" s="120"/>
      <c r="LIX12" s="120"/>
      <c r="LIY12" s="120"/>
      <c r="LIZ12" s="120"/>
      <c r="LJA12" s="120"/>
      <c r="LJB12" s="120"/>
      <c r="LJC12" s="120"/>
      <c r="LJD12" s="120"/>
      <c r="LJE12" s="120"/>
      <c r="LJF12" s="120"/>
      <c r="LJG12" s="120"/>
      <c r="LJH12" s="120"/>
      <c r="LJI12" s="120"/>
      <c r="LJJ12" s="120"/>
      <c r="LJK12" s="120"/>
      <c r="LJL12" s="120"/>
      <c r="LJM12" s="120"/>
      <c r="LJN12" s="120"/>
      <c r="LJO12" s="120"/>
      <c r="LJP12" s="120"/>
      <c r="LJQ12" s="120"/>
      <c r="LJR12" s="120"/>
      <c r="LJS12" s="120"/>
      <c r="LJT12" s="120"/>
      <c r="LJU12" s="120"/>
      <c r="LJV12" s="120"/>
      <c r="LJW12" s="120"/>
      <c r="LJX12" s="120"/>
      <c r="LJY12" s="120"/>
      <c r="LJZ12" s="120"/>
      <c r="LKA12" s="120"/>
      <c r="LKB12" s="120"/>
      <c r="LKC12" s="120"/>
      <c r="LKD12" s="120"/>
      <c r="LKE12" s="120"/>
      <c r="LKF12" s="120"/>
      <c r="LKG12" s="120"/>
      <c r="LKH12" s="120"/>
      <c r="LKI12" s="120"/>
      <c r="LKJ12" s="120"/>
      <c r="LKK12" s="120"/>
      <c r="LKL12" s="120"/>
      <c r="LKM12" s="120"/>
      <c r="LKN12" s="120"/>
      <c r="LKO12" s="120"/>
      <c r="LKP12" s="120"/>
      <c r="LKQ12" s="120"/>
      <c r="LKR12" s="120"/>
      <c r="LKS12" s="120"/>
      <c r="LKT12" s="120"/>
      <c r="LKU12" s="120"/>
      <c r="LKV12" s="120"/>
      <c r="LKW12" s="120"/>
      <c r="LKX12" s="120"/>
      <c r="LKY12" s="120"/>
      <c r="LKZ12" s="120"/>
      <c r="LLA12" s="120"/>
      <c r="LLB12" s="120"/>
      <c r="LLC12" s="120"/>
      <c r="LLD12" s="120"/>
      <c r="LLE12" s="120"/>
      <c r="LLF12" s="120"/>
      <c r="LLG12" s="120"/>
      <c r="LLH12" s="120"/>
      <c r="LLI12" s="120"/>
      <c r="LLJ12" s="120"/>
      <c r="LLK12" s="120"/>
      <c r="LLL12" s="120"/>
      <c r="LLM12" s="120"/>
      <c r="LLN12" s="120"/>
      <c r="LLO12" s="120"/>
      <c r="LLP12" s="120"/>
      <c r="LLQ12" s="120"/>
      <c r="LLR12" s="120"/>
      <c r="LLS12" s="120"/>
      <c r="LLT12" s="120"/>
      <c r="LLU12" s="120"/>
      <c r="LLV12" s="120"/>
      <c r="LLW12" s="120"/>
      <c r="LLX12" s="120"/>
      <c r="LLY12" s="120"/>
      <c r="LLZ12" s="120"/>
      <c r="LMA12" s="120"/>
      <c r="LMB12" s="120"/>
      <c r="LMC12" s="120"/>
      <c r="LMD12" s="120"/>
      <c r="LME12" s="120"/>
      <c r="LMF12" s="120"/>
      <c r="LMG12" s="120"/>
      <c r="LMH12" s="120"/>
      <c r="LMI12" s="120"/>
      <c r="LMJ12" s="120"/>
      <c r="LMK12" s="120"/>
      <c r="LML12" s="120"/>
      <c r="LMM12" s="120"/>
      <c r="LMN12" s="120"/>
      <c r="LMO12" s="120"/>
      <c r="LMP12" s="120"/>
      <c r="LMQ12" s="120"/>
      <c r="LMR12" s="120"/>
      <c r="LMS12" s="120"/>
      <c r="LMT12" s="120"/>
      <c r="LMU12" s="120"/>
      <c r="LMV12" s="120"/>
      <c r="LMW12" s="120"/>
      <c r="LMX12" s="120"/>
      <c r="LMY12" s="120"/>
      <c r="LMZ12" s="120"/>
      <c r="LNA12" s="120"/>
      <c r="LNB12" s="120"/>
      <c r="LNC12" s="120"/>
      <c r="LND12" s="120"/>
      <c r="LNE12" s="120"/>
      <c r="LNF12" s="120"/>
      <c r="LNG12" s="120"/>
      <c r="LNH12" s="120"/>
      <c r="LNI12" s="120"/>
      <c r="LNJ12" s="120"/>
      <c r="LNK12" s="120"/>
      <c r="LNL12" s="120"/>
      <c r="LNM12" s="120"/>
      <c r="LNN12" s="120"/>
      <c r="LNO12" s="120"/>
      <c r="LNP12" s="120"/>
      <c r="LNQ12" s="120"/>
      <c r="LNR12" s="120"/>
      <c r="LNS12" s="120"/>
      <c r="LNT12" s="120"/>
      <c r="LNU12" s="120"/>
      <c r="LNV12" s="120"/>
      <c r="LNW12" s="120"/>
      <c r="LNX12" s="120"/>
      <c r="LNY12" s="120"/>
      <c r="LNZ12" s="120"/>
      <c r="LOA12" s="120"/>
      <c r="LOB12" s="120"/>
      <c r="LOC12" s="120"/>
      <c r="LOD12" s="120"/>
      <c r="LOE12" s="120"/>
      <c r="LOF12" s="120"/>
      <c r="LOG12" s="120"/>
      <c r="LOH12" s="120"/>
      <c r="LOI12" s="120"/>
      <c r="LOJ12" s="120"/>
      <c r="LOK12" s="120"/>
      <c r="LOL12" s="120"/>
      <c r="LOM12" s="120"/>
      <c r="LON12" s="120"/>
      <c r="LOO12" s="120"/>
      <c r="LOP12" s="120"/>
      <c r="LOQ12" s="120"/>
      <c r="LOR12" s="120"/>
      <c r="LOS12" s="120"/>
      <c r="LOT12" s="120"/>
      <c r="LOU12" s="120"/>
      <c r="LOV12" s="120"/>
      <c r="LOW12" s="120"/>
      <c r="LOX12" s="120"/>
      <c r="LOY12" s="120"/>
      <c r="LOZ12" s="120"/>
      <c r="LPA12" s="120"/>
      <c r="LPB12" s="120"/>
      <c r="LPC12" s="120"/>
      <c r="LPD12" s="120"/>
      <c r="LPE12" s="120"/>
      <c r="LPF12" s="120"/>
      <c r="LPG12" s="120"/>
      <c r="LPH12" s="120"/>
      <c r="LPI12" s="120"/>
      <c r="LPJ12" s="120"/>
      <c r="LPK12" s="120"/>
      <c r="LPL12" s="120"/>
      <c r="LPM12" s="120"/>
      <c r="LPN12" s="120"/>
      <c r="LPO12" s="120"/>
      <c r="LPP12" s="120"/>
      <c r="LPQ12" s="120"/>
      <c r="LPR12" s="120"/>
      <c r="LPS12" s="120"/>
      <c r="LPT12" s="120"/>
      <c r="LPU12" s="120"/>
      <c r="LPV12" s="120"/>
      <c r="LPW12" s="120"/>
      <c r="LPX12" s="120"/>
      <c r="LPY12" s="120"/>
      <c r="LPZ12" s="120"/>
      <c r="LQA12" s="120"/>
      <c r="LQB12" s="120"/>
      <c r="LQC12" s="120"/>
      <c r="LQD12" s="120"/>
      <c r="LQE12" s="120"/>
      <c r="LQF12" s="120"/>
      <c r="LQG12" s="120"/>
      <c r="LQH12" s="120"/>
      <c r="LQI12" s="120"/>
      <c r="LQJ12" s="120"/>
      <c r="LQK12" s="120"/>
      <c r="LQL12" s="120"/>
      <c r="LQM12" s="120"/>
      <c r="LQN12" s="120"/>
      <c r="LQO12" s="120"/>
      <c r="LQP12" s="120"/>
      <c r="LQQ12" s="120"/>
      <c r="LQR12" s="120"/>
      <c r="LQS12" s="120"/>
      <c r="LQT12" s="120"/>
      <c r="LQU12" s="120"/>
      <c r="LQV12" s="120"/>
      <c r="LQW12" s="120"/>
      <c r="LQX12" s="120"/>
      <c r="LQY12" s="120"/>
      <c r="LQZ12" s="120"/>
      <c r="LRA12" s="120"/>
      <c r="LRB12" s="120"/>
      <c r="LRC12" s="120"/>
      <c r="LRD12" s="120"/>
      <c r="LRE12" s="120"/>
      <c r="LRF12" s="120"/>
      <c r="LRG12" s="120"/>
      <c r="LRH12" s="120"/>
      <c r="LRI12" s="120"/>
      <c r="LRJ12" s="120"/>
      <c r="LRK12" s="120"/>
      <c r="LRL12" s="120"/>
      <c r="LRM12" s="120"/>
      <c r="LRN12" s="120"/>
      <c r="LRO12" s="120"/>
      <c r="LRP12" s="120"/>
      <c r="LRQ12" s="120"/>
      <c r="LRR12" s="120"/>
      <c r="LRS12" s="120"/>
      <c r="LRT12" s="120"/>
      <c r="LRU12" s="120"/>
      <c r="LRV12" s="120"/>
      <c r="LRW12" s="120"/>
      <c r="LRX12" s="120"/>
      <c r="LRY12" s="120"/>
      <c r="LRZ12" s="120"/>
      <c r="LSA12" s="120"/>
      <c r="LSB12" s="120"/>
      <c r="LSC12" s="120"/>
      <c r="LSD12" s="120"/>
      <c r="LSE12" s="120"/>
      <c r="LSF12" s="120"/>
      <c r="LSG12" s="120"/>
      <c r="LSH12" s="120"/>
      <c r="LSI12" s="120"/>
      <c r="LSJ12" s="120"/>
      <c r="LSK12" s="120"/>
      <c r="LSL12" s="120"/>
      <c r="LSM12" s="120"/>
      <c r="LSN12" s="120"/>
      <c r="LSO12" s="120"/>
      <c r="LSP12" s="120"/>
      <c r="LSQ12" s="120"/>
      <c r="LSR12" s="120"/>
      <c r="LSS12" s="120"/>
      <c r="LST12" s="120"/>
      <c r="LSU12" s="120"/>
      <c r="LSV12" s="120"/>
      <c r="LSW12" s="120"/>
      <c r="LSX12" s="120"/>
      <c r="LSY12" s="120"/>
      <c r="LSZ12" s="120"/>
      <c r="LTA12" s="120"/>
      <c r="LTB12" s="120"/>
      <c r="LTC12" s="120"/>
      <c r="LTD12" s="120"/>
      <c r="LTE12" s="120"/>
      <c r="LTF12" s="120"/>
      <c r="LTG12" s="120"/>
      <c r="LTH12" s="120"/>
      <c r="LTI12" s="120"/>
      <c r="LTJ12" s="120"/>
      <c r="LTK12" s="120"/>
      <c r="LTL12" s="120"/>
      <c r="LTM12" s="120"/>
      <c r="LTN12" s="120"/>
      <c r="LTO12" s="120"/>
      <c r="LTP12" s="120"/>
      <c r="LTQ12" s="120"/>
      <c r="LTR12" s="120"/>
      <c r="LTS12" s="120"/>
      <c r="LTT12" s="120"/>
      <c r="LTU12" s="120"/>
      <c r="LTV12" s="120"/>
      <c r="LTW12" s="120"/>
      <c r="LTX12" s="120"/>
      <c r="LTY12" s="120"/>
      <c r="LTZ12" s="120"/>
      <c r="LUA12" s="120"/>
      <c r="LUB12" s="120"/>
      <c r="LUC12" s="120"/>
      <c r="LUD12" s="120"/>
      <c r="LUE12" s="120"/>
      <c r="LUF12" s="120"/>
      <c r="LUG12" s="120"/>
      <c r="LUH12" s="120"/>
      <c r="LUI12" s="120"/>
      <c r="LUJ12" s="120"/>
      <c r="LUK12" s="120"/>
      <c r="LUL12" s="120"/>
      <c r="LUM12" s="120"/>
      <c r="LUN12" s="120"/>
      <c r="LUO12" s="120"/>
      <c r="LUP12" s="120"/>
      <c r="LUQ12" s="120"/>
      <c r="LUR12" s="120"/>
      <c r="LUS12" s="120"/>
      <c r="LUT12" s="120"/>
      <c r="LUU12" s="120"/>
      <c r="LUV12" s="120"/>
      <c r="LUW12" s="120"/>
      <c r="LUX12" s="120"/>
      <c r="LUY12" s="120"/>
      <c r="LUZ12" s="120"/>
      <c r="LVA12" s="120"/>
      <c r="LVB12" s="120"/>
      <c r="LVC12" s="120"/>
      <c r="LVD12" s="120"/>
      <c r="LVE12" s="120"/>
      <c r="LVF12" s="120"/>
      <c r="LVG12" s="120"/>
      <c r="LVH12" s="120"/>
      <c r="LVI12" s="120"/>
      <c r="LVJ12" s="120"/>
      <c r="LVK12" s="120"/>
      <c r="LVL12" s="120"/>
      <c r="LVM12" s="120"/>
      <c r="LVN12" s="120"/>
      <c r="LVO12" s="120"/>
      <c r="LVP12" s="120"/>
      <c r="LVQ12" s="120"/>
      <c r="LVR12" s="120"/>
      <c r="LVS12" s="120"/>
      <c r="LVT12" s="120"/>
      <c r="LVU12" s="120"/>
      <c r="LVV12" s="120"/>
      <c r="LVW12" s="120"/>
      <c r="LVX12" s="120"/>
      <c r="LVY12" s="120"/>
      <c r="LVZ12" s="120"/>
      <c r="LWA12" s="120"/>
      <c r="LWB12" s="120"/>
      <c r="LWC12" s="120"/>
      <c r="LWD12" s="120"/>
      <c r="LWE12" s="120"/>
      <c r="LWF12" s="120"/>
      <c r="LWG12" s="120"/>
      <c r="LWH12" s="120"/>
      <c r="LWI12" s="120"/>
      <c r="LWJ12" s="120"/>
      <c r="LWK12" s="120"/>
      <c r="LWL12" s="120"/>
      <c r="LWM12" s="120"/>
      <c r="LWN12" s="120"/>
      <c r="LWO12" s="120"/>
      <c r="LWP12" s="120"/>
      <c r="LWQ12" s="120"/>
      <c r="LWR12" s="120"/>
      <c r="LWS12" s="120"/>
      <c r="LWT12" s="120"/>
      <c r="LWU12" s="120"/>
      <c r="LWV12" s="120"/>
      <c r="LWW12" s="120"/>
      <c r="LWX12" s="120"/>
      <c r="LWY12" s="120"/>
      <c r="LWZ12" s="120"/>
      <c r="LXA12" s="120"/>
      <c r="LXB12" s="120"/>
      <c r="LXC12" s="120"/>
      <c r="LXD12" s="120"/>
      <c r="LXE12" s="120"/>
      <c r="LXF12" s="120"/>
      <c r="LXG12" s="120"/>
      <c r="LXH12" s="120"/>
      <c r="LXI12" s="120"/>
      <c r="LXJ12" s="120"/>
      <c r="LXK12" s="120"/>
      <c r="LXL12" s="120"/>
      <c r="LXM12" s="120"/>
      <c r="LXN12" s="120"/>
      <c r="LXO12" s="120"/>
      <c r="LXP12" s="120"/>
      <c r="LXQ12" s="120"/>
      <c r="LXR12" s="120"/>
      <c r="LXS12" s="120"/>
      <c r="LXT12" s="120"/>
      <c r="LXU12" s="120"/>
      <c r="LXV12" s="120"/>
      <c r="LXW12" s="120"/>
      <c r="LXX12" s="120"/>
      <c r="LXY12" s="120"/>
      <c r="LXZ12" s="120"/>
      <c r="LYA12" s="120"/>
      <c r="LYB12" s="120"/>
      <c r="LYC12" s="120"/>
      <c r="LYD12" s="120"/>
      <c r="LYE12" s="120"/>
      <c r="LYF12" s="120"/>
      <c r="LYG12" s="120"/>
      <c r="LYH12" s="120"/>
      <c r="LYI12" s="120"/>
      <c r="LYJ12" s="120"/>
      <c r="LYK12" s="120"/>
      <c r="LYL12" s="120"/>
      <c r="LYM12" s="120"/>
      <c r="LYN12" s="120"/>
      <c r="LYO12" s="120"/>
      <c r="LYP12" s="120"/>
      <c r="LYQ12" s="120"/>
      <c r="LYR12" s="120"/>
      <c r="LYS12" s="120"/>
      <c r="LYT12" s="120"/>
      <c r="LYU12" s="120"/>
      <c r="LYV12" s="120"/>
      <c r="LYW12" s="120"/>
      <c r="LYX12" s="120"/>
      <c r="LYY12" s="120"/>
      <c r="LYZ12" s="120"/>
      <c r="LZA12" s="120"/>
      <c r="LZB12" s="120"/>
      <c r="LZC12" s="120"/>
      <c r="LZD12" s="120"/>
      <c r="LZE12" s="120"/>
      <c r="LZF12" s="120"/>
      <c r="LZG12" s="120"/>
      <c r="LZH12" s="120"/>
      <c r="LZI12" s="120"/>
      <c r="LZJ12" s="120"/>
      <c r="LZK12" s="120"/>
      <c r="LZL12" s="120"/>
      <c r="LZM12" s="120"/>
      <c r="LZN12" s="120"/>
      <c r="LZO12" s="120"/>
      <c r="LZP12" s="120"/>
      <c r="LZQ12" s="120"/>
      <c r="LZR12" s="120"/>
      <c r="LZS12" s="120"/>
      <c r="LZT12" s="120"/>
      <c r="LZU12" s="120"/>
      <c r="LZV12" s="120"/>
      <c r="LZW12" s="120"/>
      <c r="LZX12" s="120"/>
      <c r="LZY12" s="120"/>
      <c r="LZZ12" s="120"/>
      <c r="MAA12" s="120"/>
      <c r="MAB12" s="120"/>
      <c r="MAC12" s="120"/>
      <c r="MAD12" s="120"/>
      <c r="MAE12" s="120"/>
      <c r="MAF12" s="120"/>
      <c r="MAG12" s="120"/>
      <c r="MAH12" s="120"/>
      <c r="MAI12" s="120"/>
      <c r="MAJ12" s="120"/>
      <c r="MAK12" s="120"/>
      <c r="MAL12" s="120"/>
      <c r="MAM12" s="120"/>
      <c r="MAN12" s="120"/>
      <c r="MAO12" s="120"/>
      <c r="MAP12" s="120"/>
      <c r="MAQ12" s="120"/>
      <c r="MAR12" s="120"/>
      <c r="MAS12" s="120"/>
      <c r="MAT12" s="120"/>
      <c r="MAU12" s="120"/>
      <c r="MAV12" s="120"/>
      <c r="MAW12" s="120"/>
      <c r="MAX12" s="120"/>
      <c r="MAY12" s="120"/>
      <c r="MAZ12" s="120"/>
      <c r="MBA12" s="120"/>
      <c r="MBB12" s="120"/>
      <c r="MBC12" s="120"/>
      <c r="MBD12" s="120"/>
      <c r="MBE12" s="120"/>
      <c r="MBF12" s="120"/>
      <c r="MBG12" s="120"/>
      <c r="MBH12" s="120"/>
      <c r="MBI12" s="120"/>
      <c r="MBJ12" s="120"/>
      <c r="MBK12" s="120"/>
      <c r="MBL12" s="120"/>
      <c r="MBM12" s="120"/>
      <c r="MBN12" s="120"/>
      <c r="MBO12" s="120"/>
      <c r="MBP12" s="120"/>
      <c r="MBQ12" s="120"/>
      <c r="MBR12" s="120"/>
      <c r="MBS12" s="120"/>
      <c r="MBT12" s="120"/>
      <c r="MBU12" s="120"/>
      <c r="MBV12" s="120"/>
      <c r="MBW12" s="120"/>
      <c r="MBX12" s="120"/>
      <c r="MBY12" s="120"/>
      <c r="MBZ12" s="120"/>
      <c r="MCA12" s="120"/>
      <c r="MCB12" s="120"/>
      <c r="MCC12" s="120"/>
      <c r="MCD12" s="120"/>
      <c r="MCE12" s="120"/>
      <c r="MCF12" s="120"/>
      <c r="MCG12" s="120"/>
      <c r="MCH12" s="120"/>
      <c r="MCI12" s="120"/>
      <c r="MCJ12" s="120"/>
      <c r="MCK12" s="120"/>
      <c r="MCL12" s="120"/>
      <c r="MCM12" s="120"/>
      <c r="MCN12" s="120"/>
      <c r="MCO12" s="120"/>
      <c r="MCP12" s="120"/>
      <c r="MCQ12" s="120"/>
      <c r="MCR12" s="120"/>
      <c r="MCS12" s="120"/>
      <c r="MCT12" s="120"/>
      <c r="MCU12" s="120"/>
      <c r="MCV12" s="120"/>
      <c r="MCW12" s="120"/>
      <c r="MCX12" s="120"/>
      <c r="MCY12" s="120"/>
      <c r="MCZ12" s="120"/>
      <c r="MDA12" s="120"/>
      <c r="MDB12" s="120"/>
      <c r="MDC12" s="120"/>
      <c r="MDD12" s="120"/>
      <c r="MDE12" s="120"/>
      <c r="MDF12" s="120"/>
      <c r="MDG12" s="120"/>
      <c r="MDH12" s="120"/>
      <c r="MDI12" s="120"/>
      <c r="MDJ12" s="120"/>
      <c r="MDK12" s="120"/>
      <c r="MDL12" s="120"/>
      <c r="MDM12" s="120"/>
      <c r="MDN12" s="120"/>
      <c r="MDO12" s="120"/>
      <c r="MDP12" s="120"/>
      <c r="MDQ12" s="120"/>
      <c r="MDR12" s="120"/>
      <c r="MDS12" s="120"/>
      <c r="MDT12" s="120"/>
      <c r="MDU12" s="120"/>
      <c r="MDV12" s="120"/>
      <c r="MDW12" s="120"/>
      <c r="MDX12" s="120"/>
      <c r="MDY12" s="120"/>
      <c r="MDZ12" s="120"/>
      <c r="MEA12" s="120"/>
      <c r="MEB12" s="120"/>
      <c r="MEC12" s="120"/>
      <c r="MED12" s="120"/>
      <c r="MEE12" s="120"/>
      <c r="MEF12" s="120"/>
      <c r="MEG12" s="120"/>
      <c r="MEH12" s="120"/>
      <c r="MEI12" s="120"/>
      <c r="MEJ12" s="120"/>
      <c r="MEK12" s="120"/>
      <c r="MEL12" s="120"/>
      <c r="MEM12" s="120"/>
      <c r="MEN12" s="120"/>
      <c r="MEO12" s="120"/>
      <c r="MEP12" s="120"/>
      <c r="MEQ12" s="120"/>
      <c r="MER12" s="120"/>
      <c r="MES12" s="120"/>
      <c r="MET12" s="120"/>
      <c r="MEU12" s="120"/>
      <c r="MEV12" s="120"/>
      <c r="MEW12" s="120"/>
      <c r="MEX12" s="120"/>
      <c r="MEY12" s="120"/>
      <c r="MEZ12" s="120"/>
      <c r="MFA12" s="120"/>
      <c r="MFB12" s="120"/>
      <c r="MFC12" s="120"/>
      <c r="MFD12" s="120"/>
      <c r="MFE12" s="120"/>
      <c r="MFF12" s="120"/>
      <c r="MFG12" s="120"/>
      <c r="MFH12" s="120"/>
      <c r="MFI12" s="120"/>
      <c r="MFJ12" s="120"/>
      <c r="MFK12" s="120"/>
      <c r="MFL12" s="120"/>
      <c r="MFM12" s="120"/>
      <c r="MFN12" s="120"/>
      <c r="MFO12" s="120"/>
      <c r="MFP12" s="120"/>
      <c r="MFQ12" s="120"/>
      <c r="MFR12" s="120"/>
      <c r="MFS12" s="120"/>
      <c r="MFT12" s="120"/>
      <c r="MFU12" s="120"/>
      <c r="MFV12" s="120"/>
      <c r="MFW12" s="120"/>
      <c r="MFX12" s="120"/>
      <c r="MFY12" s="120"/>
      <c r="MFZ12" s="120"/>
      <c r="MGA12" s="120"/>
      <c r="MGB12" s="120"/>
      <c r="MGC12" s="120"/>
      <c r="MGD12" s="120"/>
      <c r="MGE12" s="120"/>
      <c r="MGF12" s="120"/>
      <c r="MGG12" s="120"/>
      <c r="MGH12" s="120"/>
      <c r="MGI12" s="120"/>
      <c r="MGJ12" s="120"/>
      <c r="MGK12" s="120"/>
      <c r="MGL12" s="120"/>
      <c r="MGM12" s="120"/>
      <c r="MGN12" s="120"/>
      <c r="MGO12" s="120"/>
      <c r="MGP12" s="120"/>
      <c r="MGQ12" s="120"/>
      <c r="MGR12" s="120"/>
      <c r="MGS12" s="120"/>
      <c r="MGT12" s="120"/>
      <c r="MGU12" s="120"/>
      <c r="MGV12" s="120"/>
      <c r="MGW12" s="120"/>
      <c r="MGX12" s="120"/>
      <c r="MGY12" s="120"/>
      <c r="MGZ12" s="120"/>
      <c r="MHA12" s="120"/>
      <c r="MHB12" s="120"/>
      <c r="MHC12" s="120"/>
      <c r="MHD12" s="120"/>
      <c r="MHE12" s="120"/>
      <c r="MHF12" s="120"/>
      <c r="MHG12" s="120"/>
      <c r="MHH12" s="120"/>
      <c r="MHI12" s="120"/>
      <c r="MHJ12" s="120"/>
      <c r="MHK12" s="120"/>
      <c r="MHL12" s="120"/>
      <c r="MHM12" s="120"/>
      <c r="MHN12" s="120"/>
      <c r="MHO12" s="120"/>
      <c r="MHP12" s="120"/>
      <c r="MHQ12" s="120"/>
      <c r="MHR12" s="120"/>
      <c r="MHS12" s="120"/>
      <c r="MHT12" s="120"/>
      <c r="MHU12" s="120"/>
      <c r="MHV12" s="120"/>
      <c r="MHW12" s="120"/>
      <c r="MHX12" s="120"/>
      <c r="MHY12" s="120"/>
      <c r="MHZ12" s="120"/>
      <c r="MIA12" s="120"/>
      <c r="MIB12" s="120"/>
      <c r="MIC12" s="120"/>
      <c r="MID12" s="120"/>
      <c r="MIE12" s="120"/>
      <c r="MIF12" s="120"/>
      <c r="MIG12" s="120"/>
      <c r="MIH12" s="120"/>
      <c r="MII12" s="120"/>
      <c r="MIJ12" s="120"/>
      <c r="MIK12" s="120"/>
      <c r="MIL12" s="120"/>
      <c r="MIM12" s="120"/>
      <c r="MIN12" s="120"/>
      <c r="MIO12" s="120"/>
      <c r="MIP12" s="120"/>
      <c r="MIQ12" s="120"/>
      <c r="MIR12" s="120"/>
      <c r="MIS12" s="120"/>
      <c r="MIT12" s="120"/>
      <c r="MIU12" s="120"/>
      <c r="MIV12" s="120"/>
      <c r="MIW12" s="120"/>
      <c r="MIX12" s="120"/>
      <c r="MIY12" s="120"/>
      <c r="MIZ12" s="120"/>
      <c r="MJA12" s="120"/>
      <c r="MJB12" s="120"/>
      <c r="MJC12" s="120"/>
      <c r="MJD12" s="120"/>
      <c r="MJE12" s="120"/>
      <c r="MJF12" s="120"/>
      <c r="MJG12" s="120"/>
      <c r="MJH12" s="120"/>
      <c r="MJI12" s="120"/>
      <c r="MJJ12" s="120"/>
      <c r="MJK12" s="120"/>
      <c r="MJL12" s="120"/>
      <c r="MJM12" s="120"/>
      <c r="MJN12" s="120"/>
      <c r="MJO12" s="120"/>
      <c r="MJP12" s="120"/>
      <c r="MJQ12" s="120"/>
      <c r="MJR12" s="120"/>
      <c r="MJS12" s="120"/>
      <c r="MJT12" s="120"/>
      <c r="MJU12" s="120"/>
      <c r="MJV12" s="120"/>
      <c r="MJW12" s="120"/>
      <c r="MJX12" s="120"/>
      <c r="MJY12" s="120"/>
      <c r="MJZ12" s="120"/>
      <c r="MKA12" s="120"/>
      <c r="MKB12" s="120"/>
      <c r="MKC12" s="120"/>
      <c r="MKD12" s="120"/>
      <c r="MKE12" s="120"/>
      <c r="MKF12" s="120"/>
      <c r="MKG12" s="120"/>
      <c r="MKH12" s="120"/>
      <c r="MKI12" s="120"/>
      <c r="MKJ12" s="120"/>
      <c r="MKK12" s="120"/>
      <c r="MKL12" s="120"/>
      <c r="MKM12" s="120"/>
      <c r="MKN12" s="120"/>
      <c r="MKO12" s="120"/>
      <c r="MKP12" s="120"/>
      <c r="MKQ12" s="120"/>
      <c r="MKR12" s="120"/>
      <c r="MKS12" s="120"/>
      <c r="MKT12" s="120"/>
      <c r="MKU12" s="120"/>
      <c r="MKV12" s="120"/>
      <c r="MKW12" s="120"/>
      <c r="MKX12" s="120"/>
      <c r="MKY12" s="120"/>
      <c r="MKZ12" s="120"/>
      <c r="MLA12" s="120"/>
      <c r="MLB12" s="120"/>
      <c r="MLC12" s="120"/>
      <c r="MLD12" s="120"/>
      <c r="MLE12" s="120"/>
      <c r="MLF12" s="120"/>
      <c r="MLG12" s="120"/>
      <c r="MLH12" s="120"/>
      <c r="MLI12" s="120"/>
      <c r="MLJ12" s="120"/>
      <c r="MLK12" s="120"/>
      <c r="MLL12" s="120"/>
      <c r="MLM12" s="120"/>
      <c r="MLN12" s="120"/>
      <c r="MLO12" s="120"/>
      <c r="MLP12" s="120"/>
      <c r="MLQ12" s="120"/>
      <c r="MLR12" s="120"/>
      <c r="MLS12" s="120"/>
      <c r="MLT12" s="120"/>
      <c r="MLU12" s="120"/>
      <c r="MLV12" s="120"/>
      <c r="MLW12" s="120"/>
      <c r="MLX12" s="120"/>
      <c r="MLY12" s="120"/>
      <c r="MLZ12" s="120"/>
      <c r="MMA12" s="120"/>
      <c r="MMB12" s="120"/>
      <c r="MMC12" s="120"/>
      <c r="MMD12" s="120"/>
      <c r="MME12" s="120"/>
      <c r="MMF12" s="120"/>
      <c r="MMG12" s="120"/>
      <c r="MMH12" s="120"/>
      <c r="MMI12" s="120"/>
      <c r="MMJ12" s="120"/>
      <c r="MMK12" s="120"/>
      <c r="MML12" s="120"/>
      <c r="MMM12" s="120"/>
      <c r="MMN12" s="120"/>
      <c r="MMO12" s="120"/>
      <c r="MMP12" s="120"/>
      <c r="MMQ12" s="120"/>
      <c r="MMR12" s="120"/>
      <c r="MMS12" s="120"/>
      <c r="MMT12" s="120"/>
      <c r="MMU12" s="120"/>
      <c r="MMV12" s="120"/>
      <c r="MMW12" s="120"/>
      <c r="MMX12" s="120"/>
      <c r="MMY12" s="120"/>
      <c r="MMZ12" s="120"/>
      <c r="MNA12" s="120"/>
      <c r="MNB12" s="120"/>
      <c r="MNC12" s="120"/>
      <c r="MND12" s="120"/>
      <c r="MNE12" s="120"/>
      <c r="MNF12" s="120"/>
      <c r="MNG12" s="120"/>
      <c r="MNH12" s="120"/>
      <c r="MNI12" s="120"/>
      <c r="MNJ12" s="120"/>
      <c r="MNK12" s="120"/>
      <c r="MNL12" s="120"/>
      <c r="MNM12" s="120"/>
      <c r="MNN12" s="120"/>
      <c r="MNO12" s="120"/>
      <c r="MNP12" s="120"/>
      <c r="MNQ12" s="120"/>
      <c r="MNR12" s="120"/>
      <c r="MNS12" s="120"/>
      <c r="MNT12" s="120"/>
      <c r="MNU12" s="120"/>
      <c r="MNV12" s="120"/>
      <c r="MNW12" s="120"/>
      <c r="MNX12" s="120"/>
      <c r="MNY12" s="120"/>
      <c r="MNZ12" s="120"/>
      <c r="MOA12" s="120"/>
      <c r="MOB12" s="120"/>
      <c r="MOC12" s="120"/>
      <c r="MOD12" s="120"/>
      <c r="MOE12" s="120"/>
      <c r="MOF12" s="120"/>
      <c r="MOG12" s="120"/>
      <c r="MOH12" s="120"/>
      <c r="MOI12" s="120"/>
      <c r="MOJ12" s="120"/>
      <c r="MOK12" s="120"/>
      <c r="MOL12" s="120"/>
      <c r="MOM12" s="120"/>
      <c r="MON12" s="120"/>
      <c r="MOO12" s="120"/>
      <c r="MOP12" s="120"/>
      <c r="MOQ12" s="120"/>
      <c r="MOR12" s="120"/>
      <c r="MOS12" s="120"/>
      <c r="MOT12" s="120"/>
      <c r="MOU12" s="120"/>
      <c r="MOV12" s="120"/>
      <c r="MOW12" s="120"/>
      <c r="MOX12" s="120"/>
      <c r="MOY12" s="120"/>
      <c r="MOZ12" s="120"/>
      <c r="MPA12" s="120"/>
      <c r="MPB12" s="120"/>
      <c r="MPC12" s="120"/>
      <c r="MPD12" s="120"/>
      <c r="MPE12" s="120"/>
      <c r="MPF12" s="120"/>
      <c r="MPG12" s="120"/>
      <c r="MPH12" s="120"/>
      <c r="MPI12" s="120"/>
      <c r="MPJ12" s="120"/>
      <c r="MPK12" s="120"/>
      <c r="MPL12" s="120"/>
      <c r="MPM12" s="120"/>
      <c r="MPN12" s="120"/>
      <c r="MPO12" s="120"/>
      <c r="MPP12" s="120"/>
      <c r="MPQ12" s="120"/>
      <c r="MPR12" s="120"/>
      <c r="MPS12" s="120"/>
      <c r="MPT12" s="120"/>
      <c r="MPU12" s="120"/>
      <c r="MPV12" s="120"/>
      <c r="MPW12" s="120"/>
      <c r="MPX12" s="120"/>
      <c r="MPY12" s="120"/>
      <c r="MPZ12" s="120"/>
      <c r="MQA12" s="120"/>
      <c r="MQB12" s="120"/>
      <c r="MQC12" s="120"/>
      <c r="MQD12" s="120"/>
      <c r="MQE12" s="120"/>
      <c r="MQF12" s="120"/>
      <c r="MQG12" s="120"/>
      <c r="MQH12" s="120"/>
      <c r="MQI12" s="120"/>
      <c r="MQJ12" s="120"/>
      <c r="MQK12" s="120"/>
      <c r="MQL12" s="120"/>
      <c r="MQM12" s="120"/>
      <c r="MQN12" s="120"/>
      <c r="MQO12" s="120"/>
      <c r="MQP12" s="120"/>
      <c r="MQQ12" s="120"/>
      <c r="MQR12" s="120"/>
      <c r="MQS12" s="120"/>
      <c r="MQT12" s="120"/>
      <c r="MQU12" s="120"/>
      <c r="MQV12" s="120"/>
      <c r="MQW12" s="120"/>
      <c r="MQX12" s="120"/>
      <c r="MQY12" s="120"/>
      <c r="MQZ12" s="120"/>
      <c r="MRA12" s="120"/>
      <c r="MRB12" s="120"/>
      <c r="MRC12" s="120"/>
      <c r="MRD12" s="120"/>
      <c r="MRE12" s="120"/>
      <c r="MRF12" s="120"/>
      <c r="MRG12" s="120"/>
      <c r="MRH12" s="120"/>
      <c r="MRI12" s="120"/>
      <c r="MRJ12" s="120"/>
      <c r="MRK12" s="120"/>
      <c r="MRL12" s="120"/>
      <c r="MRM12" s="120"/>
      <c r="MRN12" s="120"/>
      <c r="MRO12" s="120"/>
      <c r="MRP12" s="120"/>
      <c r="MRQ12" s="120"/>
      <c r="MRR12" s="120"/>
      <c r="MRS12" s="120"/>
      <c r="MRT12" s="120"/>
      <c r="MRU12" s="120"/>
      <c r="MRV12" s="120"/>
      <c r="MRW12" s="120"/>
      <c r="MRX12" s="120"/>
      <c r="MRY12" s="120"/>
      <c r="MRZ12" s="120"/>
      <c r="MSA12" s="120"/>
      <c r="MSB12" s="120"/>
      <c r="MSC12" s="120"/>
      <c r="MSD12" s="120"/>
      <c r="MSE12" s="120"/>
      <c r="MSF12" s="120"/>
      <c r="MSG12" s="120"/>
      <c r="MSH12" s="120"/>
      <c r="MSI12" s="120"/>
      <c r="MSJ12" s="120"/>
      <c r="MSK12" s="120"/>
      <c r="MSL12" s="120"/>
      <c r="MSM12" s="120"/>
      <c r="MSN12" s="120"/>
      <c r="MSO12" s="120"/>
      <c r="MSP12" s="120"/>
      <c r="MSQ12" s="120"/>
      <c r="MSR12" s="120"/>
      <c r="MSS12" s="120"/>
      <c r="MST12" s="120"/>
      <c r="MSU12" s="120"/>
      <c r="MSV12" s="120"/>
      <c r="MSW12" s="120"/>
      <c r="MSX12" s="120"/>
      <c r="MSY12" s="120"/>
      <c r="MSZ12" s="120"/>
      <c r="MTA12" s="120"/>
      <c r="MTB12" s="120"/>
      <c r="MTC12" s="120"/>
      <c r="MTD12" s="120"/>
      <c r="MTE12" s="120"/>
      <c r="MTF12" s="120"/>
      <c r="MTG12" s="120"/>
      <c r="MTH12" s="120"/>
      <c r="MTI12" s="120"/>
      <c r="MTJ12" s="120"/>
      <c r="MTK12" s="120"/>
      <c r="MTL12" s="120"/>
      <c r="MTM12" s="120"/>
      <c r="MTN12" s="120"/>
      <c r="MTO12" s="120"/>
      <c r="MTP12" s="120"/>
      <c r="MTQ12" s="120"/>
      <c r="MTR12" s="120"/>
      <c r="MTS12" s="120"/>
      <c r="MTT12" s="120"/>
      <c r="MTU12" s="120"/>
      <c r="MTV12" s="120"/>
      <c r="MTW12" s="120"/>
      <c r="MTX12" s="120"/>
      <c r="MTY12" s="120"/>
      <c r="MTZ12" s="120"/>
      <c r="MUA12" s="120"/>
      <c r="MUB12" s="120"/>
      <c r="MUC12" s="120"/>
      <c r="MUD12" s="120"/>
      <c r="MUE12" s="120"/>
      <c r="MUF12" s="120"/>
      <c r="MUG12" s="120"/>
      <c r="MUH12" s="120"/>
      <c r="MUI12" s="120"/>
      <c r="MUJ12" s="120"/>
      <c r="MUK12" s="120"/>
      <c r="MUL12" s="120"/>
      <c r="MUM12" s="120"/>
      <c r="MUN12" s="120"/>
      <c r="MUO12" s="120"/>
      <c r="MUP12" s="120"/>
      <c r="MUQ12" s="120"/>
      <c r="MUR12" s="120"/>
      <c r="MUS12" s="120"/>
      <c r="MUT12" s="120"/>
      <c r="MUU12" s="120"/>
      <c r="MUV12" s="120"/>
      <c r="MUW12" s="120"/>
      <c r="MUX12" s="120"/>
      <c r="MUY12" s="120"/>
      <c r="MUZ12" s="120"/>
      <c r="MVA12" s="120"/>
      <c r="MVB12" s="120"/>
      <c r="MVC12" s="120"/>
      <c r="MVD12" s="120"/>
      <c r="MVE12" s="120"/>
      <c r="MVF12" s="120"/>
      <c r="MVG12" s="120"/>
      <c r="MVH12" s="120"/>
      <c r="MVI12" s="120"/>
      <c r="MVJ12" s="120"/>
      <c r="MVK12" s="120"/>
      <c r="MVL12" s="120"/>
      <c r="MVM12" s="120"/>
      <c r="MVN12" s="120"/>
      <c r="MVO12" s="120"/>
      <c r="MVP12" s="120"/>
      <c r="MVQ12" s="120"/>
      <c r="MVR12" s="120"/>
      <c r="MVS12" s="120"/>
      <c r="MVT12" s="120"/>
      <c r="MVU12" s="120"/>
      <c r="MVV12" s="120"/>
      <c r="MVW12" s="120"/>
      <c r="MVX12" s="120"/>
      <c r="MVY12" s="120"/>
      <c r="MVZ12" s="120"/>
      <c r="MWA12" s="120"/>
      <c r="MWB12" s="120"/>
      <c r="MWC12" s="120"/>
      <c r="MWD12" s="120"/>
      <c r="MWE12" s="120"/>
      <c r="MWF12" s="120"/>
      <c r="MWG12" s="120"/>
      <c r="MWH12" s="120"/>
      <c r="MWI12" s="120"/>
      <c r="MWJ12" s="120"/>
      <c r="MWK12" s="120"/>
      <c r="MWL12" s="120"/>
      <c r="MWM12" s="120"/>
      <c r="MWN12" s="120"/>
      <c r="MWO12" s="120"/>
      <c r="MWP12" s="120"/>
      <c r="MWQ12" s="120"/>
      <c r="MWR12" s="120"/>
      <c r="MWS12" s="120"/>
      <c r="MWT12" s="120"/>
      <c r="MWU12" s="120"/>
      <c r="MWV12" s="120"/>
      <c r="MWW12" s="120"/>
      <c r="MWX12" s="120"/>
      <c r="MWY12" s="120"/>
      <c r="MWZ12" s="120"/>
      <c r="MXA12" s="120"/>
      <c r="MXB12" s="120"/>
      <c r="MXC12" s="120"/>
      <c r="MXD12" s="120"/>
      <c r="MXE12" s="120"/>
      <c r="MXF12" s="120"/>
      <c r="MXG12" s="120"/>
      <c r="MXH12" s="120"/>
      <c r="MXI12" s="120"/>
      <c r="MXJ12" s="120"/>
      <c r="MXK12" s="120"/>
      <c r="MXL12" s="120"/>
      <c r="MXM12" s="120"/>
      <c r="MXN12" s="120"/>
      <c r="MXO12" s="120"/>
      <c r="MXP12" s="120"/>
      <c r="MXQ12" s="120"/>
      <c r="MXR12" s="120"/>
      <c r="MXS12" s="120"/>
      <c r="MXT12" s="120"/>
      <c r="MXU12" s="120"/>
      <c r="MXV12" s="120"/>
      <c r="MXW12" s="120"/>
      <c r="MXX12" s="120"/>
      <c r="MXY12" s="120"/>
      <c r="MXZ12" s="120"/>
      <c r="MYA12" s="120"/>
      <c r="MYB12" s="120"/>
      <c r="MYC12" s="120"/>
      <c r="MYD12" s="120"/>
      <c r="MYE12" s="120"/>
      <c r="MYF12" s="120"/>
      <c r="MYG12" s="120"/>
      <c r="MYH12" s="120"/>
      <c r="MYI12" s="120"/>
      <c r="MYJ12" s="120"/>
      <c r="MYK12" s="120"/>
      <c r="MYL12" s="120"/>
      <c r="MYM12" s="120"/>
      <c r="MYN12" s="120"/>
      <c r="MYO12" s="120"/>
      <c r="MYP12" s="120"/>
      <c r="MYQ12" s="120"/>
      <c r="MYR12" s="120"/>
      <c r="MYS12" s="120"/>
      <c r="MYT12" s="120"/>
      <c r="MYU12" s="120"/>
      <c r="MYV12" s="120"/>
      <c r="MYW12" s="120"/>
      <c r="MYX12" s="120"/>
      <c r="MYY12" s="120"/>
      <c r="MYZ12" s="120"/>
      <c r="MZA12" s="120"/>
      <c r="MZB12" s="120"/>
      <c r="MZC12" s="120"/>
      <c r="MZD12" s="120"/>
      <c r="MZE12" s="120"/>
      <c r="MZF12" s="120"/>
      <c r="MZG12" s="120"/>
      <c r="MZH12" s="120"/>
      <c r="MZI12" s="120"/>
      <c r="MZJ12" s="120"/>
      <c r="MZK12" s="120"/>
      <c r="MZL12" s="120"/>
      <c r="MZM12" s="120"/>
      <c r="MZN12" s="120"/>
      <c r="MZO12" s="120"/>
      <c r="MZP12" s="120"/>
      <c r="MZQ12" s="120"/>
      <c r="MZR12" s="120"/>
      <c r="MZS12" s="120"/>
      <c r="MZT12" s="120"/>
      <c r="MZU12" s="120"/>
      <c r="MZV12" s="120"/>
      <c r="MZW12" s="120"/>
      <c r="MZX12" s="120"/>
      <c r="MZY12" s="120"/>
      <c r="MZZ12" s="120"/>
      <c r="NAA12" s="120"/>
      <c r="NAB12" s="120"/>
      <c r="NAC12" s="120"/>
      <c r="NAD12" s="120"/>
      <c r="NAE12" s="120"/>
      <c r="NAF12" s="120"/>
      <c r="NAG12" s="120"/>
      <c r="NAH12" s="120"/>
      <c r="NAI12" s="120"/>
      <c r="NAJ12" s="120"/>
      <c r="NAK12" s="120"/>
      <c r="NAL12" s="120"/>
      <c r="NAM12" s="120"/>
      <c r="NAN12" s="120"/>
      <c r="NAO12" s="120"/>
      <c r="NAP12" s="120"/>
      <c r="NAQ12" s="120"/>
      <c r="NAR12" s="120"/>
      <c r="NAS12" s="120"/>
      <c r="NAT12" s="120"/>
      <c r="NAU12" s="120"/>
      <c r="NAV12" s="120"/>
      <c r="NAW12" s="120"/>
      <c r="NAX12" s="120"/>
      <c r="NAY12" s="120"/>
      <c r="NAZ12" s="120"/>
      <c r="NBA12" s="120"/>
      <c r="NBB12" s="120"/>
      <c r="NBC12" s="120"/>
      <c r="NBD12" s="120"/>
      <c r="NBE12" s="120"/>
      <c r="NBF12" s="120"/>
      <c r="NBG12" s="120"/>
      <c r="NBH12" s="120"/>
      <c r="NBI12" s="120"/>
      <c r="NBJ12" s="120"/>
      <c r="NBK12" s="120"/>
      <c r="NBL12" s="120"/>
      <c r="NBM12" s="120"/>
      <c r="NBN12" s="120"/>
      <c r="NBO12" s="120"/>
      <c r="NBP12" s="120"/>
      <c r="NBQ12" s="120"/>
      <c r="NBR12" s="120"/>
      <c r="NBS12" s="120"/>
      <c r="NBT12" s="120"/>
      <c r="NBU12" s="120"/>
      <c r="NBV12" s="120"/>
      <c r="NBW12" s="120"/>
      <c r="NBX12" s="120"/>
      <c r="NBY12" s="120"/>
      <c r="NBZ12" s="120"/>
      <c r="NCA12" s="120"/>
      <c r="NCB12" s="120"/>
      <c r="NCC12" s="120"/>
      <c r="NCD12" s="120"/>
      <c r="NCE12" s="120"/>
      <c r="NCF12" s="120"/>
      <c r="NCG12" s="120"/>
      <c r="NCH12" s="120"/>
      <c r="NCI12" s="120"/>
      <c r="NCJ12" s="120"/>
      <c r="NCK12" s="120"/>
      <c r="NCL12" s="120"/>
      <c r="NCM12" s="120"/>
      <c r="NCN12" s="120"/>
      <c r="NCO12" s="120"/>
      <c r="NCP12" s="120"/>
      <c r="NCQ12" s="120"/>
      <c r="NCR12" s="120"/>
      <c r="NCS12" s="120"/>
      <c r="NCT12" s="120"/>
      <c r="NCU12" s="120"/>
      <c r="NCV12" s="120"/>
      <c r="NCW12" s="120"/>
      <c r="NCX12" s="120"/>
      <c r="NCY12" s="120"/>
      <c r="NCZ12" s="120"/>
      <c r="NDA12" s="120"/>
      <c r="NDB12" s="120"/>
      <c r="NDC12" s="120"/>
      <c r="NDD12" s="120"/>
      <c r="NDE12" s="120"/>
      <c r="NDF12" s="120"/>
      <c r="NDG12" s="120"/>
      <c r="NDH12" s="120"/>
      <c r="NDI12" s="120"/>
      <c r="NDJ12" s="120"/>
      <c r="NDK12" s="120"/>
      <c r="NDL12" s="120"/>
      <c r="NDM12" s="120"/>
      <c r="NDN12" s="120"/>
      <c r="NDO12" s="120"/>
      <c r="NDP12" s="120"/>
      <c r="NDQ12" s="120"/>
      <c r="NDR12" s="120"/>
      <c r="NDS12" s="120"/>
      <c r="NDT12" s="120"/>
      <c r="NDU12" s="120"/>
      <c r="NDV12" s="120"/>
      <c r="NDW12" s="120"/>
      <c r="NDX12" s="120"/>
      <c r="NDY12" s="120"/>
      <c r="NDZ12" s="120"/>
      <c r="NEA12" s="120"/>
      <c r="NEB12" s="120"/>
      <c r="NEC12" s="120"/>
      <c r="NED12" s="120"/>
      <c r="NEE12" s="120"/>
      <c r="NEF12" s="120"/>
      <c r="NEG12" s="120"/>
      <c r="NEH12" s="120"/>
      <c r="NEI12" s="120"/>
      <c r="NEJ12" s="120"/>
      <c r="NEK12" s="120"/>
      <c r="NEL12" s="120"/>
      <c r="NEM12" s="120"/>
      <c r="NEN12" s="120"/>
      <c r="NEO12" s="120"/>
      <c r="NEP12" s="120"/>
      <c r="NEQ12" s="120"/>
      <c r="NER12" s="120"/>
      <c r="NES12" s="120"/>
      <c r="NET12" s="120"/>
      <c r="NEU12" s="120"/>
      <c r="NEV12" s="120"/>
      <c r="NEW12" s="120"/>
      <c r="NEX12" s="120"/>
      <c r="NEY12" s="120"/>
      <c r="NEZ12" s="120"/>
      <c r="NFA12" s="120"/>
      <c r="NFB12" s="120"/>
      <c r="NFC12" s="120"/>
      <c r="NFD12" s="120"/>
      <c r="NFE12" s="120"/>
      <c r="NFF12" s="120"/>
      <c r="NFG12" s="120"/>
      <c r="NFH12" s="120"/>
      <c r="NFI12" s="120"/>
      <c r="NFJ12" s="120"/>
      <c r="NFK12" s="120"/>
      <c r="NFL12" s="120"/>
      <c r="NFM12" s="120"/>
      <c r="NFN12" s="120"/>
      <c r="NFO12" s="120"/>
      <c r="NFP12" s="120"/>
      <c r="NFQ12" s="120"/>
      <c r="NFR12" s="120"/>
      <c r="NFS12" s="120"/>
      <c r="NFT12" s="120"/>
      <c r="NFU12" s="120"/>
      <c r="NFV12" s="120"/>
      <c r="NFW12" s="120"/>
      <c r="NFX12" s="120"/>
      <c r="NFY12" s="120"/>
      <c r="NFZ12" s="120"/>
      <c r="NGA12" s="120"/>
      <c r="NGB12" s="120"/>
      <c r="NGC12" s="120"/>
      <c r="NGD12" s="120"/>
      <c r="NGE12" s="120"/>
      <c r="NGF12" s="120"/>
      <c r="NGG12" s="120"/>
      <c r="NGH12" s="120"/>
      <c r="NGI12" s="120"/>
      <c r="NGJ12" s="120"/>
      <c r="NGK12" s="120"/>
      <c r="NGL12" s="120"/>
      <c r="NGM12" s="120"/>
      <c r="NGN12" s="120"/>
      <c r="NGO12" s="120"/>
      <c r="NGP12" s="120"/>
      <c r="NGQ12" s="120"/>
      <c r="NGR12" s="120"/>
      <c r="NGS12" s="120"/>
      <c r="NGT12" s="120"/>
      <c r="NGU12" s="120"/>
      <c r="NGV12" s="120"/>
      <c r="NGW12" s="120"/>
      <c r="NGX12" s="120"/>
      <c r="NGY12" s="120"/>
      <c r="NGZ12" s="120"/>
      <c r="NHA12" s="120"/>
      <c r="NHB12" s="120"/>
      <c r="NHC12" s="120"/>
      <c r="NHD12" s="120"/>
      <c r="NHE12" s="120"/>
      <c r="NHF12" s="120"/>
      <c r="NHG12" s="120"/>
      <c r="NHH12" s="120"/>
      <c r="NHI12" s="120"/>
      <c r="NHJ12" s="120"/>
      <c r="NHK12" s="120"/>
      <c r="NHL12" s="120"/>
      <c r="NHM12" s="120"/>
      <c r="NHN12" s="120"/>
      <c r="NHO12" s="120"/>
      <c r="NHP12" s="120"/>
      <c r="NHQ12" s="120"/>
      <c r="NHR12" s="120"/>
      <c r="NHS12" s="120"/>
      <c r="NHT12" s="120"/>
      <c r="NHU12" s="120"/>
      <c r="NHV12" s="120"/>
      <c r="NHW12" s="120"/>
      <c r="NHX12" s="120"/>
      <c r="NHY12" s="120"/>
      <c r="NHZ12" s="120"/>
      <c r="NIA12" s="120"/>
      <c r="NIB12" s="120"/>
      <c r="NIC12" s="120"/>
      <c r="NID12" s="120"/>
      <c r="NIE12" s="120"/>
      <c r="NIF12" s="120"/>
      <c r="NIG12" s="120"/>
      <c r="NIH12" s="120"/>
      <c r="NII12" s="120"/>
      <c r="NIJ12" s="120"/>
      <c r="NIK12" s="120"/>
      <c r="NIL12" s="120"/>
      <c r="NIM12" s="120"/>
      <c r="NIN12" s="120"/>
      <c r="NIO12" s="120"/>
      <c r="NIP12" s="120"/>
      <c r="NIQ12" s="120"/>
      <c r="NIR12" s="120"/>
      <c r="NIS12" s="120"/>
      <c r="NIT12" s="120"/>
      <c r="NIU12" s="120"/>
      <c r="NIV12" s="120"/>
      <c r="NIW12" s="120"/>
      <c r="NIX12" s="120"/>
      <c r="NIY12" s="120"/>
      <c r="NIZ12" s="120"/>
      <c r="NJA12" s="120"/>
      <c r="NJB12" s="120"/>
      <c r="NJC12" s="120"/>
      <c r="NJD12" s="120"/>
      <c r="NJE12" s="120"/>
      <c r="NJF12" s="120"/>
      <c r="NJG12" s="120"/>
      <c r="NJH12" s="120"/>
      <c r="NJI12" s="120"/>
      <c r="NJJ12" s="120"/>
      <c r="NJK12" s="120"/>
      <c r="NJL12" s="120"/>
      <c r="NJM12" s="120"/>
      <c r="NJN12" s="120"/>
      <c r="NJO12" s="120"/>
      <c r="NJP12" s="120"/>
      <c r="NJQ12" s="120"/>
      <c r="NJR12" s="120"/>
      <c r="NJS12" s="120"/>
      <c r="NJT12" s="120"/>
      <c r="NJU12" s="120"/>
      <c r="NJV12" s="120"/>
      <c r="NJW12" s="120"/>
      <c r="NJX12" s="120"/>
      <c r="NJY12" s="120"/>
      <c r="NJZ12" s="120"/>
      <c r="NKA12" s="120"/>
      <c r="NKB12" s="120"/>
      <c r="NKC12" s="120"/>
      <c r="NKD12" s="120"/>
      <c r="NKE12" s="120"/>
      <c r="NKF12" s="120"/>
      <c r="NKG12" s="120"/>
      <c r="NKH12" s="120"/>
      <c r="NKI12" s="120"/>
      <c r="NKJ12" s="120"/>
      <c r="NKK12" s="120"/>
      <c r="NKL12" s="120"/>
      <c r="NKM12" s="120"/>
      <c r="NKN12" s="120"/>
      <c r="NKO12" s="120"/>
      <c r="NKP12" s="120"/>
      <c r="NKQ12" s="120"/>
      <c r="NKR12" s="120"/>
      <c r="NKS12" s="120"/>
      <c r="NKT12" s="120"/>
      <c r="NKU12" s="120"/>
      <c r="NKV12" s="120"/>
      <c r="NKW12" s="120"/>
      <c r="NKX12" s="120"/>
      <c r="NKY12" s="120"/>
      <c r="NKZ12" s="120"/>
      <c r="NLA12" s="120"/>
      <c r="NLB12" s="120"/>
      <c r="NLC12" s="120"/>
      <c r="NLD12" s="120"/>
      <c r="NLE12" s="120"/>
      <c r="NLF12" s="120"/>
      <c r="NLG12" s="120"/>
      <c r="NLH12" s="120"/>
      <c r="NLI12" s="120"/>
      <c r="NLJ12" s="120"/>
      <c r="NLK12" s="120"/>
      <c r="NLL12" s="120"/>
      <c r="NLM12" s="120"/>
      <c r="NLN12" s="120"/>
      <c r="NLO12" s="120"/>
      <c r="NLP12" s="120"/>
      <c r="NLQ12" s="120"/>
      <c r="NLR12" s="120"/>
      <c r="NLS12" s="120"/>
      <c r="NLT12" s="120"/>
      <c r="NLU12" s="120"/>
      <c r="NLV12" s="120"/>
      <c r="NLW12" s="120"/>
      <c r="NLX12" s="120"/>
      <c r="NLY12" s="120"/>
      <c r="NLZ12" s="120"/>
      <c r="NMA12" s="120"/>
      <c r="NMB12" s="120"/>
      <c r="NMC12" s="120"/>
      <c r="NMD12" s="120"/>
      <c r="NME12" s="120"/>
      <c r="NMF12" s="120"/>
      <c r="NMG12" s="120"/>
      <c r="NMH12" s="120"/>
      <c r="NMI12" s="120"/>
      <c r="NMJ12" s="120"/>
      <c r="NMK12" s="120"/>
      <c r="NML12" s="120"/>
      <c r="NMM12" s="120"/>
      <c r="NMN12" s="120"/>
      <c r="NMO12" s="120"/>
      <c r="NMP12" s="120"/>
      <c r="NMQ12" s="120"/>
      <c r="NMR12" s="120"/>
      <c r="NMS12" s="120"/>
      <c r="NMT12" s="120"/>
      <c r="NMU12" s="120"/>
      <c r="NMV12" s="120"/>
      <c r="NMW12" s="120"/>
      <c r="NMX12" s="120"/>
      <c r="NMY12" s="120"/>
      <c r="NMZ12" s="120"/>
      <c r="NNA12" s="120"/>
      <c r="NNB12" s="120"/>
      <c r="NNC12" s="120"/>
      <c r="NND12" s="120"/>
      <c r="NNE12" s="120"/>
      <c r="NNF12" s="120"/>
      <c r="NNG12" s="120"/>
      <c r="NNH12" s="120"/>
      <c r="NNI12" s="120"/>
      <c r="NNJ12" s="120"/>
      <c r="NNK12" s="120"/>
      <c r="NNL12" s="120"/>
      <c r="NNM12" s="120"/>
      <c r="NNN12" s="120"/>
      <c r="NNO12" s="120"/>
      <c r="NNP12" s="120"/>
      <c r="NNQ12" s="120"/>
      <c r="NNR12" s="120"/>
      <c r="NNS12" s="120"/>
      <c r="NNT12" s="120"/>
      <c r="NNU12" s="120"/>
      <c r="NNV12" s="120"/>
      <c r="NNW12" s="120"/>
      <c r="NNX12" s="120"/>
      <c r="NNY12" s="120"/>
      <c r="NNZ12" s="120"/>
      <c r="NOA12" s="120"/>
      <c r="NOB12" s="120"/>
      <c r="NOC12" s="120"/>
      <c r="NOD12" s="120"/>
      <c r="NOE12" s="120"/>
      <c r="NOF12" s="120"/>
      <c r="NOG12" s="120"/>
      <c r="NOH12" s="120"/>
      <c r="NOI12" s="120"/>
      <c r="NOJ12" s="120"/>
      <c r="NOK12" s="120"/>
      <c r="NOL12" s="120"/>
      <c r="NOM12" s="120"/>
      <c r="NON12" s="120"/>
      <c r="NOO12" s="120"/>
      <c r="NOP12" s="120"/>
      <c r="NOQ12" s="120"/>
      <c r="NOR12" s="120"/>
      <c r="NOS12" s="120"/>
      <c r="NOT12" s="120"/>
      <c r="NOU12" s="120"/>
      <c r="NOV12" s="120"/>
      <c r="NOW12" s="120"/>
      <c r="NOX12" s="120"/>
      <c r="NOY12" s="120"/>
      <c r="NOZ12" s="120"/>
      <c r="NPA12" s="120"/>
      <c r="NPB12" s="120"/>
      <c r="NPC12" s="120"/>
      <c r="NPD12" s="120"/>
      <c r="NPE12" s="120"/>
      <c r="NPF12" s="120"/>
      <c r="NPG12" s="120"/>
      <c r="NPH12" s="120"/>
      <c r="NPI12" s="120"/>
      <c r="NPJ12" s="120"/>
      <c r="NPK12" s="120"/>
      <c r="NPL12" s="120"/>
      <c r="NPM12" s="120"/>
      <c r="NPN12" s="120"/>
      <c r="NPO12" s="120"/>
      <c r="NPP12" s="120"/>
      <c r="NPQ12" s="120"/>
      <c r="NPR12" s="120"/>
      <c r="NPS12" s="120"/>
      <c r="NPT12" s="120"/>
      <c r="NPU12" s="120"/>
      <c r="NPV12" s="120"/>
      <c r="NPW12" s="120"/>
      <c r="NPX12" s="120"/>
      <c r="NPY12" s="120"/>
      <c r="NPZ12" s="120"/>
      <c r="NQA12" s="120"/>
      <c r="NQB12" s="120"/>
      <c r="NQC12" s="120"/>
      <c r="NQD12" s="120"/>
      <c r="NQE12" s="120"/>
      <c r="NQF12" s="120"/>
      <c r="NQG12" s="120"/>
      <c r="NQH12" s="120"/>
      <c r="NQI12" s="120"/>
      <c r="NQJ12" s="120"/>
      <c r="NQK12" s="120"/>
      <c r="NQL12" s="120"/>
      <c r="NQM12" s="120"/>
      <c r="NQN12" s="120"/>
      <c r="NQO12" s="120"/>
      <c r="NQP12" s="120"/>
      <c r="NQQ12" s="120"/>
      <c r="NQR12" s="120"/>
      <c r="NQS12" s="120"/>
      <c r="NQT12" s="120"/>
      <c r="NQU12" s="120"/>
      <c r="NQV12" s="120"/>
      <c r="NQW12" s="120"/>
      <c r="NQX12" s="120"/>
      <c r="NQY12" s="120"/>
      <c r="NQZ12" s="120"/>
      <c r="NRA12" s="120"/>
      <c r="NRB12" s="120"/>
      <c r="NRC12" s="120"/>
      <c r="NRD12" s="120"/>
      <c r="NRE12" s="120"/>
      <c r="NRF12" s="120"/>
      <c r="NRG12" s="120"/>
      <c r="NRH12" s="120"/>
      <c r="NRI12" s="120"/>
      <c r="NRJ12" s="120"/>
      <c r="NRK12" s="120"/>
      <c r="NRL12" s="120"/>
      <c r="NRM12" s="120"/>
      <c r="NRN12" s="120"/>
      <c r="NRO12" s="120"/>
      <c r="NRP12" s="120"/>
      <c r="NRQ12" s="120"/>
      <c r="NRR12" s="120"/>
      <c r="NRS12" s="120"/>
      <c r="NRT12" s="120"/>
      <c r="NRU12" s="120"/>
      <c r="NRV12" s="120"/>
      <c r="NRW12" s="120"/>
      <c r="NRX12" s="120"/>
      <c r="NRY12" s="120"/>
      <c r="NRZ12" s="120"/>
      <c r="NSA12" s="120"/>
      <c r="NSB12" s="120"/>
      <c r="NSC12" s="120"/>
      <c r="NSD12" s="120"/>
      <c r="NSE12" s="120"/>
      <c r="NSF12" s="120"/>
      <c r="NSG12" s="120"/>
      <c r="NSH12" s="120"/>
      <c r="NSI12" s="120"/>
      <c r="NSJ12" s="120"/>
      <c r="NSK12" s="120"/>
      <c r="NSL12" s="120"/>
      <c r="NSM12" s="120"/>
      <c r="NSN12" s="120"/>
      <c r="NSO12" s="120"/>
      <c r="NSP12" s="120"/>
      <c r="NSQ12" s="120"/>
      <c r="NSR12" s="120"/>
      <c r="NSS12" s="120"/>
      <c r="NST12" s="120"/>
      <c r="NSU12" s="120"/>
      <c r="NSV12" s="120"/>
      <c r="NSW12" s="120"/>
      <c r="NSX12" s="120"/>
      <c r="NSY12" s="120"/>
      <c r="NSZ12" s="120"/>
      <c r="NTA12" s="120"/>
      <c r="NTB12" s="120"/>
      <c r="NTC12" s="120"/>
      <c r="NTD12" s="120"/>
      <c r="NTE12" s="120"/>
      <c r="NTF12" s="120"/>
      <c r="NTG12" s="120"/>
      <c r="NTH12" s="120"/>
      <c r="NTI12" s="120"/>
      <c r="NTJ12" s="120"/>
      <c r="NTK12" s="120"/>
      <c r="NTL12" s="120"/>
      <c r="NTM12" s="120"/>
      <c r="NTN12" s="120"/>
      <c r="NTO12" s="120"/>
      <c r="NTP12" s="120"/>
      <c r="NTQ12" s="120"/>
      <c r="NTR12" s="120"/>
      <c r="NTS12" s="120"/>
      <c r="NTT12" s="120"/>
      <c r="NTU12" s="120"/>
      <c r="NTV12" s="120"/>
      <c r="NTW12" s="120"/>
      <c r="NTX12" s="120"/>
      <c r="NTY12" s="120"/>
      <c r="NTZ12" s="120"/>
      <c r="NUA12" s="120"/>
      <c r="NUB12" s="120"/>
      <c r="NUC12" s="120"/>
      <c r="NUD12" s="120"/>
      <c r="NUE12" s="120"/>
      <c r="NUF12" s="120"/>
      <c r="NUG12" s="120"/>
      <c r="NUH12" s="120"/>
      <c r="NUI12" s="120"/>
      <c r="NUJ12" s="120"/>
      <c r="NUK12" s="120"/>
      <c r="NUL12" s="120"/>
      <c r="NUM12" s="120"/>
      <c r="NUN12" s="120"/>
      <c r="NUO12" s="120"/>
      <c r="NUP12" s="120"/>
      <c r="NUQ12" s="120"/>
      <c r="NUR12" s="120"/>
      <c r="NUS12" s="120"/>
      <c r="NUT12" s="120"/>
      <c r="NUU12" s="120"/>
      <c r="NUV12" s="120"/>
      <c r="NUW12" s="120"/>
      <c r="NUX12" s="120"/>
      <c r="NUY12" s="120"/>
      <c r="NUZ12" s="120"/>
      <c r="NVA12" s="120"/>
      <c r="NVB12" s="120"/>
      <c r="NVC12" s="120"/>
      <c r="NVD12" s="120"/>
      <c r="NVE12" s="120"/>
      <c r="NVF12" s="120"/>
      <c r="NVG12" s="120"/>
      <c r="NVH12" s="120"/>
      <c r="NVI12" s="120"/>
      <c r="NVJ12" s="120"/>
      <c r="NVK12" s="120"/>
      <c r="NVL12" s="120"/>
      <c r="NVM12" s="120"/>
      <c r="NVN12" s="120"/>
      <c r="NVO12" s="120"/>
      <c r="NVP12" s="120"/>
      <c r="NVQ12" s="120"/>
      <c r="NVR12" s="120"/>
      <c r="NVS12" s="120"/>
      <c r="NVT12" s="120"/>
      <c r="NVU12" s="120"/>
      <c r="NVV12" s="120"/>
      <c r="NVW12" s="120"/>
      <c r="NVX12" s="120"/>
      <c r="NVY12" s="120"/>
      <c r="NVZ12" s="120"/>
      <c r="NWA12" s="120"/>
      <c r="NWB12" s="120"/>
      <c r="NWC12" s="120"/>
      <c r="NWD12" s="120"/>
      <c r="NWE12" s="120"/>
      <c r="NWF12" s="120"/>
      <c r="NWG12" s="120"/>
      <c r="NWH12" s="120"/>
      <c r="NWI12" s="120"/>
      <c r="NWJ12" s="120"/>
      <c r="NWK12" s="120"/>
      <c r="NWL12" s="120"/>
      <c r="NWM12" s="120"/>
      <c r="NWN12" s="120"/>
      <c r="NWO12" s="120"/>
      <c r="NWP12" s="120"/>
      <c r="NWQ12" s="120"/>
      <c r="NWR12" s="120"/>
      <c r="NWS12" s="120"/>
      <c r="NWT12" s="120"/>
      <c r="NWU12" s="120"/>
      <c r="NWV12" s="120"/>
      <c r="NWW12" s="120"/>
      <c r="NWX12" s="120"/>
      <c r="NWY12" s="120"/>
      <c r="NWZ12" s="120"/>
      <c r="NXA12" s="120"/>
      <c r="NXB12" s="120"/>
      <c r="NXC12" s="120"/>
      <c r="NXD12" s="120"/>
      <c r="NXE12" s="120"/>
      <c r="NXF12" s="120"/>
      <c r="NXG12" s="120"/>
      <c r="NXH12" s="120"/>
      <c r="NXI12" s="120"/>
      <c r="NXJ12" s="120"/>
      <c r="NXK12" s="120"/>
      <c r="NXL12" s="120"/>
      <c r="NXM12" s="120"/>
      <c r="NXN12" s="120"/>
      <c r="NXO12" s="120"/>
      <c r="NXP12" s="120"/>
      <c r="NXQ12" s="120"/>
      <c r="NXR12" s="120"/>
      <c r="NXS12" s="120"/>
      <c r="NXT12" s="120"/>
      <c r="NXU12" s="120"/>
      <c r="NXV12" s="120"/>
      <c r="NXW12" s="120"/>
      <c r="NXX12" s="120"/>
      <c r="NXY12" s="120"/>
      <c r="NXZ12" s="120"/>
      <c r="NYA12" s="120"/>
      <c r="NYB12" s="120"/>
      <c r="NYC12" s="120"/>
      <c r="NYD12" s="120"/>
      <c r="NYE12" s="120"/>
      <c r="NYF12" s="120"/>
      <c r="NYG12" s="120"/>
      <c r="NYH12" s="120"/>
      <c r="NYI12" s="120"/>
      <c r="NYJ12" s="120"/>
      <c r="NYK12" s="120"/>
      <c r="NYL12" s="120"/>
      <c r="NYM12" s="120"/>
      <c r="NYN12" s="120"/>
      <c r="NYO12" s="120"/>
      <c r="NYP12" s="120"/>
      <c r="NYQ12" s="120"/>
      <c r="NYR12" s="120"/>
      <c r="NYS12" s="120"/>
      <c r="NYT12" s="120"/>
      <c r="NYU12" s="120"/>
      <c r="NYV12" s="120"/>
      <c r="NYW12" s="120"/>
      <c r="NYX12" s="120"/>
      <c r="NYY12" s="120"/>
      <c r="NYZ12" s="120"/>
      <c r="NZA12" s="120"/>
      <c r="NZB12" s="120"/>
      <c r="NZC12" s="120"/>
      <c r="NZD12" s="120"/>
      <c r="NZE12" s="120"/>
      <c r="NZF12" s="120"/>
      <c r="NZG12" s="120"/>
      <c r="NZH12" s="120"/>
      <c r="NZI12" s="120"/>
      <c r="NZJ12" s="120"/>
      <c r="NZK12" s="120"/>
      <c r="NZL12" s="120"/>
      <c r="NZM12" s="120"/>
      <c r="NZN12" s="120"/>
      <c r="NZO12" s="120"/>
      <c r="NZP12" s="120"/>
      <c r="NZQ12" s="120"/>
      <c r="NZR12" s="120"/>
      <c r="NZS12" s="120"/>
      <c r="NZT12" s="120"/>
      <c r="NZU12" s="120"/>
      <c r="NZV12" s="120"/>
      <c r="NZW12" s="120"/>
      <c r="NZX12" s="120"/>
      <c r="NZY12" s="120"/>
      <c r="NZZ12" s="120"/>
      <c r="OAA12" s="120"/>
      <c r="OAB12" s="120"/>
      <c r="OAC12" s="120"/>
      <c r="OAD12" s="120"/>
      <c r="OAE12" s="120"/>
      <c r="OAF12" s="120"/>
      <c r="OAG12" s="120"/>
      <c r="OAH12" s="120"/>
      <c r="OAI12" s="120"/>
      <c r="OAJ12" s="120"/>
      <c r="OAK12" s="120"/>
      <c r="OAL12" s="120"/>
      <c r="OAM12" s="120"/>
      <c r="OAN12" s="120"/>
      <c r="OAO12" s="120"/>
      <c r="OAP12" s="120"/>
      <c r="OAQ12" s="120"/>
      <c r="OAR12" s="120"/>
      <c r="OAS12" s="120"/>
      <c r="OAT12" s="120"/>
      <c r="OAU12" s="120"/>
      <c r="OAV12" s="120"/>
      <c r="OAW12" s="120"/>
      <c r="OAX12" s="120"/>
      <c r="OAY12" s="120"/>
      <c r="OAZ12" s="120"/>
      <c r="OBA12" s="120"/>
      <c r="OBB12" s="120"/>
      <c r="OBC12" s="120"/>
      <c r="OBD12" s="120"/>
      <c r="OBE12" s="120"/>
      <c r="OBF12" s="120"/>
      <c r="OBG12" s="120"/>
      <c r="OBH12" s="120"/>
      <c r="OBI12" s="120"/>
      <c r="OBJ12" s="120"/>
      <c r="OBK12" s="120"/>
      <c r="OBL12" s="120"/>
      <c r="OBM12" s="120"/>
      <c r="OBN12" s="120"/>
      <c r="OBO12" s="120"/>
      <c r="OBP12" s="120"/>
      <c r="OBQ12" s="120"/>
      <c r="OBR12" s="120"/>
      <c r="OBS12" s="120"/>
      <c r="OBT12" s="120"/>
      <c r="OBU12" s="120"/>
      <c r="OBV12" s="120"/>
      <c r="OBW12" s="120"/>
      <c r="OBX12" s="120"/>
      <c r="OBY12" s="120"/>
      <c r="OBZ12" s="120"/>
      <c r="OCA12" s="120"/>
      <c r="OCB12" s="120"/>
      <c r="OCC12" s="120"/>
      <c r="OCD12" s="120"/>
      <c r="OCE12" s="120"/>
      <c r="OCF12" s="120"/>
      <c r="OCG12" s="120"/>
      <c r="OCH12" s="120"/>
      <c r="OCI12" s="120"/>
      <c r="OCJ12" s="120"/>
      <c r="OCK12" s="120"/>
      <c r="OCL12" s="120"/>
      <c r="OCM12" s="120"/>
      <c r="OCN12" s="120"/>
      <c r="OCO12" s="120"/>
      <c r="OCP12" s="120"/>
      <c r="OCQ12" s="120"/>
      <c r="OCR12" s="120"/>
      <c r="OCS12" s="120"/>
      <c r="OCT12" s="120"/>
      <c r="OCU12" s="120"/>
      <c r="OCV12" s="120"/>
      <c r="OCW12" s="120"/>
      <c r="OCX12" s="120"/>
      <c r="OCY12" s="120"/>
      <c r="OCZ12" s="120"/>
      <c r="ODA12" s="120"/>
      <c r="ODB12" s="120"/>
      <c r="ODC12" s="120"/>
      <c r="ODD12" s="120"/>
      <c r="ODE12" s="120"/>
      <c r="ODF12" s="120"/>
      <c r="ODG12" s="120"/>
      <c r="ODH12" s="120"/>
      <c r="ODI12" s="120"/>
      <c r="ODJ12" s="120"/>
      <c r="ODK12" s="120"/>
      <c r="ODL12" s="120"/>
      <c r="ODM12" s="120"/>
      <c r="ODN12" s="120"/>
      <c r="ODO12" s="120"/>
      <c r="ODP12" s="120"/>
      <c r="ODQ12" s="120"/>
      <c r="ODR12" s="120"/>
      <c r="ODS12" s="120"/>
      <c r="ODT12" s="120"/>
      <c r="ODU12" s="120"/>
      <c r="ODV12" s="120"/>
      <c r="ODW12" s="120"/>
      <c r="ODX12" s="120"/>
      <c r="ODY12" s="120"/>
      <c r="ODZ12" s="120"/>
      <c r="OEA12" s="120"/>
      <c r="OEB12" s="120"/>
      <c r="OEC12" s="120"/>
      <c r="OED12" s="120"/>
      <c r="OEE12" s="120"/>
      <c r="OEF12" s="120"/>
      <c r="OEG12" s="120"/>
      <c r="OEH12" s="120"/>
      <c r="OEI12" s="120"/>
      <c r="OEJ12" s="120"/>
      <c r="OEK12" s="120"/>
      <c r="OEL12" s="120"/>
      <c r="OEM12" s="120"/>
      <c r="OEN12" s="120"/>
      <c r="OEO12" s="120"/>
      <c r="OEP12" s="120"/>
      <c r="OEQ12" s="120"/>
      <c r="OER12" s="120"/>
      <c r="OES12" s="120"/>
      <c r="OET12" s="120"/>
      <c r="OEU12" s="120"/>
      <c r="OEV12" s="120"/>
      <c r="OEW12" s="120"/>
      <c r="OEX12" s="120"/>
      <c r="OEY12" s="120"/>
      <c r="OEZ12" s="120"/>
      <c r="OFA12" s="120"/>
      <c r="OFB12" s="120"/>
      <c r="OFC12" s="120"/>
      <c r="OFD12" s="120"/>
      <c r="OFE12" s="120"/>
      <c r="OFF12" s="120"/>
      <c r="OFG12" s="120"/>
      <c r="OFH12" s="120"/>
      <c r="OFI12" s="120"/>
      <c r="OFJ12" s="120"/>
      <c r="OFK12" s="120"/>
      <c r="OFL12" s="120"/>
      <c r="OFM12" s="120"/>
      <c r="OFN12" s="120"/>
      <c r="OFO12" s="120"/>
      <c r="OFP12" s="120"/>
      <c r="OFQ12" s="120"/>
      <c r="OFR12" s="120"/>
      <c r="OFS12" s="120"/>
      <c r="OFT12" s="120"/>
      <c r="OFU12" s="120"/>
      <c r="OFV12" s="120"/>
      <c r="OFW12" s="120"/>
      <c r="OFX12" s="120"/>
      <c r="OFY12" s="120"/>
      <c r="OFZ12" s="120"/>
      <c r="OGA12" s="120"/>
      <c r="OGB12" s="120"/>
      <c r="OGC12" s="120"/>
      <c r="OGD12" s="120"/>
      <c r="OGE12" s="120"/>
      <c r="OGF12" s="120"/>
      <c r="OGG12" s="120"/>
      <c r="OGH12" s="120"/>
      <c r="OGI12" s="120"/>
      <c r="OGJ12" s="120"/>
      <c r="OGK12" s="120"/>
      <c r="OGL12" s="120"/>
      <c r="OGM12" s="120"/>
      <c r="OGN12" s="120"/>
      <c r="OGO12" s="120"/>
      <c r="OGP12" s="120"/>
      <c r="OGQ12" s="120"/>
      <c r="OGR12" s="120"/>
      <c r="OGS12" s="120"/>
      <c r="OGT12" s="120"/>
      <c r="OGU12" s="120"/>
      <c r="OGV12" s="120"/>
      <c r="OGW12" s="120"/>
      <c r="OGX12" s="120"/>
      <c r="OGY12" s="120"/>
      <c r="OGZ12" s="120"/>
      <c r="OHA12" s="120"/>
      <c r="OHB12" s="120"/>
      <c r="OHC12" s="120"/>
      <c r="OHD12" s="120"/>
      <c r="OHE12" s="120"/>
      <c r="OHF12" s="120"/>
      <c r="OHG12" s="120"/>
      <c r="OHH12" s="120"/>
      <c r="OHI12" s="120"/>
      <c r="OHJ12" s="120"/>
      <c r="OHK12" s="120"/>
      <c r="OHL12" s="120"/>
      <c r="OHM12" s="120"/>
      <c r="OHN12" s="120"/>
      <c r="OHO12" s="120"/>
      <c r="OHP12" s="120"/>
      <c r="OHQ12" s="120"/>
      <c r="OHR12" s="120"/>
      <c r="OHS12" s="120"/>
      <c r="OHT12" s="120"/>
      <c r="OHU12" s="120"/>
      <c r="OHV12" s="120"/>
      <c r="OHW12" s="120"/>
      <c r="OHX12" s="120"/>
      <c r="OHY12" s="120"/>
      <c r="OHZ12" s="120"/>
      <c r="OIA12" s="120"/>
      <c r="OIB12" s="120"/>
      <c r="OIC12" s="120"/>
      <c r="OID12" s="120"/>
      <c r="OIE12" s="120"/>
      <c r="OIF12" s="120"/>
      <c r="OIG12" s="120"/>
      <c r="OIH12" s="120"/>
      <c r="OII12" s="120"/>
      <c r="OIJ12" s="120"/>
      <c r="OIK12" s="120"/>
      <c r="OIL12" s="120"/>
      <c r="OIM12" s="120"/>
      <c r="OIN12" s="120"/>
      <c r="OIO12" s="120"/>
      <c r="OIP12" s="120"/>
      <c r="OIQ12" s="120"/>
      <c r="OIR12" s="120"/>
      <c r="OIS12" s="120"/>
      <c r="OIT12" s="120"/>
      <c r="OIU12" s="120"/>
      <c r="OIV12" s="120"/>
      <c r="OIW12" s="120"/>
      <c r="OIX12" s="120"/>
      <c r="OIY12" s="120"/>
      <c r="OIZ12" s="120"/>
      <c r="OJA12" s="120"/>
      <c r="OJB12" s="120"/>
      <c r="OJC12" s="120"/>
      <c r="OJD12" s="120"/>
      <c r="OJE12" s="120"/>
      <c r="OJF12" s="120"/>
      <c r="OJG12" s="120"/>
      <c r="OJH12" s="120"/>
      <c r="OJI12" s="120"/>
      <c r="OJJ12" s="120"/>
      <c r="OJK12" s="120"/>
      <c r="OJL12" s="120"/>
      <c r="OJM12" s="120"/>
      <c r="OJN12" s="120"/>
      <c r="OJO12" s="120"/>
      <c r="OJP12" s="120"/>
      <c r="OJQ12" s="120"/>
      <c r="OJR12" s="120"/>
      <c r="OJS12" s="120"/>
      <c r="OJT12" s="120"/>
      <c r="OJU12" s="120"/>
      <c r="OJV12" s="120"/>
      <c r="OJW12" s="120"/>
      <c r="OJX12" s="120"/>
      <c r="OJY12" s="120"/>
      <c r="OJZ12" s="120"/>
      <c r="OKA12" s="120"/>
      <c r="OKB12" s="120"/>
      <c r="OKC12" s="120"/>
      <c r="OKD12" s="120"/>
      <c r="OKE12" s="120"/>
      <c r="OKF12" s="120"/>
      <c r="OKG12" s="120"/>
      <c r="OKH12" s="120"/>
      <c r="OKI12" s="120"/>
      <c r="OKJ12" s="120"/>
      <c r="OKK12" s="120"/>
      <c r="OKL12" s="120"/>
      <c r="OKM12" s="120"/>
      <c r="OKN12" s="120"/>
      <c r="OKO12" s="120"/>
      <c r="OKP12" s="120"/>
      <c r="OKQ12" s="120"/>
      <c r="OKR12" s="120"/>
      <c r="OKS12" s="120"/>
      <c r="OKT12" s="120"/>
      <c r="OKU12" s="120"/>
      <c r="OKV12" s="120"/>
      <c r="OKW12" s="120"/>
      <c r="OKX12" s="120"/>
      <c r="OKY12" s="120"/>
      <c r="OKZ12" s="120"/>
      <c r="OLA12" s="120"/>
      <c r="OLB12" s="120"/>
      <c r="OLC12" s="120"/>
      <c r="OLD12" s="120"/>
      <c r="OLE12" s="120"/>
      <c r="OLF12" s="120"/>
      <c r="OLG12" s="120"/>
      <c r="OLH12" s="120"/>
      <c r="OLI12" s="120"/>
      <c r="OLJ12" s="120"/>
      <c r="OLK12" s="120"/>
      <c r="OLL12" s="120"/>
      <c r="OLM12" s="120"/>
      <c r="OLN12" s="120"/>
      <c r="OLO12" s="120"/>
      <c r="OLP12" s="120"/>
      <c r="OLQ12" s="120"/>
      <c r="OLR12" s="120"/>
      <c r="OLS12" s="120"/>
      <c r="OLT12" s="120"/>
      <c r="OLU12" s="120"/>
      <c r="OLV12" s="120"/>
      <c r="OLW12" s="120"/>
      <c r="OLX12" s="120"/>
      <c r="OLY12" s="120"/>
      <c r="OLZ12" s="120"/>
      <c r="OMA12" s="120"/>
      <c r="OMB12" s="120"/>
      <c r="OMC12" s="120"/>
      <c r="OMD12" s="120"/>
      <c r="OME12" s="120"/>
      <c r="OMF12" s="120"/>
      <c r="OMG12" s="120"/>
      <c r="OMH12" s="120"/>
      <c r="OMI12" s="120"/>
      <c r="OMJ12" s="120"/>
      <c r="OMK12" s="120"/>
      <c r="OML12" s="120"/>
      <c r="OMM12" s="120"/>
      <c r="OMN12" s="120"/>
      <c r="OMO12" s="120"/>
      <c r="OMP12" s="120"/>
      <c r="OMQ12" s="120"/>
      <c r="OMR12" s="120"/>
      <c r="OMS12" s="120"/>
      <c r="OMT12" s="120"/>
      <c r="OMU12" s="120"/>
      <c r="OMV12" s="120"/>
      <c r="OMW12" s="120"/>
      <c r="OMX12" s="120"/>
      <c r="OMY12" s="120"/>
      <c r="OMZ12" s="120"/>
      <c r="ONA12" s="120"/>
      <c r="ONB12" s="120"/>
      <c r="ONC12" s="120"/>
      <c r="OND12" s="120"/>
      <c r="ONE12" s="120"/>
      <c r="ONF12" s="120"/>
      <c r="ONG12" s="120"/>
      <c r="ONH12" s="120"/>
      <c r="ONI12" s="120"/>
      <c r="ONJ12" s="120"/>
      <c r="ONK12" s="120"/>
      <c r="ONL12" s="120"/>
      <c r="ONM12" s="120"/>
      <c r="ONN12" s="120"/>
      <c r="ONO12" s="120"/>
      <c r="ONP12" s="120"/>
      <c r="ONQ12" s="120"/>
      <c r="ONR12" s="120"/>
      <c r="ONS12" s="120"/>
      <c r="ONT12" s="120"/>
      <c r="ONU12" s="120"/>
      <c r="ONV12" s="120"/>
      <c r="ONW12" s="120"/>
      <c r="ONX12" s="120"/>
      <c r="ONY12" s="120"/>
      <c r="ONZ12" s="120"/>
      <c r="OOA12" s="120"/>
      <c r="OOB12" s="120"/>
      <c r="OOC12" s="120"/>
      <c r="OOD12" s="120"/>
      <c r="OOE12" s="120"/>
      <c r="OOF12" s="120"/>
      <c r="OOG12" s="120"/>
      <c r="OOH12" s="120"/>
      <c r="OOI12" s="120"/>
      <c r="OOJ12" s="120"/>
      <c r="OOK12" s="120"/>
      <c r="OOL12" s="120"/>
      <c r="OOM12" s="120"/>
      <c r="OON12" s="120"/>
      <c r="OOO12" s="120"/>
      <c r="OOP12" s="120"/>
      <c r="OOQ12" s="120"/>
      <c r="OOR12" s="120"/>
      <c r="OOS12" s="120"/>
      <c r="OOT12" s="120"/>
      <c r="OOU12" s="120"/>
      <c r="OOV12" s="120"/>
      <c r="OOW12" s="120"/>
      <c r="OOX12" s="120"/>
      <c r="OOY12" s="120"/>
      <c r="OOZ12" s="120"/>
      <c r="OPA12" s="120"/>
      <c r="OPB12" s="120"/>
      <c r="OPC12" s="120"/>
      <c r="OPD12" s="120"/>
      <c r="OPE12" s="120"/>
      <c r="OPF12" s="120"/>
      <c r="OPG12" s="120"/>
      <c r="OPH12" s="120"/>
      <c r="OPI12" s="120"/>
      <c r="OPJ12" s="120"/>
      <c r="OPK12" s="120"/>
      <c r="OPL12" s="120"/>
      <c r="OPM12" s="120"/>
      <c r="OPN12" s="120"/>
      <c r="OPO12" s="120"/>
      <c r="OPP12" s="120"/>
      <c r="OPQ12" s="120"/>
      <c r="OPR12" s="120"/>
      <c r="OPS12" s="120"/>
      <c r="OPT12" s="120"/>
      <c r="OPU12" s="120"/>
      <c r="OPV12" s="120"/>
      <c r="OPW12" s="120"/>
      <c r="OPX12" s="120"/>
      <c r="OPY12" s="120"/>
      <c r="OPZ12" s="120"/>
      <c r="OQA12" s="120"/>
      <c r="OQB12" s="120"/>
      <c r="OQC12" s="120"/>
      <c r="OQD12" s="120"/>
      <c r="OQE12" s="120"/>
      <c r="OQF12" s="120"/>
      <c r="OQG12" s="120"/>
      <c r="OQH12" s="120"/>
      <c r="OQI12" s="120"/>
      <c r="OQJ12" s="120"/>
      <c r="OQK12" s="120"/>
      <c r="OQL12" s="120"/>
      <c r="OQM12" s="120"/>
      <c r="OQN12" s="120"/>
      <c r="OQO12" s="120"/>
      <c r="OQP12" s="120"/>
      <c r="OQQ12" s="120"/>
      <c r="OQR12" s="120"/>
      <c r="OQS12" s="120"/>
      <c r="OQT12" s="120"/>
      <c r="OQU12" s="120"/>
      <c r="OQV12" s="120"/>
      <c r="OQW12" s="120"/>
      <c r="OQX12" s="120"/>
      <c r="OQY12" s="120"/>
      <c r="OQZ12" s="120"/>
      <c r="ORA12" s="120"/>
      <c r="ORB12" s="120"/>
      <c r="ORC12" s="120"/>
      <c r="ORD12" s="120"/>
      <c r="ORE12" s="120"/>
      <c r="ORF12" s="120"/>
      <c r="ORG12" s="120"/>
      <c r="ORH12" s="120"/>
      <c r="ORI12" s="120"/>
      <c r="ORJ12" s="120"/>
      <c r="ORK12" s="120"/>
      <c r="ORL12" s="120"/>
      <c r="ORM12" s="120"/>
      <c r="ORN12" s="120"/>
      <c r="ORO12" s="120"/>
      <c r="ORP12" s="120"/>
      <c r="ORQ12" s="120"/>
      <c r="ORR12" s="120"/>
      <c r="ORS12" s="120"/>
      <c r="ORT12" s="120"/>
      <c r="ORU12" s="120"/>
      <c r="ORV12" s="120"/>
      <c r="ORW12" s="120"/>
      <c r="ORX12" s="120"/>
      <c r="ORY12" s="120"/>
      <c r="ORZ12" s="120"/>
      <c r="OSA12" s="120"/>
      <c r="OSB12" s="120"/>
      <c r="OSC12" s="120"/>
      <c r="OSD12" s="120"/>
      <c r="OSE12" s="120"/>
      <c r="OSF12" s="120"/>
      <c r="OSG12" s="120"/>
      <c r="OSH12" s="120"/>
      <c r="OSI12" s="120"/>
      <c r="OSJ12" s="120"/>
      <c r="OSK12" s="120"/>
      <c r="OSL12" s="120"/>
      <c r="OSM12" s="120"/>
      <c r="OSN12" s="120"/>
      <c r="OSO12" s="120"/>
      <c r="OSP12" s="120"/>
      <c r="OSQ12" s="120"/>
      <c r="OSR12" s="120"/>
      <c r="OSS12" s="120"/>
      <c r="OST12" s="120"/>
      <c r="OSU12" s="120"/>
      <c r="OSV12" s="120"/>
      <c r="OSW12" s="120"/>
      <c r="OSX12" s="120"/>
      <c r="OSY12" s="120"/>
      <c r="OSZ12" s="120"/>
      <c r="OTA12" s="120"/>
      <c r="OTB12" s="120"/>
      <c r="OTC12" s="120"/>
      <c r="OTD12" s="120"/>
      <c r="OTE12" s="120"/>
      <c r="OTF12" s="120"/>
      <c r="OTG12" s="120"/>
      <c r="OTH12" s="120"/>
      <c r="OTI12" s="120"/>
      <c r="OTJ12" s="120"/>
      <c r="OTK12" s="120"/>
      <c r="OTL12" s="120"/>
      <c r="OTM12" s="120"/>
      <c r="OTN12" s="120"/>
      <c r="OTO12" s="120"/>
      <c r="OTP12" s="120"/>
      <c r="OTQ12" s="120"/>
      <c r="OTR12" s="120"/>
      <c r="OTS12" s="120"/>
      <c r="OTT12" s="120"/>
      <c r="OTU12" s="120"/>
      <c r="OTV12" s="120"/>
      <c r="OTW12" s="120"/>
      <c r="OTX12" s="120"/>
      <c r="OTY12" s="120"/>
      <c r="OTZ12" s="120"/>
      <c r="OUA12" s="120"/>
      <c r="OUB12" s="120"/>
      <c r="OUC12" s="120"/>
      <c r="OUD12" s="120"/>
      <c r="OUE12" s="120"/>
      <c r="OUF12" s="120"/>
      <c r="OUG12" s="120"/>
      <c r="OUH12" s="120"/>
      <c r="OUI12" s="120"/>
      <c r="OUJ12" s="120"/>
      <c r="OUK12" s="120"/>
      <c r="OUL12" s="120"/>
      <c r="OUM12" s="120"/>
      <c r="OUN12" s="120"/>
      <c r="OUO12" s="120"/>
      <c r="OUP12" s="120"/>
      <c r="OUQ12" s="120"/>
      <c r="OUR12" s="120"/>
      <c r="OUS12" s="120"/>
      <c r="OUT12" s="120"/>
      <c r="OUU12" s="120"/>
      <c r="OUV12" s="120"/>
      <c r="OUW12" s="120"/>
      <c r="OUX12" s="120"/>
      <c r="OUY12" s="120"/>
      <c r="OUZ12" s="120"/>
      <c r="OVA12" s="120"/>
      <c r="OVB12" s="120"/>
      <c r="OVC12" s="120"/>
      <c r="OVD12" s="120"/>
      <c r="OVE12" s="120"/>
      <c r="OVF12" s="120"/>
      <c r="OVG12" s="120"/>
      <c r="OVH12" s="120"/>
      <c r="OVI12" s="120"/>
      <c r="OVJ12" s="120"/>
      <c r="OVK12" s="120"/>
      <c r="OVL12" s="120"/>
      <c r="OVM12" s="120"/>
      <c r="OVN12" s="120"/>
      <c r="OVO12" s="120"/>
      <c r="OVP12" s="120"/>
      <c r="OVQ12" s="120"/>
      <c r="OVR12" s="120"/>
      <c r="OVS12" s="120"/>
      <c r="OVT12" s="120"/>
      <c r="OVU12" s="120"/>
      <c r="OVV12" s="120"/>
      <c r="OVW12" s="120"/>
      <c r="OVX12" s="120"/>
      <c r="OVY12" s="120"/>
      <c r="OVZ12" s="120"/>
      <c r="OWA12" s="120"/>
      <c r="OWB12" s="120"/>
      <c r="OWC12" s="120"/>
      <c r="OWD12" s="120"/>
      <c r="OWE12" s="120"/>
      <c r="OWF12" s="120"/>
      <c r="OWG12" s="120"/>
      <c r="OWH12" s="120"/>
      <c r="OWI12" s="120"/>
      <c r="OWJ12" s="120"/>
      <c r="OWK12" s="120"/>
      <c r="OWL12" s="120"/>
      <c r="OWM12" s="120"/>
      <c r="OWN12" s="120"/>
      <c r="OWO12" s="120"/>
      <c r="OWP12" s="120"/>
      <c r="OWQ12" s="120"/>
      <c r="OWR12" s="120"/>
      <c r="OWS12" s="120"/>
      <c r="OWT12" s="120"/>
      <c r="OWU12" s="120"/>
      <c r="OWV12" s="120"/>
      <c r="OWW12" s="120"/>
      <c r="OWX12" s="120"/>
      <c r="OWY12" s="120"/>
      <c r="OWZ12" s="120"/>
      <c r="OXA12" s="120"/>
      <c r="OXB12" s="120"/>
      <c r="OXC12" s="120"/>
      <c r="OXD12" s="120"/>
      <c r="OXE12" s="120"/>
      <c r="OXF12" s="120"/>
      <c r="OXG12" s="120"/>
      <c r="OXH12" s="120"/>
      <c r="OXI12" s="120"/>
      <c r="OXJ12" s="120"/>
      <c r="OXK12" s="120"/>
      <c r="OXL12" s="120"/>
      <c r="OXM12" s="120"/>
      <c r="OXN12" s="120"/>
      <c r="OXO12" s="120"/>
      <c r="OXP12" s="120"/>
      <c r="OXQ12" s="120"/>
      <c r="OXR12" s="120"/>
      <c r="OXS12" s="120"/>
      <c r="OXT12" s="120"/>
      <c r="OXU12" s="120"/>
      <c r="OXV12" s="120"/>
      <c r="OXW12" s="120"/>
      <c r="OXX12" s="120"/>
      <c r="OXY12" s="120"/>
      <c r="OXZ12" s="120"/>
      <c r="OYA12" s="120"/>
      <c r="OYB12" s="120"/>
      <c r="OYC12" s="120"/>
      <c r="OYD12" s="120"/>
      <c r="OYE12" s="120"/>
      <c r="OYF12" s="120"/>
      <c r="OYG12" s="120"/>
      <c r="OYH12" s="120"/>
      <c r="OYI12" s="120"/>
      <c r="OYJ12" s="120"/>
      <c r="OYK12" s="120"/>
      <c r="OYL12" s="120"/>
      <c r="OYM12" s="120"/>
      <c r="OYN12" s="120"/>
      <c r="OYO12" s="120"/>
      <c r="OYP12" s="120"/>
      <c r="OYQ12" s="120"/>
      <c r="OYR12" s="120"/>
      <c r="OYS12" s="120"/>
      <c r="OYT12" s="120"/>
      <c r="OYU12" s="120"/>
      <c r="OYV12" s="120"/>
      <c r="OYW12" s="120"/>
      <c r="OYX12" s="120"/>
      <c r="OYY12" s="120"/>
      <c r="OYZ12" s="120"/>
      <c r="OZA12" s="120"/>
      <c r="OZB12" s="120"/>
      <c r="OZC12" s="120"/>
      <c r="OZD12" s="120"/>
      <c r="OZE12" s="120"/>
      <c r="OZF12" s="120"/>
      <c r="OZG12" s="120"/>
      <c r="OZH12" s="120"/>
      <c r="OZI12" s="120"/>
      <c r="OZJ12" s="120"/>
      <c r="OZK12" s="120"/>
      <c r="OZL12" s="120"/>
      <c r="OZM12" s="120"/>
      <c r="OZN12" s="120"/>
      <c r="OZO12" s="120"/>
      <c r="OZP12" s="120"/>
      <c r="OZQ12" s="120"/>
      <c r="OZR12" s="120"/>
      <c r="OZS12" s="120"/>
      <c r="OZT12" s="120"/>
      <c r="OZU12" s="120"/>
      <c r="OZV12" s="120"/>
      <c r="OZW12" s="120"/>
      <c r="OZX12" s="120"/>
      <c r="OZY12" s="120"/>
      <c r="OZZ12" s="120"/>
      <c r="PAA12" s="120"/>
      <c r="PAB12" s="120"/>
      <c r="PAC12" s="120"/>
      <c r="PAD12" s="120"/>
      <c r="PAE12" s="120"/>
      <c r="PAF12" s="120"/>
      <c r="PAG12" s="120"/>
      <c r="PAH12" s="120"/>
      <c r="PAI12" s="120"/>
      <c r="PAJ12" s="120"/>
      <c r="PAK12" s="120"/>
      <c r="PAL12" s="120"/>
      <c r="PAM12" s="120"/>
      <c r="PAN12" s="120"/>
      <c r="PAO12" s="120"/>
      <c r="PAP12" s="120"/>
      <c r="PAQ12" s="120"/>
      <c r="PAR12" s="120"/>
      <c r="PAS12" s="120"/>
      <c r="PAT12" s="120"/>
      <c r="PAU12" s="120"/>
      <c r="PAV12" s="120"/>
      <c r="PAW12" s="120"/>
      <c r="PAX12" s="120"/>
      <c r="PAY12" s="120"/>
      <c r="PAZ12" s="120"/>
      <c r="PBA12" s="120"/>
      <c r="PBB12" s="120"/>
      <c r="PBC12" s="120"/>
      <c r="PBD12" s="120"/>
      <c r="PBE12" s="120"/>
      <c r="PBF12" s="120"/>
      <c r="PBG12" s="120"/>
      <c r="PBH12" s="120"/>
      <c r="PBI12" s="120"/>
      <c r="PBJ12" s="120"/>
      <c r="PBK12" s="120"/>
      <c r="PBL12" s="120"/>
      <c r="PBM12" s="120"/>
      <c r="PBN12" s="120"/>
      <c r="PBO12" s="120"/>
      <c r="PBP12" s="120"/>
      <c r="PBQ12" s="120"/>
      <c r="PBR12" s="120"/>
      <c r="PBS12" s="120"/>
      <c r="PBT12" s="120"/>
      <c r="PBU12" s="120"/>
      <c r="PBV12" s="120"/>
      <c r="PBW12" s="120"/>
      <c r="PBX12" s="120"/>
      <c r="PBY12" s="120"/>
      <c r="PBZ12" s="120"/>
      <c r="PCA12" s="120"/>
      <c r="PCB12" s="120"/>
      <c r="PCC12" s="120"/>
      <c r="PCD12" s="120"/>
      <c r="PCE12" s="120"/>
      <c r="PCF12" s="120"/>
      <c r="PCG12" s="120"/>
      <c r="PCH12" s="120"/>
      <c r="PCI12" s="120"/>
      <c r="PCJ12" s="120"/>
      <c r="PCK12" s="120"/>
      <c r="PCL12" s="120"/>
      <c r="PCM12" s="120"/>
      <c r="PCN12" s="120"/>
      <c r="PCO12" s="120"/>
      <c r="PCP12" s="120"/>
      <c r="PCQ12" s="120"/>
      <c r="PCR12" s="120"/>
      <c r="PCS12" s="120"/>
      <c r="PCT12" s="120"/>
      <c r="PCU12" s="120"/>
      <c r="PCV12" s="120"/>
      <c r="PCW12" s="120"/>
      <c r="PCX12" s="120"/>
      <c r="PCY12" s="120"/>
      <c r="PCZ12" s="120"/>
      <c r="PDA12" s="120"/>
      <c r="PDB12" s="120"/>
      <c r="PDC12" s="120"/>
      <c r="PDD12" s="120"/>
      <c r="PDE12" s="120"/>
      <c r="PDF12" s="120"/>
      <c r="PDG12" s="120"/>
      <c r="PDH12" s="120"/>
      <c r="PDI12" s="120"/>
      <c r="PDJ12" s="120"/>
      <c r="PDK12" s="120"/>
      <c r="PDL12" s="120"/>
      <c r="PDM12" s="120"/>
      <c r="PDN12" s="120"/>
      <c r="PDO12" s="120"/>
      <c r="PDP12" s="120"/>
      <c r="PDQ12" s="120"/>
      <c r="PDR12" s="120"/>
      <c r="PDS12" s="120"/>
      <c r="PDT12" s="120"/>
      <c r="PDU12" s="120"/>
      <c r="PDV12" s="120"/>
      <c r="PDW12" s="120"/>
      <c r="PDX12" s="120"/>
      <c r="PDY12" s="120"/>
      <c r="PDZ12" s="120"/>
      <c r="PEA12" s="120"/>
      <c r="PEB12" s="120"/>
      <c r="PEC12" s="120"/>
      <c r="PED12" s="120"/>
      <c r="PEE12" s="120"/>
      <c r="PEF12" s="120"/>
      <c r="PEG12" s="120"/>
      <c r="PEH12" s="120"/>
      <c r="PEI12" s="120"/>
      <c r="PEJ12" s="120"/>
      <c r="PEK12" s="120"/>
      <c r="PEL12" s="120"/>
      <c r="PEM12" s="120"/>
      <c r="PEN12" s="120"/>
      <c r="PEO12" s="120"/>
      <c r="PEP12" s="120"/>
      <c r="PEQ12" s="120"/>
      <c r="PER12" s="120"/>
      <c r="PES12" s="120"/>
      <c r="PET12" s="120"/>
      <c r="PEU12" s="120"/>
      <c r="PEV12" s="120"/>
      <c r="PEW12" s="120"/>
      <c r="PEX12" s="120"/>
      <c r="PEY12" s="120"/>
      <c r="PEZ12" s="120"/>
      <c r="PFA12" s="120"/>
      <c r="PFB12" s="120"/>
      <c r="PFC12" s="120"/>
      <c r="PFD12" s="120"/>
      <c r="PFE12" s="120"/>
      <c r="PFF12" s="120"/>
      <c r="PFG12" s="120"/>
      <c r="PFH12" s="120"/>
      <c r="PFI12" s="120"/>
      <c r="PFJ12" s="120"/>
      <c r="PFK12" s="120"/>
      <c r="PFL12" s="120"/>
      <c r="PFM12" s="120"/>
      <c r="PFN12" s="120"/>
      <c r="PFO12" s="120"/>
      <c r="PFP12" s="120"/>
      <c r="PFQ12" s="120"/>
      <c r="PFR12" s="120"/>
      <c r="PFS12" s="120"/>
      <c r="PFT12" s="120"/>
      <c r="PFU12" s="120"/>
      <c r="PFV12" s="120"/>
      <c r="PFW12" s="120"/>
      <c r="PFX12" s="120"/>
      <c r="PFY12" s="120"/>
      <c r="PFZ12" s="120"/>
      <c r="PGA12" s="120"/>
      <c r="PGB12" s="120"/>
      <c r="PGC12" s="120"/>
      <c r="PGD12" s="120"/>
      <c r="PGE12" s="120"/>
      <c r="PGF12" s="120"/>
      <c r="PGG12" s="120"/>
      <c r="PGH12" s="120"/>
      <c r="PGI12" s="120"/>
      <c r="PGJ12" s="120"/>
      <c r="PGK12" s="120"/>
      <c r="PGL12" s="120"/>
      <c r="PGM12" s="120"/>
      <c r="PGN12" s="120"/>
      <c r="PGO12" s="120"/>
      <c r="PGP12" s="120"/>
      <c r="PGQ12" s="120"/>
      <c r="PGR12" s="120"/>
      <c r="PGS12" s="120"/>
      <c r="PGT12" s="120"/>
      <c r="PGU12" s="120"/>
      <c r="PGV12" s="120"/>
      <c r="PGW12" s="120"/>
      <c r="PGX12" s="120"/>
      <c r="PGY12" s="120"/>
      <c r="PGZ12" s="120"/>
      <c r="PHA12" s="120"/>
      <c r="PHB12" s="120"/>
      <c r="PHC12" s="120"/>
      <c r="PHD12" s="120"/>
      <c r="PHE12" s="120"/>
      <c r="PHF12" s="120"/>
      <c r="PHG12" s="120"/>
      <c r="PHH12" s="120"/>
      <c r="PHI12" s="120"/>
      <c r="PHJ12" s="120"/>
      <c r="PHK12" s="120"/>
      <c r="PHL12" s="120"/>
      <c r="PHM12" s="120"/>
      <c r="PHN12" s="120"/>
      <c r="PHO12" s="120"/>
      <c r="PHP12" s="120"/>
      <c r="PHQ12" s="120"/>
      <c r="PHR12" s="120"/>
      <c r="PHS12" s="120"/>
      <c r="PHT12" s="120"/>
      <c r="PHU12" s="120"/>
      <c r="PHV12" s="120"/>
      <c r="PHW12" s="120"/>
      <c r="PHX12" s="120"/>
      <c r="PHY12" s="120"/>
      <c r="PHZ12" s="120"/>
      <c r="PIA12" s="120"/>
      <c r="PIB12" s="120"/>
      <c r="PIC12" s="120"/>
      <c r="PID12" s="120"/>
      <c r="PIE12" s="120"/>
      <c r="PIF12" s="120"/>
      <c r="PIG12" s="120"/>
      <c r="PIH12" s="120"/>
      <c r="PII12" s="120"/>
      <c r="PIJ12" s="120"/>
      <c r="PIK12" s="120"/>
      <c r="PIL12" s="120"/>
      <c r="PIM12" s="120"/>
      <c r="PIN12" s="120"/>
      <c r="PIO12" s="120"/>
      <c r="PIP12" s="120"/>
      <c r="PIQ12" s="120"/>
      <c r="PIR12" s="120"/>
      <c r="PIS12" s="120"/>
      <c r="PIT12" s="120"/>
      <c r="PIU12" s="120"/>
      <c r="PIV12" s="120"/>
      <c r="PIW12" s="120"/>
      <c r="PIX12" s="120"/>
      <c r="PIY12" s="120"/>
      <c r="PIZ12" s="120"/>
      <c r="PJA12" s="120"/>
      <c r="PJB12" s="120"/>
      <c r="PJC12" s="120"/>
      <c r="PJD12" s="120"/>
      <c r="PJE12" s="120"/>
      <c r="PJF12" s="120"/>
      <c r="PJG12" s="120"/>
      <c r="PJH12" s="120"/>
      <c r="PJI12" s="120"/>
      <c r="PJJ12" s="120"/>
      <c r="PJK12" s="120"/>
      <c r="PJL12" s="120"/>
      <c r="PJM12" s="120"/>
      <c r="PJN12" s="120"/>
      <c r="PJO12" s="120"/>
      <c r="PJP12" s="120"/>
      <c r="PJQ12" s="120"/>
      <c r="PJR12" s="120"/>
      <c r="PJS12" s="120"/>
      <c r="PJT12" s="120"/>
      <c r="PJU12" s="120"/>
      <c r="PJV12" s="120"/>
      <c r="PJW12" s="120"/>
      <c r="PJX12" s="120"/>
      <c r="PJY12" s="120"/>
      <c r="PJZ12" s="120"/>
      <c r="PKA12" s="120"/>
      <c r="PKB12" s="120"/>
      <c r="PKC12" s="120"/>
      <c r="PKD12" s="120"/>
      <c r="PKE12" s="120"/>
      <c r="PKF12" s="120"/>
      <c r="PKG12" s="120"/>
      <c r="PKH12" s="120"/>
      <c r="PKI12" s="120"/>
      <c r="PKJ12" s="120"/>
      <c r="PKK12" s="120"/>
      <c r="PKL12" s="120"/>
      <c r="PKM12" s="120"/>
      <c r="PKN12" s="120"/>
      <c r="PKO12" s="120"/>
      <c r="PKP12" s="120"/>
      <c r="PKQ12" s="120"/>
      <c r="PKR12" s="120"/>
      <c r="PKS12" s="120"/>
      <c r="PKT12" s="120"/>
      <c r="PKU12" s="120"/>
      <c r="PKV12" s="120"/>
      <c r="PKW12" s="120"/>
      <c r="PKX12" s="120"/>
      <c r="PKY12" s="120"/>
      <c r="PKZ12" s="120"/>
      <c r="PLA12" s="120"/>
      <c r="PLB12" s="120"/>
      <c r="PLC12" s="120"/>
      <c r="PLD12" s="120"/>
      <c r="PLE12" s="120"/>
      <c r="PLF12" s="120"/>
      <c r="PLG12" s="120"/>
      <c r="PLH12" s="120"/>
      <c r="PLI12" s="120"/>
      <c r="PLJ12" s="120"/>
      <c r="PLK12" s="120"/>
      <c r="PLL12" s="120"/>
      <c r="PLM12" s="120"/>
      <c r="PLN12" s="120"/>
      <c r="PLO12" s="120"/>
      <c r="PLP12" s="120"/>
      <c r="PLQ12" s="120"/>
      <c r="PLR12" s="120"/>
      <c r="PLS12" s="120"/>
      <c r="PLT12" s="120"/>
      <c r="PLU12" s="120"/>
      <c r="PLV12" s="120"/>
      <c r="PLW12" s="120"/>
      <c r="PLX12" s="120"/>
      <c r="PLY12" s="120"/>
      <c r="PLZ12" s="120"/>
      <c r="PMA12" s="120"/>
      <c r="PMB12" s="120"/>
      <c r="PMC12" s="120"/>
      <c r="PMD12" s="120"/>
      <c r="PME12" s="120"/>
      <c r="PMF12" s="120"/>
      <c r="PMG12" s="120"/>
      <c r="PMH12" s="120"/>
      <c r="PMI12" s="120"/>
      <c r="PMJ12" s="120"/>
      <c r="PMK12" s="120"/>
      <c r="PML12" s="120"/>
      <c r="PMM12" s="120"/>
      <c r="PMN12" s="120"/>
      <c r="PMO12" s="120"/>
      <c r="PMP12" s="120"/>
      <c r="PMQ12" s="120"/>
      <c r="PMR12" s="120"/>
      <c r="PMS12" s="120"/>
      <c r="PMT12" s="120"/>
      <c r="PMU12" s="120"/>
      <c r="PMV12" s="120"/>
      <c r="PMW12" s="120"/>
      <c r="PMX12" s="120"/>
      <c r="PMY12" s="120"/>
      <c r="PMZ12" s="120"/>
      <c r="PNA12" s="120"/>
      <c r="PNB12" s="120"/>
      <c r="PNC12" s="120"/>
      <c r="PND12" s="120"/>
      <c r="PNE12" s="120"/>
      <c r="PNF12" s="120"/>
      <c r="PNG12" s="120"/>
      <c r="PNH12" s="120"/>
      <c r="PNI12" s="120"/>
      <c r="PNJ12" s="120"/>
      <c r="PNK12" s="120"/>
      <c r="PNL12" s="120"/>
      <c r="PNM12" s="120"/>
      <c r="PNN12" s="120"/>
      <c r="PNO12" s="120"/>
      <c r="PNP12" s="120"/>
      <c r="PNQ12" s="120"/>
      <c r="PNR12" s="120"/>
      <c r="PNS12" s="120"/>
      <c r="PNT12" s="120"/>
      <c r="PNU12" s="120"/>
      <c r="PNV12" s="120"/>
      <c r="PNW12" s="120"/>
      <c r="PNX12" s="120"/>
      <c r="PNY12" s="120"/>
      <c r="PNZ12" s="120"/>
      <c r="POA12" s="120"/>
      <c r="POB12" s="120"/>
      <c r="POC12" s="120"/>
      <c r="POD12" s="120"/>
      <c r="POE12" s="120"/>
      <c r="POF12" s="120"/>
      <c r="POG12" s="120"/>
      <c r="POH12" s="120"/>
      <c r="POI12" s="120"/>
      <c r="POJ12" s="120"/>
      <c r="POK12" s="120"/>
      <c r="POL12" s="120"/>
      <c r="POM12" s="120"/>
      <c r="PON12" s="120"/>
      <c r="POO12" s="120"/>
      <c r="POP12" s="120"/>
      <c r="POQ12" s="120"/>
      <c r="POR12" s="120"/>
      <c r="POS12" s="120"/>
      <c r="POT12" s="120"/>
      <c r="POU12" s="120"/>
      <c r="POV12" s="120"/>
      <c r="POW12" s="120"/>
      <c r="POX12" s="120"/>
      <c r="POY12" s="120"/>
      <c r="POZ12" s="120"/>
      <c r="PPA12" s="120"/>
      <c r="PPB12" s="120"/>
      <c r="PPC12" s="120"/>
      <c r="PPD12" s="120"/>
      <c r="PPE12" s="120"/>
      <c r="PPF12" s="120"/>
      <c r="PPG12" s="120"/>
      <c r="PPH12" s="120"/>
      <c r="PPI12" s="120"/>
      <c r="PPJ12" s="120"/>
      <c r="PPK12" s="120"/>
      <c r="PPL12" s="120"/>
      <c r="PPM12" s="120"/>
      <c r="PPN12" s="120"/>
      <c r="PPO12" s="120"/>
      <c r="PPP12" s="120"/>
      <c r="PPQ12" s="120"/>
      <c r="PPR12" s="120"/>
      <c r="PPS12" s="120"/>
      <c r="PPT12" s="120"/>
      <c r="PPU12" s="120"/>
      <c r="PPV12" s="120"/>
      <c r="PPW12" s="120"/>
      <c r="PPX12" s="120"/>
      <c r="PPY12" s="120"/>
      <c r="PPZ12" s="120"/>
      <c r="PQA12" s="120"/>
      <c r="PQB12" s="120"/>
      <c r="PQC12" s="120"/>
      <c r="PQD12" s="120"/>
      <c r="PQE12" s="120"/>
      <c r="PQF12" s="120"/>
      <c r="PQG12" s="120"/>
      <c r="PQH12" s="120"/>
      <c r="PQI12" s="120"/>
      <c r="PQJ12" s="120"/>
      <c r="PQK12" s="120"/>
      <c r="PQL12" s="120"/>
      <c r="PQM12" s="120"/>
      <c r="PQN12" s="120"/>
      <c r="PQO12" s="120"/>
      <c r="PQP12" s="120"/>
      <c r="PQQ12" s="120"/>
      <c r="PQR12" s="120"/>
      <c r="PQS12" s="120"/>
      <c r="PQT12" s="120"/>
      <c r="PQU12" s="120"/>
      <c r="PQV12" s="120"/>
      <c r="PQW12" s="120"/>
      <c r="PQX12" s="120"/>
      <c r="PQY12" s="120"/>
      <c r="PQZ12" s="120"/>
      <c r="PRA12" s="120"/>
      <c r="PRB12" s="120"/>
      <c r="PRC12" s="120"/>
      <c r="PRD12" s="120"/>
      <c r="PRE12" s="120"/>
      <c r="PRF12" s="120"/>
      <c r="PRG12" s="120"/>
      <c r="PRH12" s="120"/>
      <c r="PRI12" s="120"/>
      <c r="PRJ12" s="120"/>
      <c r="PRK12" s="120"/>
      <c r="PRL12" s="120"/>
      <c r="PRM12" s="120"/>
      <c r="PRN12" s="120"/>
      <c r="PRO12" s="120"/>
      <c r="PRP12" s="120"/>
      <c r="PRQ12" s="120"/>
      <c r="PRR12" s="120"/>
      <c r="PRS12" s="120"/>
      <c r="PRT12" s="120"/>
      <c r="PRU12" s="120"/>
      <c r="PRV12" s="120"/>
      <c r="PRW12" s="120"/>
      <c r="PRX12" s="120"/>
      <c r="PRY12" s="120"/>
      <c r="PRZ12" s="120"/>
      <c r="PSA12" s="120"/>
      <c r="PSB12" s="120"/>
      <c r="PSC12" s="120"/>
      <c r="PSD12" s="120"/>
      <c r="PSE12" s="120"/>
      <c r="PSF12" s="120"/>
      <c r="PSG12" s="120"/>
      <c r="PSH12" s="120"/>
      <c r="PSI12" s="120"/>
      <c r="PSJ12" s="120"/>
      <c r="PSK12" s="120"/>
      <c r="PSL12" s="120"/>
      <c r="PSM12" s="120"/>
      <c r="PSN12" s="120"/>
      <c r="PSO12" s="120"/>
      <c r="PSP12" s="120"/>
      <c r="PSQ12" s="120"/>
      <c r="PSR12" s="120"/>
      <c r="PSS12" s="120"/>
      <c r="PST12" s="120"/>
      <c r="PSU12" s="120"/>
      <c r="PSV12" s="120"/>
      <c r="PSW12" s="120"/>
      <c r="PSX12" s="120"/>
      <c r="PSY12" s="120"/>
      <c r="PSZ12" s="120"/>
      <c r="PTA12" s="120"/>
      <c r="PTB12" s="120"/>
      <c r="PTC12" s="120"/>
      <c r="PTD12" s="120"/>
      <c r="PTE12" s="120"/>
      <c r="PTF12" s="120"/>
      <c r="PTG12" s="120"/>
      <c r="PTH12" s="120"/>
      <c r="PTI12" s="120"/>
      <c r="PTJ12" s="120"/>
      <c r="PTK12" s="120"/>
      <c r="PTL12" s="120"/>
      <c r="PTM12" s="120"/>
      <c r="PTN12" s="120"/>
      <c r="PTO12" s="120"/>
      <c r="PTP12" s="120"/>
      <c r="PTQ12" s="120"/>
      <c r="PTR12" s="120"/>
      <c r="PTS12" s="120"/>
      <c r="PTT12" s="120"/>
      <c r="PTU12" s="120"/>
      <c r="PTV12" s="120"/>
      <c r="PTW12" s="120"/>
      <c r="PTX12" s="120"/>
      <c r="PTY12" s="120"/>
      <c r="PTZ12" s="120"/>
      <c r="PUA12" s="120"/>
      <c r="PUB12" s="120"/>
      <c r="PUC12" s="120"/>
      <c r="PUD12" s="120"/>
      <c r="PUE12" s="120"/>
      <c r="PUF12" s="120"/>
      <c r="PUG12" s="120"/>
      <c r="PUH12" s="120"/>
      <c r="PUI12" s="120"/>
      <c r="PUJ12" s="120"/>
      <c r="PUK12" s="120"/>
      <c r="PUL12" s="120"/>
      <c r="PUM12" s="120"/>
      <c r="PUN12" s="120"/>
      <c r="PUO12" s="120"/>
      <c r="PUP12" s="120"/>
      <c r="PUQ12" s="120"/>
      <c r="PUR12" s="120"/>
      <c r="PUS12" s="120"/>
      <c r="PUT12" s="120"/>
      <c r="PUU12" s="120"/>
      <c r="PUV12" s="120"/>
      <c r="PUW12" s="120"/>
      <c r="PUX12" s="120"/>
      <c r="PUY12" s="120"/>
      <c r="PUZ12" s="120"/>
      <c r="PVA12" s="120"/>
      <c r="PVB12" s="120"/>
      <c r="PVC12" s="120"/>
      <c r="PVD12" s="120"/>
      <c r="PVE12" s="120"/>
      <c r="PVF12" s="120"/>
      <c r="PVG12" s="120"/>
      <c r="PVH12" s="120"/>
      <c r="PVI12" s="120"/>
      <c r="PVJ12" s="120"/>
      <c r="PVK12" s="120"/>
      <c r="PVL12" s="120"/>
      <c r="PVM12" s="120"/>
      <c r="PVN12" s="120"/>
      <c r="PVO12" s="120"/>
      <c r="PVP12" s="120"/>
      <c r="PVQ12" s="120"/>
      <c r="PVR12" s="120"/>
      <c r="PVS12" s="120"/>
      <c r="PVT12" s="120"/>
      <c r="PVU12" s="120"/>
      <c r="PVV12" s="120"/>
      <c r="PVW12" s="120"/>
      <c r="PVX12" s="120"/>
      <c r="PVY12" s="120"/>
      <c r="PVZ12" s="120"/>
      <c r="PWA12" s="120"/>
      <c r="PWB12" s="120"/>
      <c r="PWC12" s="120"/>
      <c r="PWD12" s="120"/>
      <c r="PWE12" s="120"/>
      <c r="PWF12" s="120"/>
      <c r="PWG12" s="120"/>
      <c r="PWH12" s="120"/>
      <c r="PWI12" s="120"/>
      <c r="PWJ12" s="120"/>
      <c r="PWK12" s="120"/>
      <c r="PWL12" s="120"/>
      <c r="PWM12" s="120"/>
      <c r="PWN12" s="120"/>
      <c r="PWO12" s="120"/>
      <c r="PWP12" s="120"/>
      <c r="PWQ12" s="120"/>
      <c r="PWR12" s="120"/>
      <c r="PWS12" s="120"/>
      <c r="PWT12" s="120"/>
      <c r="PWU12" s="120"/>
      <c r="PWV12" s="120"/>
      <c r="PWW12" s="120"/>
      <c r="PWX12" s="120"/>
      <c r="PWY12" s="120"/>
      <c r="PWZ12" s="120"/>
      <c r="PXA12" s="120"/>
      <c r="PXB12" s="120"/>
      <c r="PXC12" s="120"/>
      <c r="PXD12" s="120"/>
      <c r="PXE12" s="120"/>
      <c r="PXF12" s="120"/>
      <c r="PXG12" s="120"/>
      <c r="PXH12" s="120"/>
      <c r="PXI12" s="120"/>
      <c r="PXJ12" s="120"/>
      <c r="PXK12" s="120"/>
      <c r="PXL12" s="120"/>
      <c r="PXM12" s="120"/>
      <c r="PXN12" s="120"/>
      <c r="PXO12" s="120"/>
      <c r="PXP12" s="120"/>
      <c r="PXQ12" s="120"/>
      <c r="PXR12" s="120"/>
      <c r="PXS12" s="120"/>
      <c r="PXT12" s="120"/>
      <c r="PXU12" s="120"/>
      <c r="PXV12" s="120"/>
      <c r="PXW12" s="120"/>
      <c r="PXX12" s="120"/>
      <c r="PXY12" s="120"/>
      <c r="PXZ12" s="120"/>
      <c r="PYA12" s="120"/>
      <c r="PYB12" s="120"/>
      <c r="PYC12" s="120"/>
      <c r="PYD12" s="120"/>
      <c r="PYE12" s="120"/>
      <c r="PYF12" s="120"/>
      <c r="PYG12" s="120"/>
      <c r="PYH12" s="120"/>
      <c r="PYI12" s="120"/>
      <c r="PYJ12" s="120"/>
      <c r="PYK12" s="120"/>
      <c r="PYL12" s="120"/>
      <c r="PYM12" s="120"/>
      <c r="PYN12" s="120"/>
      <c r="PYO12" s="120"/>
      <c r="PYP12" s="120"/>
      <c r="PYQ12" s="120"/>
      <c r="PYR12" s="120"/>
      <c r="PYS12" s="120"/>
      <c r="PYT12" s="120"/>
      <c r="PYU12" s="120"/>
      <c r="PYV12" s="120"/>
      <c r="PYW12" s="120"/>
      <c r="PYX12" s="120"/>
      <c r="PYY12" s="120"/>
      <c r="PYZ12" s="120"/>
      <c r="PZA12" s="120"/>
      <c r="PZB12" s="120"/>
      <c r="PZC12" s="120"/>
      <c r="PZD12" s="120"/>
      <c r="PZE12" s="120"/>
      <c r="PZF12" s="120"/>
      <c r="PZG12" s="120"/>
      <c r="PZH12" s="120"/>
      <c r="PZI12" s="120"/>
      <c r="PZJ12" s="120"/>
      <c r="PZK12" s="120"/>
      <c r="PZL12" s="120"/>
      <c r="PZM12" s="120"/>
      <c r="PZN12" s="120"/>
      <c r="PZO12" s="120"/>
      <c r="PZP12" s="120"/>
      <c r="PZQ12" s="120"/>
      <c r="PZR12" s="120"/>
      <c r="PZS12" s="120"/>
      <c r="PZT12" s="120"/>
      <c r="PZU12" s="120"/>
      <c r="PZV12" s="120"/>
      <c r="PZW12" s="120"/>
      <c r="PZX12" s="120"/>
      <c r="PZY12" s="120"/>
      <c r="PZZ12" s="120"/>
      <c r="QAA12" s="120"/>
      <c r="QAB12" s="120"/>
      <c r="QAC12" s="120"/>
      <c r="QAD12" s="120"/>
      <c r="QAE12" s="120"/>
      <c r="QAF12" s="120"/>
      <c r="QAG12" s="120"/>
      <c r="QAH12" s="120"/>
      <c r="QAI12" s="120"/>
      <c r="QAJ12" s="120"/>
      <c r="QAK12" s="120"/>
      <c r="QAL12" s="120"/>
      <c r="QAM12" s="120"/>
      <c r="QAN12" s="120"/>
      <c r="QAO12" s="120"/>
      <c r="QAP12" s="120"/>
      <c r="QAQ12" s="120"/>
      <c r="QAR12" s="120"/>
      <c r="QAS12" s="120"/>
      <c r="QAT12" s="120"/>
      <c r="QAU12" s="120"/>
      <c r="QAV12" s="120"/>
      <c r="QAW12" s="120"/>
      <c r="QAX12" s="120"/>
      <c r="QAY12" s="120"/>
      <c r="QAZ12" s="120"/>
      <c r="QBA12" s="120"/>
      <c r="QBB12" s="120"/>
      <c r="QBC12" s="120"/>
      <c r="QBD12" s="120"/>
      <c r="QBE12" s="120"/>
      <c r="QBF12" s="120"/>
      <c r="QBG12" s="120"/>
      <c r="QBH12" s="120"/>
      <c r="QBI12" s="120"/>
      <c r="QBJ12" s="120"/>
      <c r="QBK12" s="120"/>
      <c r="QBL12" s="120"/>
      <c r="QBM12" s="120"/>
      <c r="QBN12" s="120"/>
      <c r="QBO12" s="120"/>
      <c r="QBP12" s="120"/>
      <c r="QBQ12" s="120"/>
      <c r="QBR12" s="120"/>
      <c r="QBS12" s="120"/>
      <c r="QBT12" s="120"/>
      <c r="QBU12" s="120"/>
      <c r="QBV12" s="120"/>
      <c r="QBW12" s="120"/>
      <c r="QBX12" s="120"/>
      <c r="QBY12" s="120"/>
      <c r="QBZ12" s="120"/>
      <c r="QCA12" s="120"/>
      <c r="QCB12" s="120"/>
      <c r="QCC12" s="120"/>
      <c r="QCD12" s="120"/>
      <c r="QCE12" s="120"/>
      <c r="QCF12" s="120"/>
      <c r="QCG12" s="120"/>
      <c r="QCH12" s="120"/>
      <c r="QCI12" s="120"/>
      <c r="QCJ12" s="120"/>
      <c r="QCK12" s="120"/>
      <c r="QCL12" s="120"/>
      <c r="QCM12" s="120"/>
      <c r="QCN12" s="120"/>
      <c r="QCO12" s="120"/>
      <c r="QCP12" s="120"/>
      <c r="QCQ12" s="120"/>
      <c r="QCR12" s="120"/>
      <c r="QCS12" s="120"/>
      <c r="QCT12" s="120"/>
      <c r="QCU12" s="120"/>
      <c r="QCV12" s="120"/>
      <c r="QCW12" s="120"/>
      <c r="QCX12" s="120"/>
      <c r="QCY12" s="120"/>
      <c r="QCZ12" s="120"/>
      <c r="QDA12" s="120"/>
      <c r="QDB12" s="120"/>
      <c r="QDC12" s="120"/>
      <c r="QDD12" s="120"/>
      <c r="QDE12" s="120"/>
      <c r="QDF12" s="120"/>
      <c r="QDG12" s="120"/>
      <c r="QDH12" s="120"/>
      <c r="QDI12" s="120"/>
      <c r="QDJ12" s="120"/>
      <c r="QDK12" s="120"/>
      <c r="QDL12" s="120"/>
      <c r="QDM12" s="120"/>
      <c r="QDN12" s="120"/>
      <c r="QDO12" s="120"/>
      <c r="QDP12" s="120"/>
      <c r="QDQ12" s="120"/>
      <c r="QDR12" s="120"/>
      <c r="QDS12" s="120"/>
      <c r="QDT12" s="120"/>
      <c r="QDU12" s="120"/>
      <c r="QDV12" s="120"/>
      <c r="QDW12" s="120"/>
      <c r="QDX12" s="120"/>
      <c r="QDY12" s="120"/>
      <c r="QDZ12" s="120"/>
      <c r="QEA12" s="120"/>
      <c r="QEB12" s="120"/>
      <c r="QEC12" s="120"/>
      <c r="QED12" s="120"/>
      <c r="QEE12" s="120"/>
      <c r="QEF12" s="120"/>
      <c r="QEG12" s="120"/>
      <c r="QEH12" s="120"/>
      <c r="QEI12" s="120"/>
      <c r="QEJ12" s="120"/>
      <c r="QEK12" s="120"/>
      <c r="QEL12" s="120"/>
      <c r="QEM12" s="120"/>
      <c r="QEN12" s="120"/>
      <c r="QEO12" s="120"/>
      <c r="QEP12" s="120"/>
      <c r="QEQ12" s="120"/>
      <c r="QER12" s="120"/>
      <c r="QES12" s="120"/>
      <c r="QET12" s="120"/>
      <c r="QEU12" s="120"/>
      <c r="QEV12" s="120"/>
      <c r="QEW12" s="120"/>
      <c r="QEX12" s="120"/>
      <c r="QEY12" s="120"/>
      <c r="QEZ12" s="120"/>
      <c r="QFA12" s="120"/>
      <c r="QFB12" s="120"/>
      <c r="QFC12" s="120"/>
      <c r="QFD12" s="120"/>
      <c r="QFE12" s="120"/>
      <c r="QFF12" s="120"/>
      <c r="QFG12" s="120"/>
      <c r="QFH12" s="120"/>
      <c r="QFI12" s="120"/>
      <c r="QFJ12" s="120"/>
      <c r="QFK12" s="120"/>
      <c r="QFL12" s="120"/>
      <c r="QFM12" s="120"/>
      <c r="QFN12" s="120"/>
      <c r="QFO12" s="120"/>
      <c r="QFP12" s="120"/>
      <c r="QFQ12" s="120"/>
      <c r="QFR12" s="120"/>
      <c r="QFS12" s="120"/>
      <c r="QFT12" s="120"/>
      <c r="QFU12" s="120"/>
      <c r="QFV12" s="120"/>
      <c r="QFW12" s="120"/>
      <c r="QFX12" s="120"/>
      <c r="QFY12" s="120"/>
      <c r="QFZ12" s="120"/>
      <c r="QGA12" s="120"/>
      <c r="QGB12" s="120"/>
      <c r="QGC12" s="120"/>
      <c r="QGD12" s="120"/>
      <c r="QGE12" s="120"/>
      <c r="QGF12" s="120"/>
      <c r="QGG12" s="120"/>
      <c r="QGH12" s="120"/>
      <c r="QGI12" s="120"/>
      <c r="QGJ12" s="120"/>
      <c r="QGK12" s="120"/>
      <c r="QGL12" s="120"/>
      <c r="QGM12" s="120"/>
      <c r="QGN12" s="120"/>
      <c r="QGO12" s="120"/>
      <c r="QGP12" s="120"/>
      <c r="QGQ12" s="120"/>
      <c r="QGR12" s="120"/>
      <c r="QGS12" s="120"/>
      <c r="QGT12" s="120"/>
      <c r="QGU12" s="120"/>
      <c r="QGV12" s="120"/>
      <c r="QGW12" s="120"/>
      <c r="QGX12" s="120"/>
      <c r="QGY12" s="120"/>
      <c r="QGZ12" s="120"/>
      <c r="QHA12" s="120"/>
      <c r="QHB12" s="120"/>
      <c r="QHC12" s="120"/>
      <c r="QHD12" s="120"/>
      <c r="QHE12" s="120"/>
      <c r="QHF12" s="120"/>
      <c r="QHG12" s="120"/>
      <c r="QHH12" s="120"/>
      <c r="QHI12" s="120"/>
      <c r="QHJ12" s="120"/>
      <c r="QHK12" s="120"/>
      <c r="QHL12" s="120"/>
      <c r="QHM12" s="120"/>
      <c r="QHN12" s="120"/>
      <c r="QHO12" s="120"/>
      <c r="QHP12" s="120"/>
      <c r="QHQ12" s="120"/>
      <c r="QHR12" s="120"/>
      <c r="QHS12" s="120"/>
      <c r="QHT12" s="120"/>
      <c r="QHU12" s="120"/>
      <c r="QHV12" s="120"/>
      <c r="QHW12" s="120"/>
      <c r="QHX12" s="120"/>
      <c r="QHY12" s="120"/>
      <c r="QHZ12" s="120"/>
      <c r="QIA12" s="120"/>
      <c r="QIB12" s="120"/>
      <c r="QIC12" s="120"/>
      <c r="QID12" s="120"/>
      <c r="QIE12" s="120"/>
      <c r="QIF12" s="120"/>
      <c r="QIG12" s="120"/>
      <c r="QIH12" s="120"/>
      <c r="QII12" s="120"/>
      <c r="QIJ12" s="120"/>
      <c r="QIK12" s="120"/>
      <c r="QIL12" s="120"/>
      <c r="QIM12" s="120"/>
      <c r="QIN12" s="120"/>
      <c r="QIO12" s="120"/>
      <c r="QIP12" s="120"/>
      <c r="QIQ12" s="120"/>
      <c r="QIR12" s="120"/>
      <c r="QIS12" s="120"/>
      <c r="QIT12" s="120"/>
      <c r="QIU12" s="120"/>
      <c r="QIV12" s="120"/>
      <c r="QIW12" s="120"/>
      <c r="QIX12" s="120"/>
      <c r="QIY12" s="120"/>
      <c r="QIZ12" s="120"/>
      <c r="QJA12" s="120"/>
      <c r="QJB12" s="120"/>
      <c r="QJC12" s="120"/>
      <c r="QJD12" s="120"/>
      <c r="QJE12" s="120"/>
      <c r="QJF12" s="120"/>
      <c r="QJG12" s="120"/>
      <c r="QJH12" s="120"/>
      <c r="QJI12" s="120"/>
      <c r="QJJ12" s="120"/>
      <c r="QJK12" s="120"/>
      <c r="QJL12" s="120"/>
      <c r="QJM12" s="120"/>
      <c r="QJN12" s="120"/>
      <c r="QJO12" s="120"/>
      <c r="QJP12" s="120"/>
      <c r="QJQ12" s="120"/>
      <c r="QJR12" s="120"/>
      <c r="QJS12" s="120"/>
      <c r="QJT12" s="120"/>
      <c r="QJU12" s="120"/>
      <c r="QJV12" s="120"/>
      <c r="QJW12" s="120"/>
      <c r="QJX12" s="120"/>
      <c r="QJY12" s="120"/>
      <c r="QJZ12" s="120"/>
      <c r="QKA12" s="120"/>
      <c r="QKB12" s="120"/>
      <c r="QKC12" s="120"/>
      <c r="QKD12" s="120"/>
      <c r="QKE12" s="120"/>
      <c r="QKF12" s="120"/>
      <c r="QKG12" s="120"/>
      <c r="QKH12" s="120"/>
      <c r="QKI12" s="120"/>
      <c r="QKJ12" s="120"/>
      <c r="QKK12" s="120"/>
      <c r="QKL12" s="120"/>
      <c r="QKM12" s="120"/>
      <c r="QKN12" s="120"/>
      <c r="QKO12" s="120"/>
      <c r="QKP12" s="120"/>
      <c r="QKQ12" s="120"/>
      <c r="QKR12" s="120"/>
      <c r="QKS12" s="120"/>
      <c r="QKT12" s="120"/>
      <c r="QKU12" s="120"/>
      <c r="QKV12" s="120"/>
      <c r="QKW12" s="120"/>
      <c r="QKX12" s="120"/>
      <c r="QKY12" s="120"/>
      <c r="QKZ12" s="120"/>
      <c r="QLA12" s="120"/>
      <c r="QLB12" s="120"/>
      <c r="QLC12" s="120"/>
      <c r="QLD12" s="120"/>
      <c r="QLE12" s="120"/>
      <c r="QLF12" s="120"/>
      <c r="QLG12" s="120"/>
      <c r="QLH12" s="120"/>
      <c r="QLI12" s="120"/>
      <c r="QLJ12" s="120"/>
      <c r="QLK12" s="120"/>
      <c r="QLL12" s="120"/>
      <c r="QLM12" s="120"/>
      <c r="QLN12" s="120"/>
      <c r="QLO12" s="120"/>
      <c r="QLP12" s="120"/>
      <c r="QLQ12" s="120"/>
      <c r="QLR12" s="120"/>
      <c r="QLS12" s="120"/>
      <c r="QLT12" s="120"/>
      <c r="QLU12" s="120"/>
      <c r="QLV12" s="120"/>
      <c r="QLW12" s="120"/>
      <c r="QLX12" s="120"/>
      <c r="QLY12" s="120"/>
      <c r="QLZ12" s="120"/>
      <c r="QMA12" s="120"/>
      <c r="QMB12" s="120"/>
      <c r="QMC12" s="120"/>
      <c r="QMD12" s="120"/>
      <c r="QME12" s="120"/>
      <c r="QMF12" s="120"/>
      <c r="QMG12" s="120"/>
      <c r="QMH12" s="120"/>
      <c r="QMI12" s="120"/>
      <c r="QMJ12" s="120"/>
      <c r="QMK12" s="120"/>
      <c r="QML12" s="120"/>
      <c r="QMM12" s="120"/>
      <c r="QMN12" s="120"/>
      <c r="QMO12" s="120"/>
      <c r="QMP12" s="120"/>
      <c r="QMQ12" s="120"/>
      <c r="QMR12" s="120"/>
      <c r="QMS12" s="120"/>
      <c r="QMT12" s="120"/>
      <c r="QMU12" s="120"/>
      <c r="QMV12" s="120"/>
      <c r="QMW12" s="120"/>
      <c r="QMX12" s="120"/>
      <c r="QMY12" s="120"/>
      <c r="QMZ12" s="120"/>
      <c r="QNA12" s="120"/>
      <c r="QNB12" s="120"/>
      <c r="QNC12" s="120"/>
      <c r="QND12" s="120"/>
      <c r="QNE12" s="120"/>
      <c r="QNF12" s="120"/>
      <c r="QNG12" s="120"/>
      <c r="QNH12" s="120"/>
      <c r="QNI12" s="120"/>
      <c r="QNJ12" s="120"/>
      <c r="QNK12" s="120"/>
      <c r="QNL12" s="120"/>
      <c r="QNM12" s="120"/>
      <c r="QNN12" s="120"/>
      <c r="QNO12" s="120"/>
      <c r="QNP12" s="120"/>
      <c r="QNQ12" s="120"/>
      <c r="QNR12" s="120"/>
      <c r="QNS12" s="120"/>
      <c r="QNT12" s="120"/>
      <c r="QNU12" s="120"/>
      <c r="QNV12" s="120"/>
      <c r="QNW12" s="120"/>
      <c r="QNX12" s="120"/>
      <c r="QNY12" s="120"/>
      <c r="QNZ12" s="120"/>
      <c r="QOA12" s="120"/>
      <c r="QOB12" s="120"/>
      <c r="QOC12" s="120"/>
      <c r="QOD12" s="120"/>
      <c r="QOE12" s="120"/>
      <c r="QOF12" s="120"/>
      <c r="QOG12" s="120"/>
      <c r="QOH12" s="120"/>
      <c r="QOI12" s="120"/>
      <c r="QOJ12" s="120"/>
      <c r="QOK12" s="120"/>
      <c r="QOL12" s="120"/>
      <c r="QOM12" s="120"/>
      <c r="QON12" s="120"/>
      <c r="QOO12" s="120"/>
      <c r="QOP12" s="120"/>
      <c r="QOQ12" s="120"/>
      <c r="QOR12" s="120"/>
      <c r="QOS12" s="120"/>
      <c r="QOT12" s="120"/>
      <c r="QOU12" s="120"/>
      <c r="QOV12" s="120"/>
      <c r="QOW12" s="120"/>
      <c r="QOX12" s="120"/>
      <c r="QOY12" s="120"/>
      <c r="QOZ12" s="120"/>
      <c r="QPA12" s="120"/>
      <c r="QPB12" s="120"/>
      <c r="QPC12" s="120"/>
      <c r="QPD12" s="120"/>
      <c r="QPE12" s="120"/>
      <c r="QPF12" s="120"/>
      <c r="QPG12" s="120"/>
      <c r="QPH12" s="120"/>
      <c r="QPI12" s="120"/>
      <c r="QPJ12" s="120"/>
      <c r="QPK12" s="120"/>
      <c r="QPL12" s="120"/>
      <c r="QPM12" s="120"/>
      <c r="QPN12" s="120"/>
      <c r="QPO12" s="120"/>
      <c r="QPP12" s="120"/>
      <c r="QPQ12" s="120"/>
      <c r="QPR12" s="120"/>
      <c r="QPS12" s="120"/>
      <c r="QPT12" s="120"/>
      <c r="QPU12" s="120"/>
      <c r="QPV12" s="120"/>
      <c r="QPW12" s="120"/>
      <c r="QPX12" s="120"/>
      <c r="QPY12" s="120"/>
      <c r="QPZ12" s="120"/>
      <c r="QQA12" s="120"/>
      <c r="QQB12" s="120"/>
      <c r="QQC12" s="120"/>
      <c r="QQD12" s="120"/>
      <c r="QQE12" s="120"/>
      <c r="QQF12" s="120"/>
      <c r="QQG12" s="120"/>
      <c r="QQH12" s="120"/>
      <c r="QQI12" s="120"/>
      <c r="QQJ12" s="120"/>
      <c r="QQK12" s="120"/>
      <c r="QQL12" s="120"/>
      <c r="QQM12" s="120"/>
      <c r="QQN12" s="120"/>
      <c r="QQO12" s="120"/>
      <c r="QQP12" s="120"/>
      <c r="QQQ12" s="120"/>
      <c r="QQR12" s="120"/>
      <c r="QQS12" s="120"/>
      <c r="QQT12" s="120"/>
      <c r="QQU12" s="120"/>
      <c r="QQV12" s="120"/>
      <c r="QQW12" s="120"/>
      <c r="QQX12" s="120"/>
      <c r="QQY12" s="120"/>
      <c r="QQZ12" s="120"/>
      <c r="QRA12" s="120"/>
      <c r="QRB12" s="120"/>
      <c r="QRC12" s="120"/>
      <c r="QRD12" s="120"/>
      <c r="QRE12" s="120"/>
      <c r="QRF12" s="120"/>
      <c r="QRG12" s="120"/>
      <c r="QRH12" s="120"/>
      <c r="QRI12" s="120"/>
      <c r="QRJ12" s="120"/>
      <c r="QRK12" s="120"/>
      <c r="QRL12" s="120"/>
      <c r="QRM12" s="120"/>
      <c r="QRN12" s="120"/>
      <c r="QRO12" s="120"/>
      <c r="QRP12" s="120"/>
      <c r="QRQ12" s="120"/>
      <c r="QRR12" s="120"/>
      <c r="QRS12" s="120"/>
      <c r="QRT12" s="120"/>
      <c r="QRU12" s="120"/>
      <c r="QRV12" s="120"/>
      <c r="QRW12" s="120"/>
      <c r="QRX12" s="120"/>
      <c r="QRY12" s="120"/>
      <c r="QRZ12" s="120"/>
      <c r="QSA12" s="120"/>
      <c r="QSB12" s="120"/>
      <c r="QSC12" s="120"/>
      <c r="QSD12" s="120"/>
      <c r="QSE12" s="120"/>
      <c r="QSF12" s="120"/>
      <c r="QSG12" s="120"/>
      <c r="QSH12" s="120"/>
      <c r="QSI12" s="120"/>
      <c r="QSJ12" s="120"/>
      <c r="QSK12" s="120"/>
      <c r="QSL12" s="120"/>
      <c r="QSM12" s="120"/>
      <c r="QSN12" s="120"/>
      <c r="QSO12" s="120"/>
      <c r="QSP12" s="120"/>
      <c r="QSQ12" s="120"/>
      <c r="QSR12" s="120"/>
      <c r="QSS12" s="120"/>
      <c r="QST12" s="120"/>
      <c r="QSU12" s="120"/>
      <c r="QSV12" s="120"/>
      <c r="QSW12" s="120"/>
      <c r="QSX12" s="120"/>
      <c r="QSY12" s="120"/>
      <c r="QSZ12" s="120"/>
      <c r="QTA12" s="120"/>
      <c r="QTB12" s="120"/>
      <c r="QTC12" s="120"/>
      <c r="QTD12" s="120"/>
      <c r="QTE12" s="120"/>
      <c r="QTF12" s="120"/>
      <c r="QTG12" s="120"/>
      <c r="QTH12" s="120"/>
      <c r="QTI12" s="120"/>
      <c r="QTJ12" s="120"/>
      <c r="QTK12" s="120"/>
      <c r="QTL12" s="120"/>
      <c r="QTM12" s="120"/>
      <c r="QTN12" s="120"/>
      <c r="QTO12" s="120"/>
      <c r="QTP12" s="120"/>
      <c r="QTQ12" s="120"/>
      <c r="QTR12" s="120"/>
      <c r="QTS12" s="120"/>
      <c r="QTT12" s="120"/>
      <c r="QTU12" s="120"/>
      <c r="QTV12" s="120"/>
      <c r="QTW12" s="120"/>
      <c r="QTX12" s="120"/>
      <c r="QTY12" s="120"/>
      <c r="QTZ12" s="120"/>
      <c r="QUA12" s="120"/>
      <c r="QUB12" s="120"/>
      <c r="QUC12" s="120"/>
      <c r="QUD12" s="120"/>
      <c r="QUE12" s="120"/>
      <c r="QUF12" s="120"/>
      <c r="QUG12" s="120"/>
      <c r="QUH12" s="120"/>
      <c r="QUI12" s="120"/>
      <c r="QUJ12" s="120"/>
      <c r="QUK12" s="120"/>
      <c r="QUL12" s="120"/>
      <c r="QUM12" s="120"/>
      <c r="QUN12" s="120"/>
      <c r="QUO12" s="120"/>
      <c r="QUP12" s="120"/>
      <c r="QUQ12" s="120"/>
      <c r="QUR12" s="120"/>
      <c r="QUS12" s="120"/>
      <c r="QUT12" s="120"/>
      <c r="QUU12" s="120"/>
      <c r="QUV12" s="120"/>
      <c r="QUW12" s="120"/>
      <c r="QUX12" s="120"/>
      <c r="QUY12" s="120"/>
      <c r="QUZ12" s="120"/>
      <c r="QVA12" s="120"/>
      <c r="QVB12" s="120"/>
      <c r="QVC12" s="120"/>
      <c r="QVD12" s="120"/>
      <c r="QVE12" s="120"/>
      <c r="QVF12" s="120"/>
      <c r="QVG12" s="120"/>
      <c r="QVH12" s="120"/>
      <c r="QVI12" s="120"/>
      <c r="QVJ12" s="120"/>
      <c r="QVK12" s="120"/>
      <c r="QVL12" s="120"/>
      <c r="QVM12" s="120"/>
      <c r="QVN12" s="120"/>
      <c r="QVO12" s="120"/>
      <c r="QVP12" s="120"/>
      <c r="QVQ12" s="120"/>
      <c r="QVR12" s="120"/>
      <c r="QVS12" s="120"/>
      <c r="QVT12" s="120"/>
      <c r="QVU12" s="120"/>
      <c r="QVV12" s="120"/>
      <c r="QVW12" s="120"/>
      <c r="QVX12" s="120"/>
      <c r="QVY12" s="120"/>
      <c r="QVZ12" s="120"/>
      <c r="QWA12" s="120"/>
      <c r="QWB12" s="120"/>
      <c r="QWC12" s="120"/>
      <c r="QWD12" s="120"/>
      <c r="QWE12" s="120"/>
      <c r="QWF12" s="120"/>
      <c r="QWG12" s="120"/>
      <c r="QWH12" s="120"/>
      <c r="QWI12" s="120"/>
      <c r="QWJ12" s="120"/>
      <c r="QWK12" s="120"/>
      <c r="QWL12" s="120"/>
      <c r="QWM12" s="120"/>
      <c r="QWN12" s="120"/>
      <c r="QWO12" s="120"/>
      <c r="QWP12" s="120"/>
      <c r="QWQ12" s="120"/>
      <c r="QWR12" s="120"/>
      <c r="QWS12" s="120"/>
      <c r="QWT12" s="120"/>
      <c r="QWU12" s="120"/>
      <c r="QWV12" s="120"/>
      <c r="QWW12" s="120"/>
      <c r="QWX12" s="120"/>
      <c r="QWY12" s="120"/>
      <c r="QWZ12" s="120"/>
      <c r="QXA12" s="120"/>
      <c r="QXB12" s="120"/>
      <c r="QXC12" s="120"/>
      <c r="QXD12" s="120"/>
      <c r="QXE12" s="120"/>
      <c r="QXF12" s="120"/>
      <c r="QXG12" s="120"/>
      <c r="QXH12" s="120"/>
      <c r="QXI12" s="120"/>
      <c r="QXJ12" s="120"/>
      <c r="QXK12" s="120"/>
      <c r="QXL12" s="120"/>
      <c r="QXM12" s="120"/>
      <c r="QXN12" s="120"/>
      <c r="QXO12" s="120"/>
      <c r="QXP12" s="120"/>
      <c r="QXQ12" s="120"/>
      <c r="QXR12" s="120"/>
      <c r="QXS12" s="120"/>
      <c r="QXT12" s="120"/>
      <c r="QXU12" s="120"/>
      <c r="QXV12" s="120"/>
      <c r="QXW12" s="120"/>
      <c r="QXX12" s="120"/>
      <c r="QXY12" s="120"/>
      <c r="QXZ12" s="120"/>
      <c r="QYA12" s="120"/>
      <c r="QYB12" s="120"/>
      <c r="QYC12" s="120"/>
      <c r="QYD12" s="120"/>
      <c r="QYE12" s="120"/>
      <c r="QYF12" s="120"/>
      <c r="QYG12" s="120"/>
      <c r="QYH12" s="120"/>
      <c r="QYI12" s="120"/>
      <c r="QYJ12" s="120"/>
      <c r="QYK12" s="120"/>
      <c r="QYL12" s="120"/>
      <c r="QYM12" s="120"/>
      <c r="QYN12" s="120"/>
      <c r="QYO12" s="120"/>
      <c r="QYP12" s="120"/>
      <c r="QYQ12" s="120"/>
      <c r="QYR12" s="120"/>
      <c r="QYS12" s="120"/>
      <c r="QYT12" s="120"/>
      <c r="QYU12" s="120"/>
      <c r="QYV12" s="120"/>
      <c r="QYW12" s="120"/>
      <c r="QYX12" s="120"/>
      <c r="QYY12" s="120"/>
      <c r="QYZ12" s="120"/>
      <c r="QZA12" s="120"/>
      <c r="QZB12" s="120"/>
      <c r="QZC12" s="120"/>
      <c r="QZD12" s="120"/>
      <c r="QZE12" s="120"/>
      <c r="QZF12" s="120"/>
      <c r="QZG12" s="120"/>
      <c r="QZH12" s="120"/>
      <c r="QZI12" s="120"/>
      <c r="QZJ12" s="120"/>
      <c r="QZK12" s="120"/>
      <c r="QZL12" s="120"/>
      <c r="QZM12" s="120"/>
      <c r="QZN12" s="120"/>
      <c r="QZO12" s="120"/>
      <c r="QZP12" s="120"/>
      <c r="QZQ12" s="120"/>
      <c r="QZR12" s="120"/>
      <c r="QZS12" s="120"/>
      <c r="QZT12" s="120"/>
      <c r="QZU12" s="120"/>
      <c r="QZV12" s="120"/>
      <c r="QZW12" s="120"/>
      <c r="QZX12" s="120"/>
      <c r="QZY12" s="120"/>
      <c r="QZZ12" s="120"/>
      <c r="RAA12" s="120"/>
      <c r="RAB12" s="120"/>
      <c r="RAC12" s="120"/>
      <c r="RAD12" s="120"/>
      <c r="RAE12" s="120"/>
      <c r="RAF12" s="120"/>
      <c r="RAG12" s="120"/>
      <c r="RAH12" s="120"/>
      <c r="RAI12" s="120"/>
      <c r="RAJ12" s="120"/>
      <c r="RAK12" s="120"/>
      <c r="RAL12" s="120"/>
      <c r="RAM12" s="120"/>
      <c r="RAN12" s="120"/>
      <c r="RAO12" s="120"/>
      <c r="RAP12" s="120"/>
      <c r="RAQ12" s="120"/>
      <c r="RAR12" s="120"/>
      <c r="RAS12" s="120"/>
      <c r="RAT12" s="120"/>
      <c r="RAU12" s="120"/>
      <c r="RAV12" s="120"/>
      <c r="RAW12" s="120"/>
      <c r="RAX12" s="120"/>
      <c r="RAY12" s="120"/>
      <c r="RAZ12" s="120"/>
      <c r="RBA12" s="120"/>
      <c r="RBB12" s="120"/>
      <c r="RBC12" s="120"/>
      <c r="RBD12" s="120"/>
      <c r="RBE12" s="120"/>
      <c r="RBF12" s="120"/>
      <c r="RBG12" s="120"/>
      <c r="RBH12" s="120"/>
      <c r="RBI12" s="120"/>
      <c r="RBJ12" s="120"/>
      <c r="RBK12" s="120"/>
      <c r="RBL12" s="120"/>
      <c r="RBM12" s="120"/>
      <c r="RBN12" s="120"/>
      <c r="RBO12" s="120"/>
      <c r="RBP12" s="120"/>
      <c r="RBQ12" s="120"/>
      <c r="RBR12" s="120"/>
      <c r="RBS12" s="120"/>
      <c r="RBT12" s="120"/>
      <c r="RBU12" s="120"/>
      <c r="RBV12" s="120"/>
      <c r="RBW12" s="120"/>
      <c r="RBX12" s="120"/>
      <c r="RBY12" s="120"/>
      <c r="RBZ12" s="120"/>
      <c r="RCA12" s="120"/>
      <c r="RCB12" s="120"/>
      <c r="RCC12" s="120"/>
      <c r="RCD12" s="120"/>
      <c r="RCE12" s="120"/>
      <c r="RCF12" s="120"/>
      <c r="RCG12" s="120"/>
      <c r="RCH12" s="120"/>
      <c r="RCI12" s="120"/>
      <c r="RCJ12" s="120"/>
      <c r="RCK12" s="120"/>
      <c r="RCL12" s="120"/>
      <c r="RCM12" s="120"/>
      <c r="RCN12" s="120"/>
      <c r="RCO12" s="120"/>
      <c r="RCP12" s="120"/>
      <c r="RCQ12" s="120"/>
      <c r="RCR12" s="120"/>
      <c r="RCS12" s="120"/>
      <c r="RCT12" s="120"/>
      <c r="RCU12" s="120"/>
      <c r="RCV12" s="120"/>
      <c r="RCW12" s="120"/>
      <c r="RCX12" s="120"/>
      <c r="RCY12" s="120"/>
      <c r="RCZ12" s="120"/>
      <c r="RDA12" s="120"/>
      <c r="RDB12" s="120"/>
      <c r="RDC12" s="120"/>
      <c r="RDD12" s="120"/>
      <c r="RDE12" s="120"/>
      <c r="RDF12" s="120"/>
      <c r="RDG12" s="120"/>
      <c r="RDH12" s="120"/>
      <c r="RDI12" s="120"/>
      <c r="RDJ12" s="120"/>
      <c r="RDK12" s="120"/>
      <c r="RDL12" s="120"/>
      <c r="RDM12" s="120"/>
      <c r="RDN12" s="120"/>
      <c r="RDO12" s="120"/>
      <c r="RDP12" s="120"/>
      <c r="RDQ12" s="120"/>
      <c r="RDR12" s="120"/>
      <c r="RDS12" s="120"/>
      <c r="RDT12" s="120"/>
      <c r="RDU12" s="120"/>
      <c r="RDV12" s="120"/>
      <c r="RDW12" s="120"/>
      <c r="RDX12" s="120"/>
      <c r="RDY12" s="120"/>
      <c r="RDZ12" s="120"/>
      <c r="REA12" s="120"/>
      <c r="REB12" s="120"/>
      <c r="REC12" s="120"/>
      <c r="RED12" s="120"/>
      <c r="REE12" s="120"/>
      <c r="REF12" s="120"/>
      <c r="REG12" s="120"/>
      <c r="REH12" s="120"/>
      <c r="REI12" s="120"/>
      <c r="REJ12" s="120"/>
      <c r="REK12" s="120"/>
      <c r="REL12" s="120"/>
      <c r="REM12" s="120"/>
      <c r="REN12" s="120"/>
      <c r="REO12" s="120"/>
      <c r="REP12" s="120"/>
      <c r="REQ12" s="120"/>
      <c r="RER12" s="120"/>
      <c r="RES12" s="120"/>
      <c r="RET12" s="120"/>
      <c r="REU12" s="120"/>
      <c r="REV12" s="120"/>
      <c r="REW12" s="120"/>
      <c r="REX12" s="120"/>
      <c r="REY12" s="120"/>
      <c r="REZ12" s="120"/>
      <c r="RFA12" s="120"/>
      <c r="RFB12" s="120"/>
      <c r="RFC12" s="120"/>
      <c r="RFD12" s="120"/>
      <c r="RFE12" s="120"/>
      <c r="RFF12" s="120"/>
      <c r="RFG12" s="120"/>
      <c r="RFH12" s="120"/>
      <c r="RFI12" s="120"/>
      <c r="RFJ12" s="120"/>
      <c r="RFK12" s="120"/>
      <c r="RFL12" s="120"/>
      <c r="RFM12" s="120"/>
      <c r="RFN12" s="120"/>
      <c r="RFO12" s="120"/>
      <c r="RFP12" s="120"/>
      <c r="RFQ12" s="120"/>
      <c r="RFR12" s="120"/>
      <c r="RFS12" s="120"/>
      <c r="RFT12" s="120"/>
      <c r="RFU12" s="120"/>
      <c r="RFV12" s="120"/>
      <c r="RFW12" s="120"/>
      <c r="RFX12" s="120"/>
      <c r="RFY12" s="120"/>
      <c r="RFZ12" s="120"/>
      <c r="RGA12" s="120"/>
      <c r="RGB12" s="120"/>
      <c r="RGC12" s="120"/>
      <c r="RGD12" s="120"/>
      <c r="RGE12" s="120"/>
      <c r="RGF12" s="120"/>
      <c r="RGG12" s="120"/>
      <c r="RGH12" s="120"/>
      <c r="RGI12" s="120"/>
      <c r="RGJ12" s="120"/>
      <c r="RGK12" s="120"/>
      <c r="RGL12" s="120"/>
      <c r="RGM12" s="120"/>
      <c r="RGN12" s="120"/>
      <c r="RGO12" s="120"/>
      <c r="RGP12" s="120"/>
      <c r="RGQ12" s="120"/>
      <c r="RGR12" s="120"/>
      <c r="RGS12" s="120"/>
      <c r="RGT12" s="120"/>
      <c r="RGU12" s="120"/>
      <c r="RGV12" s="120"/>
      <c r="RGW12" s="120"/>
      <c r="RGX12" s="120"/>
      <c r="RGY12" s="120"/>
      <c r="RGZ12" s="120"/>
      <c r="RHA12" s="120"/>
      <c r="RHB12" s="120"/>
      <c r="RHC12" s="120"/>
      <c r="RHD12" s="120"/>
      <c r="RHE12" s="120"/>
      <c r="RHF12" s="120"/>
      <c r="RHG12" s="120"/>
      <c r="RHH12" s="120"/>
      <c r="RHI12" s="120"/>
      <c r="RHJ12" s="120"/>
      <c r="RHK12" s="120"/>
      <c r="RHL12" s="120"/>
      <c r="RHM12" s="120"/>
      <c r="RHN12" s="120"/>
      <c r="RHO12" s="120"/>
      <c r="RHP12" s="120"/>
      <c r="RHQ12" s="120"/>
      <c r="RHR12" s="120"/>
      <c r="RHS12" s="120"/>
      <c r="RHT12" s="120"/>
      <c r="RHU12" s="120"/>
      <c r="RHV12" s="120"/>
      <c r="RHW12" s="120"/>
      <c r="RHX12" s="120"/>
      <c r="RHY12" s="120"/>
      <c r="RHZ12" s="120"/>
      <c r="RIA12" s="120"/>
      <c r="RIB12" s="120"/>
      <c r="RIC12" s="120"/>
      <c r="RID12" s="120"/>
      <c r="RIE12" s="120"/>
      <c r="RIF12" s="120"/>
      <c r="RIG12" s="120"/>
      <c r="RIH12" s="120"/>
      <c r="RII12" s="120"/>
      <c r="RIJ12" s="120"/>
      <c r="RIK12" s="120"/>
      <c r="RIL12" s="120"/>
      <c r="RIM12" s="120"/>
      <c r="RIN12" s="120"/>
      <c r="RIO12" s="120"/>
      <c r="RIP12" s="120"/>
      <c r="RIQ12" s="120"/>
      <c r="RIR12" s="120"/>
      <c r="RIS12" s="120"/>
      <c r="RIT12" s="120"/>
      <c r="RIU12" s="120"/>
      <c r="RIV12" s="120"/>
      <c r="RIW12" s="120"/>
      <c r="RIX12" s="120"/>
      <c r="RIY12" s="120"/>
      <c r="RIZ12" s="120"/>
      <c r="RJA12" s="120"/>
      <c r="RJB12" s="120"/>
      <c r="RJC12" s="120"/>
      <c r="RJD12" s="120"/>
      <c r="RJE12" s="120"/>
      <c r="RJF12" s="120"/>
      <c r="RJG12" s="120"/>
      <c r="RJH12" s="120"/>
      <c r="RJI12" s="120"/>
      <c r="RJJ12" s="120"/>
      <c r="RJK12" s="120"/>
      <c r="RJL12" s="120"/>
      <c r="RJM12" s="120"/>
      <c r="RJN12" s="120"/>
      <c r="RJO12" s="120"/>
      <c r="RJP12" s="120"/>
      <c r="RJQ12" s="120"/>
      <c r="RJR12" s="120"/>
      <c r="RJS12" s="120"/>
      <c r="RJT12" s="120"/>
      <c r="RJU12" s="120"/>
      <c r="RJV12" s="120"/>
      <c r="RJW12" s="120"/>
      <c r="RJX12" s="120"/>
      <c r="RJY12" s="120"/>
      <c r="RJZ12" s="120"/>
      <c r="RKA12" s="120"/>
      <c r="RKB12" s="120"/>
      <c r="RKC12" s="120"/>
      <c r="RKD12" s="120"/>
      <c r="RKE12" s="120"/>
      <c r="RKF12" s="120"/>
      <c r="RKG12" s="120"/>
      <c r="RKH12" s="120"/>
      <c r="RKI12" s="120"/>
      <c r="RKJ12" s="120"/>
      <c r="RKK12" s="120"/>
      <c r="RKL12" s="120"/>
      <c r="RKM12" s="120"/>
      <c r="RKN12" s="120"/>
      <c r="RKO12" s="120"/>
      <c r="RKP12" s="120"/>
      <c r="RKQ12" s="120"/>
      <c r="RKR12" s="120"/>
      <c r="RKS12" s="120"/>
      <c r="RKT12" s="120"/>
      <c r="RKU12" s="120"/>
      <c r="RKV12" s="120"/>
      <c r="RKW12" s="120"/>
      <c r="RKX12" s="120"/>
      <c r="RKY12" s="120"/>
      <c r="RKZ12" s="120"/>
      <c r="RLA12" s="120"/>
      <c r="RLB12" s="120"/>
      <c r="RLC12" s="120"/>
      <c r="RLD12" s="120"/>
      <c r="RLE12" s="120"/>
      <c r="RLF12" s="120"/>
      <c r="RLG12" s="120"/>
      <c r="RLH12" s="120"/>
      <c r="RLI12" s="120"/>
      <c r="RLJ12" s="120"/>
      <c r="RLK12" s="120"/>
      <c r="RLL12" s="120"/>
      <c r="RLM12" s="120"/>
      <c r="RLN12" s="120"/>
      <c r="RLO12" s="120"/>
      <c r="RLP12" s="120"/>
      <c r="RLQ12" s="120"/>
      <c r="RLR12" s="120"/>
      <c r="RLS12" s="120"/>
      <c r="RLT12" s="120"/>
      <c r="RLU12" s="120"/>
      <c r="RLV12" s="120"/>
      <c r="RLW12" s="120"/>
      <c r="RLX12" s="120"/>
      <c r="RLY12" s="120"/>
      <c r="RLZ12" s="120"/>
      <c r="RMA12" s="120"/>
      <c r="RMB12" s="120"/>
      <c r="RMC12" s="120"/>
      <c r="RMD12" s="120"/>
      <c r="RME12" s="120"/>
      <c r="RMF12" s="120"/>
      <c r="RMG12" s="120"/>
      <c r="RMH12" s="120"/>
      <c r="RMI12" s="120"/>
      <c r="RMJ12" s="120"/>
      <c r="RMK12" s="120"/>
      <c r="RML12" s="120"/>
      <c r="RMM12" s="120"/>
      <c r="RMN12" s="120"/>
      <c r="RMO12" s="120"/>
      <c r="RMP12" s="120"/>
      <c r="RMQ12" s="120"/>
      <c r="RMR12" s="120"/>
      <c r="RMS12" s="120"/>
      <c r="RMT12" s="120"/>
      <c r="RMU12" s="120"/>
      <c r="RMV12" s="120"/>
      <c r="RMW12" s="120"/>
      <c r="RMX12" s="120"/>
      <c r="RMY12" s="120"/>
      <c r="RMZ12" s="120"/>
      <c r="RNA12" s="120"/>
      <c r="RNB12" s="120"/>
      <c r="RNC12" s="120"/>
      <c r="RND12" s="120"/>
      <c r="RNE12" s="120"/>
      <c r="RNF12" s="120"/>
      <c r="RNG12" s="120"/>
      <c r="RNH12" s="120"/>
      <c r="RNI12" s="120"/>
      <c r="RNJ12" s="120"/>
      <c r="RNK12" s="120"/>
      <c r="RNL12" s="120"/>
      <c r="RNM12" s="120"/>
      <c r="RNN12" s="120"/>
      <c r="RNO12" s="120"/>
      <c r="RNP12" s="120"/>
      <c r="RNQ12" s="120"/>
      <c r="RNR12" s="120"/>
      <c r="RNS12" s="120"/>
      <c r="RNT12" s="120"/>
      <c r="RNU12" s="120"/>
      <c r="RNV12" s="120"/>
      <c r="RNW12" s="120"/>
      <c r="RNX12" s="120"/>
      <c r="RNY12" s="120"/>
      <c r="RNZ12" s="120"/>
      <c r="ROA12" s="120"/>
      <c r="ROB12" s="120"/>
      <c r="ROC12" s="120"/>
      <c r="ROD12" s="120"/>
      <c r="ROE12" s="120"/>
      <c r="ROF12" s="120"/>
      <c r="ROG12" s="120"/>
      <c r="ROH12" s="120"/>
      <c r="ROI12" s="120"/>
      <c r="ROJ12" s="120"/>
      <c r="ROK12" s="120"/>
      <c r="ROL12" s="120"/>
      <c r="ROM12" s="120"/>
      <c r="RON12" s="120"/>
      <c r="ROO12" s="120"/>
      <c r="ROP12" s="120"/>
      <c r="ROQ12" s="120"/>
      <c r="ROR12" s="120"/>
      <c r="ROS12" s="120"/>
      <c r="ROT12" s="120"/>
      <c r="ROU12" s="120"/>
      <c r="ROV12" s="120"/>
      <c r="ROW12" s="120"/>
      <c r="ROX12" s="120"/>
      <c r="ROY12" s="120"/>
      <c r="ROZ12" s="120"/>
      <c r="RPA12" s="120"/>
      <c r="RPB12" s="120"/>
      <c r="RPC12" s="120"/>
      <c r="RPD12" s="120"/>
      <c r="RPE12" s="120"/>
      <c r="RPF12" s="120"/>
      <c r="RPG12" s="120"/>
      <c r="RPH12" s="120"/>
      <c r="RPI12" s="120"/>
      <c r="RPJ12" s="120"/>
      <c r="RPK12" s="120"/>
      <c r="RPL12" s="120"/>
      <c r="RPM12" s="120"/>
      <c r="RPN12" s="120"/>
      <c r="RPO12" s="120"/>
      <c r="RPP12" s="120"/>
      <c r="RPQ12" s="120"/>
      <c r="RPR12" s="120"/>
      <c r="RPS12" s="120"/>
      <c r="RPT12" s="120"/>
      <c r="RPU12" s="120"/>
      <c r="RPV12" s="120"/>
      <c r="RPW12" s="120"/>
      <c r="RPX12" s="120"/>
      <c r="RPY12" s="120"/>
      <c r="RPZ12" s="120"/>
      <c r="RQA12" s="120"/>
      <c r="RQB12" s="120"/>
      <c r="RQC12" s="120"/>
      <c r="RQD12" s="120"/>
      <c r="RQE12" s="120"/>
      <c r="RQF12" s="120"/>
      <c r="RQG12" s="120"/>
      <c r="RQH12" s="120"/>
      <c r="RQI12" s="120"/>
      <c r="RQJ12" s="120"/>
      <c r="RQK12" s="120"/>
      <c r="RQL12" s="120"/>
      <c r="RQM12" s="120"/>
      <c r="RQN12" s="120"/>
      <c r="RQO12" s="120"/>
      <c r="RQP12" s="120"/>
      <c r="RQQ12" s="120"/>
      <c r="RQR12" s="120"/>
      <c r="RQS12" s="120"/>
      <c r="RQT12" s="120"/>
      <c r="RQU12" s="120"/>
      <c r="RQV12" s="120"/>
      <c r="RQW12" s="120"/>
      <c r="RQX12" s="120"/>
      <c r="RQY12" s="120"/>
      <c r="RQZ12" s="120"/>
      <c r="RRA12" s="120"/>
      <c r="RRB12" s="120"/>
      <c r="RRC12" s="120"/>
      <c r="RRD12" s="120"/>
      <c r="RRE12" s="120"/>
      <c r="RRF12" s="120"/>
      <c r="RRG12" s="120"/>
      <c r="RRH12" s="120"/>
      <c r="RRI12" s="120"/>
      <c r="RRJ12" s="120"/>
      <c r="RRK12" s="120"/>
      <c r="RRL12" s="120"/>
      <c r="RRM12" s="120"/>
      <c r="RRN12" s="120"/>
      <c r="RRO12" s="120"/>
      <c r="RRP12" s="120"/>
      <c r="RRQ12" s="120"/>
      <c r="RRR12" s="120"/>
      <c r="RRS12" s="120"/>
      <c r="RRT12" s="120"/>
      <c r="RRU12" s="120"/>
      <c r="RRV12" s="120"/>
      <c r="RRW12" s="120"/>
      <c r="RRX12" s="120"/>
      <c r="RRY12" s="120"/>
      <c r="RRZ12" s="120"/>
      <c r="RSA12" s="120"/>
      <c r="RSB12" s="120"/>
      <c r="RSC12" s="120"/>
      <c r="RSD12" s="120"/>
      <c r="RSE12" s="120"/>
      <c r="RSF12" s="120"/>
      <c r="RSG12" s="120"/>
      <c r="RSH12" s="120"/>
      <c r="RSI12" s="120"/>
      <c r="RSJ12" s="120"/>
      <c r="RSK12" s="120"/>
      <c r="RSL12" s="120"/>
      <c r="RSM12" s="120"/>
      <c r="RSN12" s="120"/>
      <c r="RSO12" s="120"/>
      <c r="RSP12" s="120"/>
      <c r="RSQ12" s="120"/>
      <c r="RSR12" s="120"/>
      <c r="RSS12" s="120"/>
      <c r="RST12" s="120"/>
      <c r="RSU12" s="120"/>
      <c r="RSV12" s="120"/>
      <c r="RSW12" s="120"/>
      <c r="RSX12" s="120"/>
      <c r="RSY12" s="120"/>
      <c r="RSZ12" s="120"/>
      <c r="RTA12" s="120"/>
      <c r="RTB12" s="120"/>
      <c r="RTC12" s="120"/>
      <c r="RTD12" s="120"/>
      <c r="RTE12" s="120"/>
      <c r="RTF12" s="120"/>
      <c r="RTG12" s="120"/>
      <c r="RTH12" s="120"/>
      <c r="RTI12" s="120"/>
      <c r="RTJ12" s="120"/>
      <c r="RTK12" s="120"/>
      <c r="RTL12" s="120"/>
      <c r="RTM12" s="120"/>
      <c r="RTN12" s="120"/>
      <c r="RTO12" s="120"/>
      <c r="RTP12" s="120"/>
      <c r="RTQ12" s="120"/>
      <c r="RTR12" s="120"/>
      <c r="RTS12" s="120"/>
      <c r="RTT12" s="120"/>
      <c r="RTU12" s="120"/>
      <c r="RTV12" s="120"/>
      <c r="RTW12" s="120"/>
      <c r="RTX12" s="120"/>
      <c r="RTY12" s="120"/>
      <c r="RTZ12" s="120"/>
      <c r="RUA12" s="120"/>
      <c r="RUB12" s="120"/>
      <c r="RUC12" s="120"/>
      <c r="RUD12" s="120"/>
      <c r="RUE12" s="120"/>
      <c r="RUF12" s="120"/>
      <c r="RUG12" s="120"/>
      <c r="RUH12" s="120"/>
      <c r="RUI12" s="120"/>
      <c r="RUJ12" s="120"/>
      <c r="RUK12" s="120"/>
      <c r="RUL12" s="120"/>
      <c r="RUM12" s="120"/>
      <c r="RUN12" s="120"/>
      <c r="RUO12" s="120"/>
      <c r="RUP12" s="120"/>
      <c r="RUQ12" s="120"/>
      <c r="RUR12" s="120"/>
      <c r="RUS12" s="120"/>
      <c r="RUT12" s="120"/>
      <c r="RUU12" s="120"/>
      <c r="RUV12" s="120"/>
      <c r="RUW12" s="120"/>
      <c r="RUX12" s="120"/>
      <c r="RUY12" s="120"/>
      <c r="RUZ12" s="120"/>
      <c r="RVA12" s="120"/>
      <c r="RVB12" s="120"/>
      <c r="RVC12" s="120"/>
      <c r="RVD12" s="120"/>
      <c r="RVE12" s="120"/>
      <c r="RVF12" s="120"/>
      <c r="RVG12" s="120"/>
      <c r="RVH12" s="120"/>
      <c r="RVI12" s="120"/>
      <c r="RVJ12" s="120"/>
      <c r="RVK12" s="120"/>
      <c r="RVL12" s="120"/>
      <c r="RVM12" s="120"/>
      <c r="RVN12" s="120"/>
      <c r="RVO12" s="120"/>
      <c r="RVP12" s="120"/>
      <c r="RVQ12" s="120"/>
      <c r="RVR12" s="120"/>
      <c r="RVS12" s="120"/>
      <c r="RVT12" s="120"/>
      <c r="RVU12" s="120"/>
      <c r="RVV12" s="120"/>
      <c r="RVW12" s="120"/>
      <c r="RVX12" s="120"/>
      <c r="RVY12" s="120"/>
      <c r="RVZ12" s="120"/>
      <c r="RWA12" s="120"/>
      <c r="RWB12" s="120"/>
      <c r="RWC12" s="120"/>
      <c r="RWD12" s="120"/>
      <c r="RWE12" s="120"/>
      <c r="RWF12" s="120"/>
      <c r="RWG12" s="120"/>
      <c r="RWH12" s="120"/>
      <c r="RWI12" s="120"/>
      <c r="RWJ12" s="120"/>
      <c r="RWK12" s="120"/>
      <c r="RWL12" s="120"/>
      <c r="RWM12" s="120"/>
      <c r="RWN12" s="120"/>
      <c r="RWO12" s="120"/>
      <c r="RWP12" s="120"/>
      <c r="RWQ12" s="120"/>
      <c r="RWR12" s="120"/>
      <c r="RWS12" s="120"/>
      <c r="RWT12" s="120"/>
      <c r="RWU12" s="120"/>
      <c r="RWV12" s="120"/>
      <c r="RWW12" s="120"/>
      <c r="RWX12" s="120"/>
      <c r="RWY12" s="120"/>
      <c r="RWZ12" s="120"/>
      <c r="RXA12" s="120"/>
      <c r="RXB12" s="120"/>
      <c r="RXC12" s="120"/>
      <c r="RXD12" s="120"/>
      <c r="RXE12" s="120"/>
      <c r="RXF12" s="120"/>
      <c r="RXG12" s="120"/>
      <c r="RXH12" s="120"/>
      <c r="RXI12" s="120"/>
      <c r="RXJ12" s="120"/>
      <c r="RXK12" s="120"/>
      <c r="RXL12" s="120"/>
      <c r="RXM12" s="120"/>
      <c r="RXN12" s="120"/>
      <c r="RXO12" s="120"/>
      <c r="RXP12" s="120"/>
      <c r="RXQ12" s="120"/>
      <c r="RXR12" s="120"/>
      <c r="RXS12" s="120"/>
      <c r="RXT12" s="120"/>
      <c r="RXU12" s="120"/>
      <c r="RXV12" s="120"/>
      <c r="RXW12" s="120"/>
      <c r="RXX12" s="120"/>
      <c r="RXY12" s="120"/>
      <c r="RXZ12" s="120"/>
      <c r="RYA12" s="120"/>
      <c r="RYB12" s="120"/>
      <c r="RYC12" s="120"/>
      <c r="RYD12" s="120"/>
      <c r="RYE12" s="120"/>
      <c r="RYF12" s="120"/>
      <c r="RYG12" s="120"/>
      <c r="RYH12" s="120"/>
      <c r="RYI12" s="120"/>
      <c r="RYJ12" s="120"/>
      <c r="RYK12" s="120"/>
      <c r="RYL12" s="120"/>
      <c r="RYM12" s="120"/>
      <c r="RYN12" s="120"/>
      <c r="RYO12" s="120"/>
      <c r="RYP12" s="120"/>
      <c r="RYQ12" s="120"/>
      <c r="RYR12" s="120"/>
      <c r="RYS12" s="120"/>
      <c r="RYT12" s="120"/>
      <c r="RYU12" s="120"/>
      <c r="RYV12" s="120"/>
      <c r="RYW12" s="120"/>
      <c r="RYX12" s="120"/>
      <c r="RYY12" s="120"/>
      <c r="RYZ12" s="120"/>
      <c r="RZA12" s="120"/>
      <c r="RZB12" s="120"/>
      <c r="RZC12" s="120"/>
      <c r="RZD12" s="120"/>
      <c r="RZE12" s="120"/>
      <c r="RZF12" s="120"/>
      <c r="RZG12" s="120"/>
      <c r="RZH12" s="120"/>
      <c r="RZI12" s="120"/>
      <c r="RZJ12" s="120"/>
      <c r="RZK12" s="120"/>
      <c r="RZL12" s="120"/>
      <c r="RZM12" s="120"/>
      <c r="RZN12" s="120"/>
      <c r="RZO12" s="120"/>
      <c r="RZP12" s="120"/>
      <c r="RZQ12" s="120"/>
      <c r="RZR12" s="120"/>
      <c r="RZS12" s="120"/>
      <c r="RZT12" s="120"/>
      <c r="RZU12" s="120"/>
      <c r="RZV12" s="120"/>
      <c r="RZW12" s="120"/>
      <c r="RZX12" s="120"/>
      <c r="RZY12" s="120"/>
      <c r="RZZ12" s="120"/>
      <c r="SAA12" s="120"/>
      <c r="SAB12" s="120"/>
      <c r="SAC12" s="120"/>
      <c r="SAD12" s="120"/>
      <c r="SAE12" s="120"/>
      <c r="SAF12" s="120"/>
      <c r="SAG12" s="120"/>
      <c r="SAH12" s="120"/>
      <c r="SAI12" s="120"/>
      <c r="SAJ12" s="120"/>
      <c r="SAK12" s="120"/>
      <c r="SAL12" s="120"/>
      <c r="SAM12" s="120"/>
      <c r="SAN12" s="120"/>
      <c r="SAO12" s="120"/>
      <c r="SAP12" s="120"/>
      <c r="SAQ12" s="120"/>
      <c r="SAR12" s="120"/>
      <c r="SAS12" s="120"/>
      <c r="SAT12" s="120"/>
      <c r="SAU12" s="120"/>
      <c r="SAV12" s="120"/>
      <c r="SAW12" s="120"/>
      <c r="SAX12" s="120"/>
      <c r="SAY12" s="120"/>
      <c r="SAZ12" s="120"/>
      <c r="SBA12" s="120"/>
      <c r="SBB12" s="120"/>
      <c r="SBC12" s="120"/>
      <c r="SBD12" s="120"/>
      <c r="SBE12" s="120"/>
      <c r="SBF12" s="120"/>
      <c r="SBG12" s="120"/>
      <c r="SBH12" s="120"/>
      <c r="SBI12" s="120"/>
      <c r="SBJ12" s="120"/>
      <c r="SBK12" s="120"/>
      <c r="SBL12" s="120"/>
      <c r="SBM12" s="120"/>
      <c r="SBN12" s="120"/>
      <c r="SBO12" s="120"/>
      <c r="SBP12" s="120"/>
      <c r="SBQ12" s="120"/>
      <c r="SBR12" s="120"/>
      <c r="SBS12" s="120"/>
      <c r="SBT12" s="120"/>
      <c r="SBU12" s="120"/>
      <c r="SBV12" s="120"/>
      <c r="SBW12" s="120"/>
      <c r="SBX12" s="120"/>
      <c r="SBY12" s="120"/>
      <c r="SBZ12" s="120"/>
      <c r="SCA12" s="120"/>
      <c r="SCB12" s="120"/>
      <c r="SCC12" s="120"/>
      <c r="SCD12" s="120"/>
      <c r="SCE12" s="120"/>
      <c r="SCF12" s="120"/>
      <c r="SCG12" s="120"/>
      <c r="SCH12" s="120"/>
      <c r="SCI12" s="120"/>
      <c r="SCJ12" s="120"/>
      <c r="SCK12" s="120"/>
      <c r="SCL12" s="120"/>
      <c r="SCM12" s="120"/>
      <c r="SCN12" s="120"/>
      <c r="SCO12" s="120"/>
      <c r="SCP12" s="120"/>
      <c r="SCQ12" s="120"/>
      <c r="SCR12" s="120"/>
      <c r="SCS12" s="120"/>
      <c r="SCT12" s="120"/>
      <c r="SCU12" s="120"/>
      <c r="SCV12" s="120"/>
      <c r="SCW12" s="120"/>
      <c r="SCX12" s="120"/>
      <c r="SCY12" s="120"/>
      <c r="SCZ12" s="120"/>
      <c r="SDA12" s="120"/>
      <c r="SDB12" s="120"/>
      <c r="SDC12" s="120"/>
      <c r="SDD12" s="120"/>
      <c r="SDE12" s="120"/>
      <c r="SDF12" s="120"/>
      <c r="SDG12" s="120"/>
      <c r="SDH12" s="120"/>
      <c r="SDI12" s="120"/>
      <c r="SDJ12" s="120"/>
      <c r="SDK12" s="120"/>
      <c r="SDL12" s="120"/>
      <c r="SDM12" s="120"/>
      <c r="SDN12" s="120"/>
      <c r="SDO12" s="120"/>
      <c r="SDP12" s="120"/>
      <c r="SDQ12" s="120"/>
      <c r="SDR12" s="120"/>
      <c r="SDS12" s="120"/>
      <c r="SDT12" s="120"/>
      <c r="SDU12" s="120"/>
      <c r="SDV12" s="120"/>
      <c r="SDW12" s="120"/>
      <c r="SDX12" s="120"/>
      <c r="SDY12" s="120"/>
      <c r="SDZ12" s="120"/>
      <c r="SEA12" s="120"/>
      <c r="SEB12" s="120"/>
      <c r="SEC12" s="120"/>
      <c r="SED12" s="120"/>
      <c r="SEE12" s="120"/>
      <c r="SEF12" s="120"/>
      <c r="SEG12" s="120"/>
      <c r="SEH12" s="120"/>
      <c r="SEI12" s="120"/>
      <c r="SEJ12" s="120"/>
      <c r="SEK12" s="120"/>
      <c r="SEL12" s="120"/>
      <c r="SEM12" s="120"/>
      <c r="SEN12" s="120"/>
      <c r="SEO12" s="120"/>
      <c r="SEP12" s="120"/>
      <c r="SEQ12" s="120"/>
      <c r="SER12" s="120"/>
      <c r="SES12" s="120"/>
      <c r="SET12" s="120"/>
      <c r="SEU12" s="120"/>
      <c r="SEV12" s="120"/>
      <c r="SEW12" s="120"/>
      <c r="SEX12" s="120"/>
      <c r="SEY12" s="120"/>
      <c r="SEZ12" s="120"/>
      <c r="SFA12" s="120"/>
      <c r="SFB12" s="120"/>
      <c r="SFC12" s="120"/>
      <c r="SFD12" s="120"/>
      <c r="SFE12" s="120"/>
      <c r="SFF12" s="120"/>
      <c r="SFG12" s="120"/>
      <c r="SFH12" s="120"/>
      <c r="SFI12" s="120"/>
      <c r="SFJ12" s="120"/>
      <c r="SFK12" s="120"/>
      <c r="SFL12" s="120"/>
      <c r="SFM12" s="120"/>
      <c r="SFN12" s="120"/>
      <c r="SFO12" s="120"/>
      <c r="SFP12" s="120"/>
      <c r="SFQ12" s="120"/>
      <c r="SFR12" s="120"/>
      <c r="SFS12" s="120"/>
      <c r="SFT12" s="120"/>
      <c r="SFU12" s="120"/>
      <c r="SFV12" s="120"/>
      <c r="SFW12" s="120"/>
      <c r="SFX12" s="120"/>
      <c r="SFY12" s="120"/>
      <c r="SFZ12" s="120"/>
      <c r="SGA12" s="120"/>
      <c r="SGB12" s="120"/>
      <c r="SGC12" s="120"/>
      <c r="SGD12" s="120"/>
      <c r="SGE12" s="120"/>
      <c r="SGF12" s="120"/>
      <c r="SGG12" s="120"/>
      <c r="SGH12" s="120"/>
      <c r="SGI12" s="120"/>
      <c r="SGJ12" s="120"/>
      <c r="SGK12" s="120"/>
      <c r="SGL12" s="120"/>
      <c r="SGM12" s="120"/>
      <c r="SGN12" s="120"/>
      <c r="SGO12" s="120"/>
      <c r="SGP12" s="120"/>
      <c r="SGQ12" s="120"/>
      <c r="SGR12" s="120"/>
      <c r="SGS12" s="120"/>
      <c r="SGT12" s="120"/>
      <c r="SGU12" s="120"/>
      <c r="SGV12" s="120"/>
      <c r="SGW12" s="120"/>
      <c r="SGX12" s="120"/>
      <c r="SGY12" s="120"/>
      <c r="SGZ12" s="120"/>
      <c r="SHA12" s="120"/>
      <c r="SHB12" s="120"/>
      <c r="SHC12" s="120"/>
      <c r="SHD12" s="120"/>
      <c r="SHE12" s="120"/>
      <c r="SHF12" s="120"/>
      <c r="SHG12" s="120"/>
      <c r="SHH12" s="120"/>
      <c r="SHI12" s="120"/>
      <c r="SHJ12" s="120"/>
      <c r="SHK12" s="120"/>
      <c r="SHL12" s="120"/>
      <c r="SHM12" s="120"/>
      <c r="SHN12" s="120"/>
      <c r="SHO12" s="120"/>
      <c r="SHP12" s="120"/>
      <c r="SHQ12" s="120"/>
      <c r="SHR12" s="120"/>
      <c r="SHS12" s="120"/>
      <c r="SHT12" s="120"/>
      <c r="SHU12" s="120"/>
      <c r="SHV12" s="120"/>
      <c r="SHW12" s="120"/>
      <c r="SHX12" s="120"/>
      <c r="SHY12" s="120"/>
      <c r="SHZ12" s="120"/>
      <c r="SIA12" s="120"/>
      <c r="SIB12" s="120"/>
      <c r="SIC12" s="120"/>
      <c r="SID12" s="120"/>
      <c r="SIE12" s="120"/>
      <c r="SIF12" s="120"/>
      <c r="SIG12" s="120"/>
      <c r="SIH12" s="120"/>
      <c r="SII12" s="120"/>
      <c r="SIJ12" s="120"/>
      <c r="SIK12" s="120"/>
      <c r="SIL12" s="120"/>
      <c r="SIM12" s="120"/>
      <c r="SIN12" s="120"/>
      <c r="SIO12" s="120"/>
      <c r="SIP12" s="120"/>
      <c r="SIQ12" s="120"/>
      <c r="SIR12" s="120"/>
      <c r="SIS12" s="120"/>
      <c r="SIT12" s="120"/>
      <c r="SIU12" s="120"/>
      <c r="SIV12" s="120"/>
      <c r="SIW12" s="120"/>
      <c r="SIX12" s="120"/>
      <c r="SIY12" s="120"/>
      <c r="SIZ12" s="120"/>
      <c r="SJA12" s="120"/>
      <c r="SJB12" s="120"/>
      <c r="SJC12" s="120"/>
      <c r="SJD12" s="120"/>
      <c r="SJE12" s="120"/>
      <c r="SJF12" s="120"/>
      <c r="SJG12" s="120"/>
      <c r="SJH12" s="120"/>
      <c r="SJI12" s="120"/>
      <c r="SJJ12" s="120"/>
      <c r="SJK12" s="120"/>
      <c r="SJL12" s="120"/>
      <c r="SJM12" s="120"/>
      <c r="SJN12" s="120"/>
      <c r="SJO12" s="120"/>
      <c r="SJP12" s="120"/>
      <c r="SJQ12" s="120"/>
      <c r="SJR12" s="120"/>
      <c r="SJS12" s="120"/>
      <c r="SJT12" s="120"/>
      <c r="SJU12" s="120"/>
      <c r="SJV12" s="120"/>
      <c r="SJW12" s="120"/>
      <c r="SJX12" s="120"/>
      <c r="SJY12" s="120"/>
      <c r="SJZ12" s="120"/>
      <c r="SKA12" s="120"/>
      <c r="SKB12" s="120"/>
      <c r="SKC12" s="120"/>
      <c r="SKD12" s="120"/>
      <c r="SKE12" s="120"/>
      <c r="SKF12" s="120"/>
      <c r="SKG12" s="120"/>
      <c r="SKH12" s="120"/>
      <c r="SKI12" s="120"/>
      <c r="SKJ12" s="120"/>
      <c r="SKK12" s="120"/>
      <c r="SKL12" s="120"/>
      <c r="SKM12" s="120"/>
      <c r="SKN12" s="120"/>
      <c r="SKO12" s="120"/>
      <c r="SKP12" s="120"/>
      <c r="SKQ12" s="120"/>
      <c r="SKR12" s="120"/>
      <c r="SKS12" s="120"/>
      <c r="SKT12" s="120"/>
      <c r="SKU12" s="120"/>
      <c r="SKV12" s="120"/>
      <c r="SKW12" s="120"/>
      <c r="SKX12" s="120"/>
      <c r="SKY12" s="120"/>
      <c r="SKZ12" s="120"/>
      <c r="SLA12" s="120"/>
      <c r="SLB12" s="120"/>
      <c r="SLC12" s="120"/>
      <c r="SLD12" s="120"/>
      <c r="SLE12" s="120"/>
      <c r="SLF12" s="120"/>
      <c r="SLG12" s="120"/>
      <c r="SLH12" s="120"/>
      <c r="SLI12" s="120"/>
      <c r="SLJ12" s="120"/>
      <c r="SLK12" s="120"/>
      <c r="SLL12" s="120"/>
      <c r="SLM12" s="120"/>
      <c r="SLN12" s="120"/>
      <c r="SLO12" s="120"/>
      <c r="SLP12" s="120"/>
      <c r="SLQ12" s="120"/>
      <c r="SLR12" s="120"/>
      <c r="SLS12" s="120"/>
      <c r="SLT12" s="120"/>
      <c r="SLU12" s="120"/>
      <c r="SLV12" s="120"/>
      <c r="SLW12" s="120"/>
      <c r="SLX12" s="120"/>
      <c r="SLY12" s="120"/>
      <c r="SLZ12" s="120"/>
      <c r="SMA12" s="120"/>
      <c r="SMB12" s="120"/>
      <c r="SMC12" s="120"/>
      <c r="SMD12" s="120"/>
      <c r="SME12" s="120"/>
      <c r="SMF12" s="120"/>
      <c r="SMG12" s="120"/>
      <c r="SMH12" s="120"/>
      <c r="SMI12" s="120"/>
      <c r="SMJ12" s="120"/>
      <c r="SMK12" s="120"/>
      <c r="SML12" s="120"/>
      <c r="SMM12" s="120"/>
      <c r="SMN12" s="120"/>
      <c r="SMO12" s="120"/>
      <c r="SMP12" s="120"/>
      <c r="SMQ12" s="120"/>
      <c r="SMR12" s="120"/>
      <c r="SMS12" s="120"/>
      <c r="SMT12" s="120"/>
      <c r="SMU12" s="120"/>
      <c r="SMV12" s="120"/>
      <c r="SMW12" s="120"/>
      <c r="SMX12" s="120"/>
      <c r="SMY12" s="120"/>
      <c r="SMZ12" s="120"/>
      <c r="SNA12" s="120"/>
      <c r="SNB12" s="120"/>
      <c r="SNC12" s="120"/>
      <c r="SND12" s="120"/>
      <c r="SNE12" s="120"/>
      <c r="SNF12" s="120"/>
      <c r="SNG12" s="120"/>
      <c r="SNH12" s="120"/>
      <c r="SNI12" s="120"/>
      <c r="SNJ12" s="120"/>
      <c r="SNK12" s="120"/>
      <c r="SNL12" s="120"/>
      <c r="SNM12" s="120"/>
      <c r="SNN12" s="120"/>
      <c r="SNO12" s="120"/>
      <c r="SNP12" s="120"/>
      <c r="SNQ12" s="120"/>
      <c r="SNR12" s="120"/>
      <c r="SNS12" s="120"/>
      <c r="SNT12" s="120"/>
      <c r="SNU12" s="120"/>
      <c r="SNV12" s="120"/>
      <c r="SNW12" s="120"/>
      <c r="SNX12" s="120"/>
      <c r="SNY12" s="120"/>
      <c r="SNZ12" s="120"/>
      <c r="SOA12" s="120"/>
      <c r="SOB12" s="120"/>
      <c r="SOC12" s="120"/>
      <c r="SOD12" s="120"/>
      <c r="SOE12" s="120"/>
      <c r="SOF12" s="120"/>
      <c r="SOG12" s="120"/>
      <c r="SOH12" s="120"/>
      <c r="SOI12" s="120"/>
      <c r="SOJ12" s="120"/>
      <c r="SOK12" s="120"/>
      <c r="SOL12" s="120"/>
      <c r="SOM12" s="120"/>
      <c r="SON12" s="120"/>
      <c r="SOO12" s="120"/>
      <c r="SOP12" s="120"/>
      <c r="SOQ12" s="120"/>
      <c r="SOR12" s="120"/>
      <c r="SOS12" s="120"/>
      <c r="SOT12" s="120"/>
      <c r="SOU12" s="120"/>
      <c r="SOV12" s="120"/>
      <c r="SOW12" s="120"/>
      <c r="SOX12" s="120"/>
      <c r="SOY12" s="120"/>
      <c r="SOZ12" s="120"/>
      <c r="SPA12" s="120"/>
      <c r="SPB12" s="120"/>
      <c r="SPC12" s="120"/>
      <c r="SPD12" s="120"/>
      <c r="SPE12" s="120"/>
      <c r="SPF12" s="120"/>
      <c r="SPG12" s="120"/>
      <c r="SPH12" s="120"/>
      <c r="SPI12" s="120"/>
      <c r="SPJ12" s="120"/>
      <c r="SPK12" s="120"/>
      <c r="SPL12" s="120"/>
      <c r="SPM12" s="120"/>
      <c r="SPN12" s="120"/>
      <c r="SPO12" s="120"/>
      <c r="SPP12" s="120"/>
      <c r="SPQ12" s="120"/>
      <c r="SPR12" s="120"/>
      <c r="SPS12" s="120"/>
      <c r="SPT12" s="120"/>
      <c r="SPU12" s="120"/>
      <c r="SPV12" s="120"/>
      <c r="SPW12" s="120"/>
      <c r="SPX12" s="120"/>
      <c r="SPY12" s="120"/>
      <c r="SPZ12" s="120"/>
      <c r="SQA12" s="120"/>
      <c r="SQB12" s="120"/>
      <c r="SQC12" s="120"/>
      <c r="SQD12" s="120"/>
      <c r="SQE12" s="120"/>
      <c r="SQF12" s="120"/>
      <c r="SQG12" s="120"/>
      <c r="SQH12" s="120"/>
      <c r="SQI12" s="120"/>
      <c r="SQJ12" s="120"/>
      <c r="SQK12" s="120"/>
      <c r="SQL12" s="120"/>
      <c r="SQM12" s="120"/>
      <c r="SQN12" s="120"/>
      <c r="SQO12" s="120"/>
      <c r="SQP12" s="120"/>
      <c r="SQQ12" s="120"/>
      <c r="SQR12" s="120"/>
      <c r="SQS12" s="120"/>
      <c r="SQT12" s="120"/>
      <c r="SQU12" s="120"/>
      <c r="SQV12" s="120"/>
      <c r="SQW12" s="120"/>
      <c r="SQX12" s="120"/>
      <c r="SQY12" s="120"/>
      <c r="SQZ12" s="120"/>
      <c r="SRA12" s="120"/>
      <c r="SRB12" s="120"/>
      <c r="SRC12" s="120"/>
      <c r="SRD12" s="120"/>
      <c r="SRE12" s="120"/>
      <c r="SRF12" s="120"/>
      <c r="SRG12" s="120"/>
      <c r="SRH12" s="120"/>
      <c r="SRI12" s="120"/>
      <c r="SRJ12" s="120"/>
      <c r="SRK12" s="120"/>
      <c r="SRL12" s="120"/>
      <c r="SRM12" s="120"/>
      <c r="SRN12" s="120"/>
      <c r="SRO12" s="120"/>
      <c r="SRP12" s="120"/>
      <c r="SRQ12" s="120"/>
      <c r="SRR12" s="120"/>
      <c r="SRS12" s="120"/>
      <c r="SRT12" s="120"/>
      <c r="SRU12" s="120"/>
      <c r="SRV12" s="120"/>
      <c r="SRW12" s="120"/>
      <c r="SRX12" s="120"/>
      <c r="SRY12" s="120"/>
      <c r="SRZ12" s="120"/>
      <c r="SSA12" s="120"/>
      <c r="SSB12" s="120"/>
      <c r="SSC12" s="120"/>
      <c r="SSD12" s="120"/>
      <c r="SSE12" s="120"/>
      <c r="SSF12" s="120"/>
      <c r="SSG12" s="120"/>
      <c r="SSH12" s="120"/>
      <c r="SSI12" s="120"/>
      <c r="SSJ12" s="120"/>
      <c r="SSK12" s="120"/>
      <c r="SSL12" s="120"/>
      <c r="SSM12" s="120"/>
      <c r="SSN12" s="120"/>
      <c r="SSO12" s="120"/>
      <c r="SSP12" s="120"/>
      <c r="SSQ12" s="120"/>
      <c r="SSR12" s="120"/>
      <c r="SSS12" s="120"/>
      <c r="SST12" s="120"/>
      <c r="SSU12" s="120"/>
      <c r="SSV12" s="120"/>
      <c r="SSW12" s="120"/>
      <c r="SSX12" s="120"/>
      <c r="SSY12" s="120"/>
      <c r="SSZ12" s="120"/>
      <c r="STA12" s="120"/>
      <c r="STB12" s="120"/>
      <c r="STC12" s="120"/>
      <c r="STD12" s="120"/>
      <c r="STE12" s="120"/>
      <c r="STF12" s="120"/>
      <c r="STG12" s="120"/>
      <c r="STH12" s="120"/>
      <c r="STI12" s="120"/>
      <c r="STJ12" s="120"/>
      <c r="STK12" s="120"/>
      <c r="STL12" s="120"/>
      <c r="STM12" s="120"/>
      <c r="STN12" s="120"/>
      <c r="STO12" s="120"/>
      <c r="STP12" s="120"/>
      <c r="STQ12" s="120"/>
      <c r="STR12" s="120"/>
      <c r="STS12" s="120"/>
      <c r="STT12" s="120"/>
      <c r="STU12" s="120"/>
      <c r="STV12" s="120"/>
      <c r="STW12" s="120"/>
      <c r="STX12" s="120"/>
      <c r="STY12" s="120"/>
      <c r="STZ12" s="120"/>
      <c r="SUA12" s="120"/>
      <c r="SUB12" s="120"/>
      <c r="SUC12" s="120"/>
      <c r="SUD12" s="120"/>
      <c r="SUE12" s="120"/>
      <c r="SUF12" s="120"/>
      <c r="SUG12" s="120"/>
      <c r="SUH12" s="120"/>
      <c r="SUI12" s="120"/>
      <c r="SUJ12" s="120"/>
      <c r="SUK12" s="120"/>
      <c r="SUL12" s="120"/>
      <c r="SUM12" s="120"/>
      <c r="SUN12" s="120"/>
      <c r="SUO12" s="120"/>
      <c r="SUP12" s="120"/>
      <c r="SUQ12" s="120"/>
      <c r="SUR12" s="120"/>
      <c r="SUS12" s="120"/>
      <c r="SUT12" s="120"/>
      <c r="SUU12" s="120"/>
      <c r="SUV12" s="120"/>
      <c r="SUW12" s="120"/>
      <c r="SUX12" s="120"/>
      <c r="SUY12" s="120"/>
      <c r="SUZ12" s="120"/>
      <c r="SVA12" s="120"/>
      <c r="SVB12" s="120"/>
      <c r="SVC12" s="120"/>
      <c r="SVD12" s="120"/>
      <c r="SVE12" s="120"/>
      <c r="SVF12" s="120"/>
      <c r="SVG12" s="120"/>
      <c r="SVH12" s="120"/>
      <c r="SVI12" s="120"/>
      <c r="SVJ12" s="120"/>
      <c r="SVK12" s="120"/>
      <c r="SVL12" s="120"/>
      <c r="SVM12" s="120"/>
      <c r="SVN12" s="120"/>
      <c r="SVO12" s="120"/>
      <c r="SVP12" s="120"/>
      <c r="SVQ12" s="120"/>
      <c r="SVR12" s="120"/>
      <c r="SVS12" s="120"/>
      <c r="SVT12" s="120"/>
      <c r="SVU12" s="120"/>
      <c r="SVV12" s="120"/>
      <c r="SVW12" s="120"/>
      <c r="SVX12" s="120"/>
      <c r="SVY12" s="120"/>
      <c r="SVZ12" s="120"/>
      <c r="SWA12" s="120"/>
      <c r="SWB12" s="120"/>
      <c r="SWC12" s="120"/>
      <c r="SWD12" s="120"/>
      <c r="SWE12" s="120"/>
      <c r="SWF12" s="120"/>
      <c r="SWG12" s="120"/>
      <c r="SWH12" s="120"/>
      <c r="SWI12" s="120"/>
      <c r="SWJ12" s="120"/>
      <c r="SWK12" s="120"/>
      <c r="SWL12" s="120"/>
      <c r="SWM12" s="120"/>
      <c r="SWN12" s="120"/>
      <c r="SWO12" s="120"/>
      <c r="SWP12" s="120"/>
      <c r="SWQ12" s="120"/>
      <c r="SWR12" s="120"/>
      <c r="SWS12" s="120"/>
      <c r="SWT12" s="120"/>
      <c r="SWU12" s="120"/>
      <c r="SWV12" s="120"/>
      <c r="SWW12" s="120"/>
      <c r="SWX12" s="120"/>
      <c r="SWY12" s="120"/>
      <c r="SWZ12" s="120"/>
      <c r="SXA12" s="120"/>
      <c r="SXB12" s="120"/>
      <c r="SXC12" s="120"/>
      <c r="SXD12" s="120"/>
      <c r="SXE12" s="120"/>
      <c r="SXF12" s="120"/>
      <c r="SXG12" s="120"/>
      <c r="SXH12" s="120"/>
      <c r="SXI12" s="120"/>
      <c r="SXJ12" s="120"/>
      <c r="SXK12" s="120"/>
      <c r="SXL12" s="120"/>
      <c r="SXM12" s="120"/>
      <c r="SXN12" s="120"/>
      <c r="SXO12" s="120"/>
      <c r="SXP12" s="120"/>
      <c r="SXQ12" s="120"/>
      <c r="SXR12" s="120"/>
      <c r="SXS12" s="120"/>
      <c r="SXT12" s="120"/>
      <c r="SXU12" s="120"/>
      <c r="SXV12" s="120"/>
      <c r="SXW12" s="120"/>
      <c r="SXX12" s="120"/>
      <c r="SXY12" s="120"/>
      <c r="SXZ12" s="120"/>
      <c r="SYA12" s="120"/>
      <c r="SYB12" s="120"/>
      <c r="SYC12" s="120"/>
      <c r="SYD12" s="120"/>
      <c r="SYE12" s="120"/>
      <c r="SYF12" s="120"/>
      <c r="SYG12" s="120"/>
      <c r="SYH12" s="120"/>
      <c r="SYI12" s="120"/>
      <c r="SYJ12" s="120"/>
      <c r="SYK12" s="120"/>
      <c r="SYL12" s="120"/>
      <c r="SYM12" s="120"/>
      <c r="SYN12" s="120"/>
      <c r="SYO12" s="120"/>
      <c r="SYP12" s="120"/>
      <c r="SYQ12" s="120"/>
      <c r="SYR12" s="120"/>
      <c r="SYS12" s="120"/>
      <c r="SYT12" s="120"/>
      <c r="SYU12" s="120"/>
      <c r="SYV12" s="120"/>
      <c r="SYW12" s="120"/>
      <c r="SYX12" s="120"/>
      <c r="SYY12" s="120"/>
      <c r="SYZ12" s="120"/>
      <c r="SZA12" s="120"/>
      <c r="SZB12" s="120"/>
      <c r="SZC12" s="120"/>
      <c r="SZD12" s="120"/>
      <c r="SZE12" s="120"/>
      <c r="SZF12" s="120"/>
      <c r="SZG12" s="120"/>
      <c r="SZH12" s="120"/>
      <c r="SZI12" s="120"/>
      <c r="SZJ12" s="120"/>
      <c r="SZK12" s="120"/>
      <c r="SZL12" s="120"/>
      <c r="SZM12" s="120"/>
      <c r="SZN12" s="120"/>
      <c r="SZO12" s="120"/>
      <c r="SZP12" s="120"/>
      <c r="SZQ12" s="120"/>
      <c r="SZR12" s="120"/>
      <c r="SZS12" s="120"/>
      <c r="SZT12" s="120"/>
      <c r="SZU12" s="120"/>
      <c r="SZV12" s="120"/>
      <c r="SZW12" s="120"/>
      <c r="SZX12" s="120"/>
      <c r="SZY12" s="120"/>
      <c r="SZZ12" s="120"/>
      <c r="TAA12" s="120"/>
      <c r="TAB12" s="120"/>
      <c r="TAC12" s="120"/>
      <c r="TAD12" s="120"/>
      <c r="TAE12" s="120"/>
      <c r="TAF12" s="120"/>
      <c r="TAG12" s="120"/>
      <c r="TAH12" s="120"/>
      <c r="TAI12" s="120"/>
      <c r="TAJ12" s="120"/>
      <c r="TAK12" s="120"/>
      <c r="TAL12" s="120"/>
      <c r="TAM12" s="120"/>
      <c r="TAN12" s="120"/>
      <c r="TAO12" s="120"/>
      <c r="TAP12" s="120"/>
      <c r="TAQ12" s="120"/>
      <c r="TAR12" s="120"/>
      <c r="TAS12" s="120"/>
      <c r="TAT12" s="120"/>
      <c r="TAU12" s="120"/>
      <c r="TAV12" s="120"/>
      <c r="TAW12" s="120"/>
      <c r="TAX12" s="120"/>
      <c r="TAY12" s="120"/>
      <c r="TAZ12" s="120"/>
      <c r="TBA12" s="120"/>
      <c r="TBB12" s="120"/>
      <c r="TBC12" s="120"/>
      <c r="TBD12" s="120"/>
      <c r="TBE12" s="120"/>
      <c r="TBF12" s="120"/>
      <c r="TBG12" s="120"/>
      <c r="TBH12" s="120"/>
      <c r="TBI12" s="120"/>
      <c r="TBJ12" s="120"/>
      <c r="TBK12" s="120"/>
      <c r="TBL12" s="120"/>
      <c r="TBM12" s="120"/>
      <c r="TBN12" s="120"/>
      <c r="TBO12" s="120"/>
      <c r="TBP12" s="120"/>
      <c r="TBQ12" s="120"/>
      <c r="TBR12" s="120"/>
      <c r="TBS12" s="120"/>
      <c r="TBT12" s="120"/>
      <c r="TBU12" s="120"/>
      <c r="TBV12" s="120"/>
      <c r="TBW12" s="120"/>
      <c r="TBX12" s="120"/>
      <c r="TBY12" s="120"/>
      <c r="TBZ12" s="120"/>
      <c r="TCA12" s="120"/>
      <c r="TCB12" s="120"/>
      <c r="TCC12" s="120"/>
      <c r="TCD12" s="120"/>
      <c r="TCE12" s="120"/>
      <c r="TCF12" s="120"/>
      <c r="TCG12" s="120"/>
      <c r="TCH12" s="120"/>
      <c r="TCI12" s="120"/>
      <c r="TCJ12" s="120"/>
      <c r="TCK12" s="120"/>
      <c r="TCL12" s="120"/>
      <c r="TCM12" s="120"/>
      <c r="TCN12" s="120"/>
      <c r="TCO12" s="120"/>
      <c r="TCP12" s="120"/>
      <c r="TCQ12" s="120"/>
      <c r="TCR12" s="120"/>
      <c r="TCS12" s="120"/>
      <c r="TCT12" s="120"/>
      <c r="TCU12" s="120"/>
      <c r="TCV12" s="120"/>
      <c r="TCW12" s="120"/>
      <c r="TCX12" s="120"/>
      <c r="TCY12" s="120"/>
      <c r="TCZ12" s="120"/>
      <c r="TDA12" s="120"/>
      <c r="TDB12" s="120"/>
      <c r="TDC12" s="120"/>
      <c r="TDD12" s="120"/>
      <c r="TDE12" s="120"/>
      <c r="TDF12" s="120"/>
      <c r="TDG12" s="120"/>
      <c r="TDH12" s="120"/>
      <c r="TDI12" s="120"/>
      <c r="TDJ12" s="120"/>
      <c r="TDK12" s="120"/>
      <c r="TDL12" s="120"/>
      <c r="TDM12" s="120"/>
      <c r="TDN12" s="120"/>
      <c r="TDO12" s="120"/>
      <c r="TDP12" s="120"/>
      <c r="TDQ12" s="120"/>
      <c r="TDR12" s="120"/>
      <c r="TDS12" s="120"/>
      <c r="TDT12" s="120"/>
      <c r="TDU12" s="120"/>
      <c r="TDV12" s="120"/>
      <c r="TDW12" s="120"/>
      <c r="TDX12" s="120"/>
      <c r="TDY12" s="120"/>
      <c r="TDZ12" s="120"/>
      <c r="TEA12" s="120"/>
      <c r="TEB12" s="120"/>
      <c r="TEC12" s="120"/>
      <c r="TED12" s="120"/>
      <c r="TEE12" s="120"/>
      <c r="TEF12" s="120"/>
      <c r="TEG12" s="120"/>
      <c r="TEH12" s="120"/>
      <c r="TEI12" s="120"/>
      <c r="TEJ12" s="120"/>
      <c r="TEK12" s="120"/>
      <c r="TEL12" s="120"/>
      <c r="TEM12" s="120"/>
      <c r="TEN12" s="120"/>
      <c r="TEO12" s="120"/>
      <c r="TEP12" s="120"/>
      <c r="TEQ12" s="120"/>
      <c r="TER12" s="120"/>
      <c r="TES12" s="120"/>
      <c r="TET12" s="120"/>
      <c r="TEU12" s="120"/>
      <c r="TEV12" s="120"/>
      <c r="TEW12" s="120"/>
      <c r="TEX12" s="120"/>
      <c r="TEY12" s="120"/>
      <c r="TEZ12" s="120"/>
      <c r="TFA12" s="120"/>
      <c r="TFB12" s="120"/>
      <c r="TFC12" s="120"/>
      <c r="TFD12" s="120"/>
      <c r="TFE12" s="120"/>
      <c r="TFF12" s="120"/>
      <c r="TFG12" s="120"/>
      <c r="TFH12" s="120"/>
      <c r="TFI12" s="120"/>
      <c r="TFJ12" s="120"/>
      <c r="TFK12" s="120"/>
      <c r="TFL12" s="120"/>
      <c r="TFM12" s="120"/>
      <c r="TFN12" s="120"/>
      <c r="TFO12" s="120"/>
      <c r="TFP12" s="120"/>
      <c r="TFQ12" s="120"/>
      <c r="TFR12" s="120"/>
      <c r="TFS12" s="120"/>
      <c r="TFT12" s="120"/>
      <c r="TFU12" s="120"/>
      <c r="TFV12" s="120"/>
      <c r="TFW12" s="120"/>
      <c r="TFX12" s="120"/>
      <c r="TFY12" s="120"/>
      <c r="TFZ12" s="120"/>
      <c r="TGA12" s="120"/>
      <c r="TGB12" s="120"/>
      <c r="TGC12" s="120"/>
      <c r="TGD12" s="120"/>
      <c r="TGE12" s="120"/>
      <c r="TGF12" s="120"/>
      <c r="TGG12" s="120"/>
      <c r="TGH12" s="120"/>
      <c r="TGI12" s="120"/>
      <c r="TGJ12" s="120"/>
      <c r="TGK12" s="120"/>
      <c r="TGL12" s="120"/>
      <c r="TGM12" s="120"/>
      <c r="TGN12" s="120"/>
      <c r="TGO12" s="120"/>
      <c r="TGP12" s="120"/>
      <c r="TGQ12" s="120"/>
      <c r="TGR12" s="120"/>
      <c r="TGS12" s="120"/>
      <c r="TGT12" s="120"/>
      <c r="TGU12" s="120"/>
      <c r="TGV12" s="120"/>
      <c r="TGW12" s="120"/>
      <c r="TGX12" s="120"/>
      <c r="TGY12" s="120"/>
      <c r="TGZ12" s="120"/>
      <c r="THA12" s="120"/>
      <c r="THB12" s="120"/>
      <c r="THC12" s="120"/>
      <c r="THD12" s="120"/>
      <c r="THE12" s="120"/>
      <c r="THF12" s="120"/>
      <c r="THG12" s="120"/>
      <c r="THH12" s="120"/>
      <c r="THI12" s="120"/>
      <c r="THJ12" s="120"/>
      <c r="THK12" s="120"/>
      <c r="THL12" s="120"/>
      <c r="THM12" s="120"/>
      <c r="THN12" s="120"/>
      <c r="THO12" s="120"/>
      <c r="THP12" s="120"/>
      <c r="THQ12" s="120"/>
      <c r="THR12" s="120"/>
      <c r="THS12" s="120"/>
      <c r="THT12" s="120"/>
      <c r="THU12" s="120"/>
      <c r="THV12" s="120"/>
      <c r="THW12" s="120"/>
      <c r="THX12" s="120"/>
      <c r="THY12" s="120"/>
      <c r="THZ12" s="120"/>
      <c r="TIA12" s="120"/>
      <c r="TIB12" s="120"/>
      <c r="TIC12" s="120"/>
      <c r="TID12" s="120"/>
      <c r="TIE12" s="120"/>
      <c r="TIF12" s="120"/>
      <c r="TIG12" s="120"/>
      <c r="TIH12" s="120"/>
      <c r="TII12" s="120"/>
      <c r="TIJ12" s="120"/>
      <c r="TIK12" s="120"/>
      <c r="TIL12" s="120"/>
      <c r="TIM12" s="120"/>
      <c r="TIN12" s="120"/>
      <c r="TIO12" s="120"/>
      <c r="TIP12" s="120"/>
      <c r="TIQ12" s="120"/>
      <c r="TIR12" s="120"/>
      <c r="TIS12" s="120"/>
      <c r="TIT12" s="120"/>
      <c r="TIU12" s="120"/>
      <c r="TIV12" s="120"/>
      <c r="TIW12" s="120"/>
      <c r="TIX12" s="120"/>
      <c r="TIY12" s="120"/>
      <c r="TIZ12" s="120"/>
      <c r="TJA12" s="120"/>
      <c r="TJB12" s="120"/>
      <c r="TJC12" s="120"/>
      <c r="TJD12" s="120"/>
      <c r="TJE12" s="120"/>
      <c r="TJF12" s="120"/>
      <c r="TJG12" s="120"/>
      <c r="TJH12" s="120"/>
      <c r="TJI12" s="120"/>
      <c r="TJJ12" s="120"/>
      <c r="TJK12" s="120"/>
      <c r="TJL12" s="120"/>
      <c r="TJM12" s="120"/>
      <c r="TJN12" s="120"/>
      <c r="TJO12" s="120"/>
      <c r="TJP12" s="120"/>
      <c r="TJQ12" s="120"/>
      <c r="TJR12" s="120"/>
      <c r="TJS12" s="120"/>
      <c r="TJT12" s="120"/>
      <c r="TJU12" s="120"/>
      <c r="TJV12" s="120"/>
      <c r="TJW12" s="120"/>
      <c r="TJX12" s="120"/>
      <c r="TJY12" s="120"/>
      <c r="TJZ12" s="120"/>
      <c r="TKA12" s="120"/>
      <c r="TKB12" s="120"/>
      <c r="TKC12" s="120"/>
      <c r="TKD12" s="120"/>
      <c r="TKE12" s="120"/>
      <c r="TKF12" s="120"/>
      <c r="TKG12" s="120"/>
      <c r="TKH12" s="120"/>
      <c r="TKI12" s="120"/>
      <c r="TKJ12" s="120"/>
      <c r="TKK12" s="120"/>
      <c r="TKL12" s="120"/>
      <c r="TKM12" s="120"/>
      <c r="TKN12" s="120"/>
      <c r="TKO12" s="120"/>
      <c r="TKP12" s="120"/>
      <c r="TKQ12" s="120"/>
      <c r="TKR12" s="120"/>
      <c r="TKS12" s="120"/>
      <c r="TKT12" s="120"/>
      <c r="TKU12" s="120"/>
      <c r="TKV12" s="120"/>
      <c r="TKW12" s="120"/>
      <c r="TKX12" s="120"/>
      <c r="TKY12" s="120"/>
      <c r="TKZ12" s="120"/>
      <c r="TLA12" s="120"/>
      <c r="TLB12" s="120"/>
      <c r="TLC12" s="120"/>
      <c r="TLD12" s="120"/>
      <c r="TLE12" s="120"/>
      <c r="TLF12" s="120"/>
      <c r="TLG12" s="120"/>
      <c r="TLH12" s="120"/>
      <c r="TLI12" s="120"/>
      <c r="TLJ12" s="120"/>
      <c r="TLK12" s="120"/>
      <c r="TLL12" s="120"/>
      <c r="TLM12" s="120"/>
      <c r="TLN12" s="120"/>
      <c r="TLO12" s="120"/>
      <c r="TLP12" s="120"/>
      <c r="TLQ12" s="120"/>
      <c r="TLR12" s="120"/>
      <c r="TLS12" s="120"/>
      <c r="TLT12" s="120"/>
      <c r="TLU12" s="120"/>
      <c r="TLV12" s="120"/>
      <c r="TLW12" s="120"/>
      <c r="TLX12" s="120"/>
      <c r="TLY12" s="120"/>
      <c r="TLZ12" s="120"/>
      <c r="TMA12" s="120"/>
      <c r="TMB12" s="120"/>
      <c r="TMC12" s="120"/>
      <c r="TMD12" s="120"/>
      <c r="TME12" s="120"/>
      <c r="TMF12" s="120"/>
      <c r="TMG12" s="120"/>
      <c r="TMH12" s="120"/>
      <c r="TMI12" s="120"/>
      <c r="TMJ12" s="120"/>
      <c r="TMK12" s="120"/>
      <c r="TML12" s="120"/>
      <c r="TMM12" s="120"/>
      <c r="TMN12" s="120"/>
      <c r="TMO12" s="120"/>
      <c r="TMP12" s="120"/>
      <c r="TMQ12" s="120"/>
      <c r="TMR12" s="120"/>
      <c r="TMS12" s="120"/>
      <c r="TMT12" s="120"/>
      <c r="TMU12" s="120"/>
      <c r="TMV12" s="120"/>
      <c r="TMW12" s="120"/>
      <c r="TMX12" s="120"/>
      <c r="TMY12" s="120"/>
      <c r="TMZ12" s="120"/>
      <c r="TNA12" s="120"/>
      <c r="TNB12" s="120"/>
      <c r="TNC12" s="120"/>
      <c r="TND12" s="120"/>
      <c r="TNE12" s="120"/>
      <c r="TNF12" s="120"/>
      <c r="TNG12" s="120"/>
      <c r="TNH12" s="120"/>
      <c r="TNI12" s="120"/>
      <c r="TNJ12" s="120"/>
      <c r="TNK12" s="120"/>
      <c r="TNL12" s="120"/>
      <c r="TNM12" s="120"/>
      <c r="TNN12" s="120"/>
      <c r="TNO12" s="120"/>
      <c r="TNP12" s="120"/>
      <c r="TNQ12" s="120"/>
      <c r="TNR12" s="120"/>
      <c r="TNS12" s="120"/>
      <c r="TNT12" s="120"/>
      <c r="TNU12" s="120"/>
      <c r="TNV12" s="120"/>
      <c r="TNW12" s="120"/>
      <c r="TNX12" s="120"/>
      <c r="TNY12" s="120"/>
      <c r="TNZ12" s="120"/>
      <c r="TOA12" s="120"/>
      <c r="TOB12" s="120"/>
      <c r="TOC12" s="120"/>
      <c r="TOD12" s="120"/>
      <c r="TOE12" s="120"/>
      <c r="TOF12" s="120"/>
      <c r="TOG12" s="120"/>
      <c r="TOH12" s="120"/>
      <c r="TOI12" s="120"/>
      <c r="TOJ12" s="120"/>
      <c r="TOK12" s="120"/>
      <c r="TOL12" s="120"/>
      <c r="TOM12" s="120"/>
      <c r="TON12" s="120"/>
      <c r="TOO12" s="120"/>
      <c r="TOP12" s="120"/>
      <c r="TOQ12" s="120"/>
      <c r="TOR12" s="120"/>
      <c r="TOS12" s="120"/>
      <c r="TOT12" s="120"/>
      <c r="TOU12" s="120"/>
      <c r="TOV12" s="120"/>
      <c r="TOW12" s="120"/>
      <c r="TOX12" s="120"/>
      <c r="TOY12" s="120"/>
      <c r="TOZ12" s="120"/>
      <c r="TPA12" s="120"/>
      <c r="TPB12" s="120"/>
      <c r="TPC12" s="120"/>
      <c r="TPD12" s="120"/>
      <c r="TPE12" s="120"/>
      <c r="TPF12" s="120"/>
      <c r="TPG12" s="120"/>
      <c r="TPH12" s="120"/>
      <c r="TPI12" s="120"/>
      <c r="TPJ12" s="120"/>
      <c r="TPK12" s="120"/>
      <c r="TPL12" s="120"/>
      <c r="TPM12" s="120"/>
      <c r="TPN12" s="120"/>
      <c r="TPO12" s="120"/>
      <c r="TPP12" s="120"/>
      <c r="TPQ12" s="120"/>
      <c r="TPR12" s="120"/>
      <c r="TPS12" s="120"/>
      <c r="TPT12" s="120"/>
      <c r="TPU12" s="120"/>
      <c r="TPV12" s="120"/>
      <c r="TPW12" s="120"/>
      <c r="TPX12" s="120"/>
      <c r="TPY12" s="120"/>
      <c r="TPZ12" s="120"/>
      <c r="TQA12" s="120"/>
      <c r="TQB12" s="120"/>
      <c r="TQC12" s="120"/>
      <c r="TQD12" s="120"/>
      <c r="TQE12" s="120"/>
      <c r="TQF12" s="120"/>
      <c r="TQG12" s="120"/>
      <c r="TQH12" s="120"/>
      <c r="TQI12" s="120"/>
      <c r="TQJ12" s="120"/>
      <c r="TQK12" s="120"/>
      <c r="TQL12" s="120"/>
      <c r="TQM12" s="120"/>
      <c r="TQN12" s="120"/>
      <c r="TQO12" s="120"/>
      <c r="TQP12" s="120"/>
      <c r="TQQ12" s="120"/>
      <c r="TQR12" s="120"/>
      <c r="TQS12" s="120"/>
      <c r="TQT12" s="120"/>
      <c r="TQU12" s="120"/>
      <c r="TQV12" s="120"/>
      <c r="TQW12" s="120"/>
      <c r="TQX12" s="120"/>
      <c r="TQY12" s="120"/>
      <c r="TQZ12" s="120"/>
      <c r="TRA12" s="120"/>
      <c r="TRB12" s="120"/>
      <c r="TRC12" s="120"/>
      <c r="TRD12" s="120"/>
      <c r="TRE12" s="120"/>
      <c r="TRF12" s="120"/>
      <c r="TRG12" s="120"/>
      <c r="TRH12" s="120"/>
      <c r="TRI12" s="120"/>
      <c r="TRJ12" s="120"/>
      <c r="TRK12" s="120"/>
      <c r="TRL12" s="120"/>
      <c r="TRM12" s="120"/>
      <c r="TRN12" s="120"/>
      <c r="TRO12" s="120"/>
      <c r="TRP12" s="120"/>
      <c r="TRQ12" s="120"/>
      <c r="TRR12" s="120"/>
      <c r="TRS12" s="120"/>
      <c r="TRT12" s="120"/>
      <c r="TRU12" s="120"/>
      <c r="TRV12" s="120"/>
      <c r="TRW12" s="120"/>
      <c r="TRX12" s="120"/>
      <c r="TRY12" s="120"/>
      <c r="TRZ12" s="120"/>
      <c r="TSA12" s="120"/>
      <c r="TSB12" s="120"/>
      <c r="TSC12" s="120"/>
      <c r="TSD12" s="120"/>
      <c r="TSE12" s="120"/>
      <c r="TSF12" s="120"/>
      <c r="TSG12" s="120"/>
      <c r="TSH12" s="120"/>
      <c r="TSI12" s="120"/>
      <c r="TSJ12" s="120"/>
      <c r="TSK12" s="120"/>
      <c r="TSL12" s="120"/>
      <c r="TSM12" s="120"/>
      <c r="TSN12" s="120"/>
      <c r="TSO12" s="120"/>
      <c r="TSP12" s="120"/>
      <c r="TSQ12" s="120"/>
      <c r="TSR12" s="120"/>
      <c r="TSS12" s="120"/>
      <c r="TST12" s="120"/>
      <c r="TSU12" s="120"/>
      <c r="TSV12" s="120"/>
      <c r="TSW12" s="120"/>
      <c r="TSX12" s="120"/>
      <c r="TSY12" s="120"/>
      <c r="TSZ12" s="120"/>
      <c r="TTA12" s="120"/>
      <c r="TTB12" s="120"/>
      <c r="TTC12" s="120"/>
      <c r="TTD12" s="120"/>
      <c r="TTE12" s="120"/>
      <c r="TTF12" s="120"/>
      <c r="TTG12" s="120"/>
      <c r="TTH12" s="120"/>
      <c r="TTI12" s="120"/>
      <c r="TTJ12" s="120"/>
      <c r="TTK12" s="120"/>
      <c r="TTL12" s="120"/>
      <c r="TTM12" s="120"/>
      <c r="TTN12" s="120"/>
      <c r="TTO12" s="120"/>
      <c r="TTP12" s="120"/>
      <c r="TTQ12" s="120"/>
      <c r="TTR12" s="120"/>
      <c r="TTS12" s="120"/>
      <c r="TTT12" s="120"/>
      <c r="TTU12" s="120"/>
      <c r="TTV12" s="120"/>
      <c r="TTW12" s="120"/>
      <c r="TTX12" s="120"/>
      <c r="TTY12" s="120"/>
      <c r="TTZ12" s="120"/>
      <c r="TUA12" s="120"/>
      <c r="TUB12" s="120"/>
      <c r="TUC12" s="120"/>
      <c r="TUD12" s="120"/>
      <c r="TUE12" s="120"/>
      <c r="TUF12" s="120"/>
      <c r="TUG12" s="120"/>
      <c r="TUH12" s="120"/>
      <c r="TUI12" s="120"/>
      <c r="TUJ12" s="120"/>
      <c r="TUK12" s="120"/>
      <c r="TUL12" s="120"/>
      <c r="TUM12" s="120"/>
      <c r="TUN12" s="120"/>
      <c r="TUO12" s="120"/>
      <c r="TUP12" s="120"/>
      <c r="TUQ12" s="120"/>
      <c r="TUR12" s="120"/>
      <c r="TUS12" s="120"/>
      <c r="TUT12" s="120"/>
      <c r="TUU12" s="120"/>
      <c r="TUV12" s="120"/>
      <c r="TUW12" s="120"/>
      <c r="TUX12" s="120"/>
      <c r="TUY12" s="120"/>
      <c r="TUZ12" s="120"/>
      <c r="TVA12" s="120"/>
      <c r="TVB12" s="120"/>
      <c r="TVC12" s="120"/>
      <c r="TVD12" s="120"/>
      <c r="TVE12" s="120"/>
      <c r="TVF12" s="120"/>
      <c r="TVG12" s="120"/>
      <c r="TVH12" s="120"/>
      <c r="TVI12" s="120"/>
      <c r="TVJ12" s="120"/>
      <c r="TVK12" s="120"/>
      <c r="TVL12" s="120"/>
      <c r="TVM12" s="120"/>
      <c r="TVN12" s="120"/>
      <c r="TVO12" s="120"/>
      <c r="TVP12" s="120"/>
      <c r="TVQ12" s="120"/>
      <c r="TVR12" s="120"/>
      <c r="TVS12" s="120"/>
      <c r="TVT12" s="120"/>
      <c r="TVU12" s="120"/>
      <c r="TVV12" s="120"/>
      <c r="TVW12" s="120"/>
      <c r="TVX12" s="120"/>
      <c r="TVY12" s="120"/>
      <c r="TVZ12" s="120"/>
      <c r="TWA12" s="120"/>
      <c r="TWB12" s="120"/>
      <c r="TWC12" s="120"/>
      <c r="TWD12" s="120"/>
      <c r="TWE12" s="120"/>
      <c r="TWF12" s="120"/>
      <c r="TWG12" s="120"/>
      <c r="TWH12" s="120"/>
      <c r="TWI12" s="120"/>
      <c r="TWJ12" s="120"/>
      <c r="TWK12" s="120"/>
      <c r="TWL12" s="120"/>
      <c r="TWM12" s="120"/>
      <c r="TWN12" s="120"/>
      <c r="TWO12" s="120"/>
      <c r="TWP12" s="120"/>
      <c r="TWQ12" s="120"/>
      <c r="TWR12" s="120"/>
      <c r="TWS12" s="120"/>
      <c r="TWT12" s="120"/>
      <c r="TWU12" s="120"/>
      <c r="TWV12" s="120"/>
      <c r="TWW12" s="120"/>
      <c r="TWX12" s="120"/>
      <c r="TWY12" s="120"/>
      <c r="TWZ12" s="120"/>
      <c r="TXA12" s="120"/>
      <c r="TXB12" s="120"/>
      <c r="TXC12" s="120"/>
      <c r="TXD12" s="120"/>
      <c r="TXE12" s="120"/>
      <c r="TXF12" s="120"/>
      <c r="TXG12" s="120"/>
      <c r="TXH12" s="120"/>
      <c r="TXI12" s="120"/>
      <c r="TXJ12" s="120"/>
      <c r="TXK12" s="120"/>
      <c r="TXL12" s="120"/>
      <c r="TXM12" s="120"/>
      <c r="TXN12" s="120"/>
      <c r="TXO12" s="120"/>
      <c r="TXP12" s="120"/>
      <c r="TXQ12" s="120"/>
      <c r="TXR12" s="120"/>
      <c r="TXS12" s="120"/>
      <c r="TXT12" s="120"/>
      <c r="TXU12" s="120"/>
      <c r="TXV12" s="120"/>
      <c r="TXW12" s="120"/>
      <c r="TXX12" s="120"/>
      <c r="TXY12" s="120"/>
      <c r="TXZ12" s="120"/>
      <c r="TYA12" s="120"/>
      <c r="TYB12" s="120"/>
      <c r="TYC12" s="120"/>
      <c r="TYD12" s="120"/>
      <c r="TYE12" s="120"/>
      <c r="TYF12" s="120"/>
      <c r="TYG12" s="120"/>
      <c r="TYH12" s="120"/>
      <c r="TYI12" s="120"/>
      <c r="TYJ12" s="120"/>
      <c r="TYK12" s="120"/>
      <c r="TYL12" s="120"/>
      <c r="TYM12" s="120"/>
      <c r="TYN12" s="120"/>
      <c r="TYO12" s="120"/>
      <c r="TYP12" s="120"/>
      <c r="TYQ12" s="120"/>
      <c r="TYR12" s="120"/>
      <c r="TYS12" s="120"/>
      <c r="TYT12" s="120"/>
      <c r="TYU12" s="120"/>
      <c r="TYV12" s="120"/>
      <c r="TYW12" s="120"/>
      <c r="TYX12" s="120"/>
      <c r="TYY12" s="120"/>
      <c r="TYZ12" s="120"/>
      <c r="TZA12" s="120"/>
      <c r="TZB12" s="120"/>
      <c r="TZC12" s="120"/>
      <c r="TZD12" s="120"/>
      <c r="TZE12" s="120"/>
      <c r="TZF12" s="120"/>
      <c r="TZG12" s="120"/>
      <c r="TZH12" s="120"/>
      <c r="TZI12" s="120"/>
      <c r="TZJ12" s="120"/>
      <c r="TZK12" s="120"/>
      <c r="TZL12" s="120"/>
      <c r="TZM12" s="120"/>
      <c r="TZN12" s="120"/>
      <c r="TZO12" s="120"/>
      <c r="TZP12" s="120"/>
      <c r="TZQ12" s="120"/>
      <c r="TZR12" s="120"/>
      <c r="TZS12" s="120"/>
      <c r="TZT12" s="120"/>
      <c r="TZU12" s="120"/>
      <c r="TZV12" s="120"/>
      <c r="TZW12" s="120"/>
      <c r="TZX12" s="120"/>
      <c r="TZY12" s="120"/>
      <c r="TZZ12" s="120"/>
      <c r="UAA12" s="120"/>
      <c r="UAB12" s="120"/>
      <c r="UAC12" s="120"/>
      <c r="UAD12" s="120"/>
      <c r="UAE12" s="120"/>
      <c r="UAF12" s="120"/>
      <c r="UAG12" s="120"/>
      <c r="UAH12" s="120"/>
      <c r="UAI12" s="120"/>
      <c r="UAJ12" s="120"/>
      <c r="UAK12" s="120"/>
      <c r="UAL12" s="120"/>
      <c r="UAM12" s="120"/>
      <c r="UAN12" s="120"/>
      <c r="UAO12" s="120"/>
      <c r="UAP12" s="120"/>
      <c r="UAQ12" s="120"/>
      <c r="UAR12" s="120"/>
      <c r="UAS12" s="120"/>
      <c r="UAT12" s="120"/>
      <c r="UAU12" s="120"/>
      <c r="UAV12" s="120"/>
      <c r="UAW12" s="120"/>
      <c r="UAX12" s="120"/>
      <c r="UAY12" s="120"/>
      <c r="UAZ12" s="120"/>
      <c r="UBA12" s="120"/>
      <c r="UBB12" s="120"/>
      <c r="UBC12" s="120"/>
      <c r="UBD12" s="120"/>
      <c r="UBE12" s="120"/>
      <c r="UBF12" s="120"/>
      <c r="UBG12" s="120"/>
      <c r="UBH12" s="120"/>
      <c r="UBI12" s="120"/>
      <c r="UBJ12" s="120"/>
      <c r="UBK12" s="120"/>
      <c r="UBL12" s="120"/>
      <c r="UBM12" s="120"/>
      <c r="UBN12" s="120"/>
      <c r="UBO12" s="120"/>
      <c r="UBP12" s="120"/>
      <c r="UBQ12" s="120"/>
      <c r="UBR12" s="120"/>
      <c r="UBS12" s="120"/>
      <c r="UBT12" s="120"/>
      <c r="UBU12" s="120"/>
      <c r="UBV12" s="120"/>
      <c r="UBW12" s="120"/>
      <c r="UBX12" s="120"/>
      <c r="UBY12" s="120"/>
      <c r="UBZ12" s="120"/>
      <c r="UCA12" s="120"/>
      <c r="UCB12" s="120"/>
      <c r="UCC12" s="120"/>
      <c r="UCD12" s="120"/>
      <c r="UCE12" s="120"/>
      <c r="UCF12" s="120"/>
      <c r="UCG12" s="120"/>
      <c r="UCH12" s="120"/>
      <c r="UCI12" s="120"/>
      <c r="UCJ12" s="120"/>
      <c r="UCK12" s="120"/>
      <c r="UCL12" s="120"/>
      <c r="UCM12" s="120"/>
      <c r="UCN12" s="120"/>
      <c r="UCO12" s="120"/>
      <c r="UCP12" s="120"/>
      <c r="UCQ12" s="120"/>
      <c r="UCR12" s="120"/>
      <c r="UCS12" s="120"/>
      <c r="UCT12" s="120"/>
      <c r="UCU12" s="120"/>
      <c r="UCV12" s="120"/>
      <c r="UCW12" s="120"/>
      <c r="UCX12" s="120"/>
      <c r="UCY12" s="120"/>
      <c r="UCZ12" s="120"/>
      <c r="UDA12" s="120"/>
      <c r="UDB12" s="120"/>
      <c r="UDC12" s="120"/>
      <c r="UDD12" s="120"/>
      <c r="UDE12" s="120"/>
      <c r="UDF12" s="120"/>
      <c r="UDG12" s="120"/>
      <c r="UDH12" s="120"/>
      <c r="UDI12" s="120"/>
      <c r="UDJ12" s="120"/>
      <c r="UDK12" s="120"/>
      <c r="UDL12" s="120"/>
      <c r="UDM12" s="120"/>
      <c r="UDN12" s="120"/>
      <c r="UDO12" s="120"/>
      <c r="UDP12" s="120"/>
      <c r="UDQ12" s="120"/>
      <c r="UDR12" s="120"/>
      <c r="UDS12" s="120"/>
      <c r="UDT12" s="120"/>
      <c r="UDU12" s="120"/>
      <c r="UDV12" s="120"/>
      <c r="UDW12" s="120"/>
      <c r="UDX12" s="120"/>
      <c r="UDY12" s="120"/>
      <c r="UDZ12" s="120"/>
      <c r="UEA12" s="120"/>
      <c r="UEB12" s="120"/>
      <c r="UEC12" s="120"/>
      <c r="UED12" s="120"/>
      <c r="UEE12" s="120"/>
      <c r="UEF12" s="120"/>
      <c r="UEG12" s="120"/>
      <c r="UEH12" s="120"/>
      <c r="UEI12" s="120"/>
      <c r="UEJ12" s="120"/>
      <c r="UEK12" s="120"/>
      <c r="UEL12" s="120"/>
      <c r="UEM12" s="120"/>
      <c r="UEN12" s="120"/>
      <c r="UEO12" s="120"/>
      <c r="UEP12" s="120"/>
      <c r="UEQ12" s="120"/>
      <c r="UER12" s="120"/>
      <c r="UES12" s="120"/>
      <c r="UET12" s="120"/>
      <c r="UEU12" s="120"/>
      <c r="UEV12" s="120"/>
      <c r="UEW12" s="120"/>
      <c r="UEX12" s="120"/>
      <c r="UEY12" s="120"/>
      <c r="UEZ12" s="120"/>
      <c r="UFA12" s="120"/>
      <c r="UFB12" s="120"/>
      <c r="UFC12" s="120"/>
      <c r="UFD12" s="120"/>
      <c r="UFE12" s="120"/>
      <c r="UFF12" s="120"/>
      <c r="UFG12" s="120"/>
      <c r="UFH12" s="120"/>
      <c r="UFI12" s="120"/>
      <c r="UFJ12" s="120"/>
      <c r="UFK12" s="120"/>
      <c r="UFL12" s="120"/>
      <c r="UFM12" s="120"/>
      <c r="UFN12" s="120"/>
      <c r="UFO12" s="120"/>
      <c r="UFP12" s="120"/>
      <c r="UFQ12" s="120"/>
      <c r="UFR12" s="120"/>
      <c r="UFS12" s="120"/>
      <c r="UFT12" s="120"/>
      <c r="UFU12" s="120"/>
      <c r="UFV12" s="120"/>
      <c r="UFW12" s="120"/>
      <c r="UFX12" s="120"/>
      <c r="UFY12" s="120"/>
      <c r="UFZ12" s="120"/>
      <c r="UGA12" s="120"/>
      <c r="UGB12" s="120"/>
      <c r="UGC12" s="120"/>
      <c r="UGD12" s="120"/>
      <c r="UGE12" s="120"/>
      <c r="UGF12" s="120"/>
      <c r="UGG12" s="120"/>
      <c r="UGH12" s="120"/>
      <c r="UGI12" s="120"/>
      <c r="UGJ12" s="120"/>
      <c r="UGK12" s="120"/>
      <c r="UGL12" s="120"/>
      <c r="UGM12" s="120"/>
      <c r="UGN12" s="120"/>
      <c r="UGO12" s="120"/>
      <c r="UGP12" s="120"/>
      <c r="UGQ12" s="120"/>
      <c r="UGR12" s="120"/>
      <c r="UGS12" s="120"/>
      <c r="UGT12" s="120"/>
      <c r="UGU12" s="120"/>
      <c r="UGV12" s="120"/>
      <c r="UGW12" s="120"/>
      <c r="UGX12" s="120"/>
      <c r="UGY12" s="120"/>
      <c r="UGZ12" s="120"/>
      <c r="UHA12" s="120"/>
      <c r="UHB12" s="120"/>
      <c r="UHC12" s="120"/>
      <c r="UHD12" s="120"/>
      <c r="UHE12" s="120"/>
      <c r="UHF12" s="120"/>
      <c r="UHG12" s="120"/>
      <c r="UHH12" s="120"/>
      <c r="UHI12" s="120"/>
      <c r="UHJ12" s="120"/>
      <c r="UHK12" s="120"/>
      <c r="UHL12" s="120"/>
      <c r="UHM12" s="120"/>
      <c r="UHN12" s="120"/>
      <c r="UHO12" s="120"/>
      <c r="UHP12" s="120"/>
      <c r="UHQ12" s="120"/>
      <c r="UHR12" s="120"/>
      <c r="UHS12" s="120"/>
      <c r="UHT12" s="120"/>
      <c r="UHU12" s="120"/>
      <c r="UHV12" s="120"/>
      <c r="UHW12" s="120"/>
      <c r="UHX12" s="120"/>
      <c r="UHY12" s="120"/>
      <c r="UHZ12" s="120"/>
      <c r="UIA12" s="120"/>
      <c r="UIB12" s="120"/>
      <c r="UIC12" s="120"/>
      <c r="UID12" s="120"/>
      <c r="UIE12" s="120"/>
      <c r="UIF12" s="120"/>
      <c r="UIG12" s="120"/>
      <c r="UIH12" s="120"/>
      <c r="UII12" s="120"/>
      <c r="UIJ12" s="120"/>
      <c r="UIK12" s="120"/>
      <c r="UIL12" s="120"/>
      <c r="UIM12" s="120"/>
      <c r="UIN12" s="120"/>
      <c r="UIO12" s="120"/>
      <c r="UIP12" s="120"/>
      <c r="UIQ12" s="120"/>
      <c r="UIR12" s="120"/>
      <c r="UIS12" s="120"/>
      <c r="UIT12" s="120"/>
      <c r="UIU12" s="120"/>
      <c r="UIV12" s="120"/>
      <c r="UIW12" s="120"/>
      <c r="UIX12" s="120"/>
      <c r="UIY12" s="120"/>
      <c r="UIZ12" s="120"/>
      <c r="UJA12" s="120"/>
      <c r="UJB12" s="120"/>
      <c r="UJC12" s="120"/>
      <c r="UJD12" s="120"/>
      <c r="UJE12" s="120"/>
      <c r="UJF12" s="120"/>
      <c r="UJG12" s="120"/>
      <c r="UJH12" s="120"/>
      <c r="UJI12" s="120"/>
      <c r="UJJ12" s="120"/>
      <c r="UJK12" s="120"/>
      <c r="UJL12" s="120"/>
      <c r="UJM12" s="120"/>
      <c r="UJN12" s="120"/>
      <c r="UJO12" s="120"/>
      <c r="UJP12" s="120"/>
      <c r="UJQ12" s="120"/>
      <c r="UJR12" s="120"/>
      <c r="UJS12" s="120"/>
      <c r="UJT12" s="120"/>
      <c r="UJU12" s="120"/>
      <c r="UJV12" s="120"/>
      <c r="UJW12" s="120"/>
      <c r="UJX12" s="120"/>
      <c r="UJY12" s="120"/>
      <c r="UJZ12" s="120"/>
      <c r="UKA12" s="120"/>
      <c r="UKB12" s="120"/>
      <c r="UKC12" s="120"/>
      <c r="UKD12" s="120"/>
      <c r="UKE12" s="120"/>
      <c r="UKF12" s="120"/>
      <c r="UKG12" s="120"/>
      <c r="UKH12" s="120"/>
      <c r="UKI12" s="120"/>
      <c r="UKJ12" s="120"/>
      <c r="UKK12" s="120"/>
      <c r="UKL12" s="120"/>
      <c r="UKM12" s="120"/>
      <c r="UKN12" s="120"/>
      <c r="UKO12" s="120"/>
      <c r="UKP12" s="120"/>
      <c r="UKQ12" s="120"/>
      <c r="UKR12" s="120"/>
      <c r="UKS12" s="120"/>
      <c r="UKT12" s="120"/>
      <c r="UKU12" s="120"/>
      <c r="UKV12" s="120"/>
      <c r="UKW12" s="120"/>
      <c r="UKX12" s="120"/>
      <c r="UKY12" s="120"/>
      <c r="UKZ12" s="120"/>
      <c r="ULA12" s="120"/>
      <c r="ULB12" s="120"/>
      <c r="ULC12" s="120"/>
      <c r="ULD12" s="120"/>
      <c r="ULE12" s="120"/>
      <c r="ULF12" s="120"/>
      <c r="ULG12" s="120"/>
      <c r="ULH12" s="120"/>
      <c r="ULI12" s="120"/>
      <c r="ULJ12" s="120"/>
      <c r="ULK12" s="120"/>
      <c r="ULL12" s="120"/>
      <c r="ULM12" s="120"/>
      <c r="ULN12" s="120"/>
      <c r="ULO12" s="120"/>
      <c r="ULP12" s="120"/>
      <c r="ULQ12" s="120"/>
      <c r="ULR12" s="120"/>
      <c r="ULS12" s="120"/>
      <c r="ULT12" s="120"/>
      <c r="ULU12" s="120"/>
      <c r="ULV12" s="120"/>
      <c r="ULW12" s="120"/>
      <c r="ULX12" s="120"/>
      <c r="ULY12" s="120"/>
      <c r="ULZ12" s="120"/>
      <c r="UMA12" s="120"/>
      <c r="UMB12" s="120"/>
      <c r="UMC12" s="120"/>
      <c r="UMD12" s="120"/>
      <c r="UME12" s="120"/>
      <c r="UMF12" s="120"/>
      <c r="UMG12" s="120"/>
      <c r="UMH12" s="120"/>
      <c r="UMI12" s="120"/>
      <c r="UMJ12" s="120"/>
      <c r="UMK12" s="120"/>
      <c r="UML12" s="120"/>
      <c r="UMM12" s="120"/>
      <c r="UMN12" s="120"/>
      <c r="UMO12" s="120"/>
      <c r="UMP12" s="120"/>
      <c r="UMQ12" s="120"/>
      <c r="UMR12" s="120"/>
      <c r="UMS12" s="120"/>
      <c r="UMT12" s="120"/>
      <c r="UMU12" s="120"/>
      <c r="UMV12" s="120"/>
      <c r="UMW12" s="120"/>
      <c r="UMX12" s="120"/>
      <c r="UMY12" s="120"/>
      <c r="UMZ12" s="120"/>
      <c r="UNA12" s="120"/>
      <c r="UNB12" s="120"/>
      <c r="UNC12" s="120"/>
      <c r="UND12" s="120"/>
      <c r="UNE12" s="120"/>
      <c r="UNF12" s="120"/>
      <c r="UNG12" s="120"/>
      <c r="UNH12" s="120"/>
      <c r="UNI12" s="120"/>
      <c r="UNJ12" s="120"/>
      <c r="UNK12" s="120"/>
      <c r="UNL12" s="120"/>
      <c r="UNM12" s="120"/>
      <c r="UNN12" s="120"/>
      <c r="UNO12" s="120"/>
      <c r="UNP12" s="120"/>
      <c r="UNQ12" s="120"/>
      <c r="UNR12" s="120"/>
      <c r="UNS12" s="120"/>
      <c r="UNT12" s="120"/>
      <c r="UNU12" s="120"/>
      <c r="UNV12" s="120"/>
      <c r="UNW12" s="120"/>
      <c r="UNX12" s="120"/>
      <c r="UNY12" s="120"/>
      <c r="UNZ12" s="120"/>
      <c r="UOA12" s="120"/>
      <c r="UOB12" s="120"/>
      <c r="UOC12" s="120"/>
      <c r="UOD12" s="120"/>
      <c r="UOE12" s="120"/>
      <c r="UOF12" s="120"/>
      <c r="UOG12" s="120"/>
      <c r="UOH12" s="120"/>
      <c r="UOI12" s="120"/>
      <c r="UOJ12" s="120"/>
      <c r="UOK12" s="120"/>
      <c r="UOL12" s="120"/>
      <c r="UOM12" s="120"/>
      <c r="UON12" s="120"/>
      <c r="UOO12" s="120"/>
      <c r="UOP12" s="120"/>
      <c r="UOQ12" s="120"/>
      <c r="UOR12" s="120"/>
      <c r="UOS12" s="120"/>
      <c r="UOT12" s="120"/>
      <c r="UOU12" s="120"/>
      <c r="UOV12" s="120"/>
      <c r="UOW12" s="120"/>
      <c r="UOX12" s="120"/>
      <c r="UOY12" s="120"/>
      <c r="UOZ12" s="120"/>
      <c r="UPA12" s="120"/>
      <c r="UPB12" s="120"/>
      <c r="UPC12" s="120"/>
      <c r="UPD12" s="120"/>
      <c r="UPE12" s="120"/>
      <c r="UPF12" s="120"/>
      <c r="UPG12" s="120"/>
      <c r="UPH12" s="120"/>
      <c r="UPI12" s="120"/>
      <c r="UPJ12" s="120"/>
      <c r="UPK12" s="120"/>
      <c r="UPL12" s="120"/>
      <c r="UPM12" s="120"/>
      <c r="UPN12" s="120"/>
      <c r="UPO12" s="120"/>
      <c r="UPP12" s="120"/>
      <c r="UPQ12" s="120"/>
      <c r="UPR12" s="120"/>
      <c r="UPS12" s="120"/>
      <c r="UPT12" s="120"/>
      <c r="UPU12" s="120"/>
      <c r="UPV12" s="120"/>
      <c r="UPW12" s="120"/>
      <c r="UPX12" s="120"/>
      <c r="UPY12" s="120"/>
      <c r="UPZ12" s="120"/>
      <c r="UQA12" s="120"/>
      <c r="UQB12" s="120"/>
      <c r="UQC12" s="120"/>
      <c r="UQD12" s="120"/>
      <c r="UQE12" s="120"/>
      <c r="UQF12" s="120"/>
      <c r="UQG12" s="120"/>
      <c r="UQH12" s="120"/>
      <c r="UQI12" s="120"/>
      <c r="UQJ12" s="120"/>
      <c r="UQK12" s="120"/>
      <c r="UQL12" s="120"/>
      <c r="UQM12" s="120"/>
      <c r="UQN12" s="120"/>
      <c r="UQO12" s="120"/>
      <c r="UQP12" s="120"/>
      <c r="UQQ12" s="120"/>
      <c r="UQR12" s="120"/>
      <c r="UQS12" s="120"/>
      <c r="UQT12" s="120"/>
      <c r="UQU12" s="120"/>
      <c r="UQV12" s="120"/>
      <c r="UQW12" s="120"/>
      <c r="UQX12" s="120"/>
      <c r="UQY12" s="120"/>
      <c r="UQZ12" s="120"/>
      <c r="URA12" s="120"/>
      <c r="URB12" s="120"/>
      <c r="URC12" s="120"/>
      <c r="URD12" s="120"/>
      <c r="URE12" s="120"/>
      <c r="URF12" s="120"/>
      <c r="URG12" s="120"/>
      <c r="URH12" s="120"/>
      <c r="URI12" s="120"/>
      <c r="URJ12" s="120"/>
      <c r="URK12" s="120"/>
      <c r="URL12" s="120"/>
      <c r="URM12" s="120"/>
      <c r="URN12" s="120"/>
      <c r="URO12" s="120"/>
      <c r="URP12" s="120"/>
      <c r="URQ12" s="120"/>
      <c r="URR12" s="120"/>
      <c r="URS12" s="120"/>
      <c r="URT12" s="120"/>
      <c r="URU12" s="120"/>
      <c r="URV12" s="120"/>
      <c r="URW12" s="120"/>
      <c r="URX12" s="120"/>
      <c r="URY12" s="120"/>
      <c r="URZ12" s="120"/>
      <c r="USA12" s="120"/>
      <c r="USB12" s="120"/>
      <c r="USC12" s="120"/>
      <c r="USD12" s="120"/>
      <c r="USE12" s="120"/>
      <c r="USF12" s="120"/>
      <c r="USG12" s="120"/>
      <c r="USH12" s="120"/>
      <c r="USI12" s="120"/>
      <c r="USJ12" s="120"/>
      <c r="USK12" s="120"/>
      <c r="USL12" s="120"/>
      <c r="USM12" s="120"/>
      <c r="USN12" s="120"/>
      <c r="USO12" s="120"/>
      <c r="USP12" s="120"/>
      <c r="USQ12" s="120"/>
      <c r="USR12" s="120"/>
      <c r="USS12" s="120"/>
      <c r="UST12" s="120"/>
      <c r="USU12" s="120"/>
      <c r="USV12" s="120"/>
      <c r="USW12" s="120"/>
      <c r="USX12" s="120"/>
      <c r="USY12" s="120"/>
      <c r="USZ12" s="120"/>
      <c r="UTA12" s="120"/>
      <c r="UTB12" s="120"/>
      <c r="UTC12" s="120"/>
      <c r="UTD12" s="120"/>
      <c r="UTE12" s="120"/>
      <c r="UTF12" s="120"/>
      <c r="UTG12" s="120"/>
      <c r="UTH12" s="120"/>
      <c r="UTI12" s="120"/>
      <c r="UTJ12" s="120"/>
      <c r="UTK12" s="120"/>
      <c r="UTL12" s="120"/>
      <c r="UTM12" s="120"/>
      <c r="UTN12" s="120"/>
      <c r="UTO12" s="120"/>
      <c r="UTP12" s="120"/>
      <c r="UTQ12" s="120"/>
      <c r="UTR12" s="120"/>
      <c r="UTS12" s="120"/>
      <c r="UTT12" s="120"/>
      <c r="UTU12" s="120"/>
      <c r="UTV12" s="120"/>
      <c r="UTW12" s="120"/>
      <c r="UTX12" s="120"/>
      <c r="UTY12" s="120"/>
      <c r="UTZ12" s="120"/>
      <c r="UUA12" s="120"/>
      <c r="UUB12" s="120"/>
      <c r="UUC12" s="120"/>
      <c r="UUD12" s="120"/>
      <c r="UUE12" s="120"/>
      <c r="UUF12" s="120"/>
      <c r="UUG12" s="120"/>
      <c r="UUH12" s="120"/>
      <c r="UUI12" s="120"/>
      <c r="UUJ12" s="120"/>
      <c r="UUK12" s="120"/>
      <c r="UUL12" s="120"/>
      <c r="UUM12" s="120"/>
      <c r="UUN12" s="120"/>
      <c r="UUO12" s="120"/>
      <c r="UUP12" s="120"/>
      <c r="UUQ12" s="120"/>
      <c r="UUR12" s="120"/>
      <c r="UUS12" s="120"/>
      <c r="UUT12" s="120"/>
      <c r="UUU12" s="120"/>
      <c r="UUV12" s="120"/>
      <c r="UUW12" s="120"/>
      <c r="UUX12" s="120"/>
      <c r="UUY12" s="120"/>
      <c r="UUZ12" s="120"/>
      <c r="UVA12" s="120"/>
      <c r="UVB12" s="120"/>
      <c r="UVC12" s="120"/>
      <c r="UVD12" s="120"/>
      <c r="UVE12" s="120"/>
      <c r="UVF12" s="120"/>
      <c r="UVG12" s="120"/>
      <c r="UVH12" s="120"/>
      <c r="UVI12" s="120"/>
      <c r="UVJ12" s="120"/>
      <c r="UVK12" s="120"/>
      <c r="UVL12" s="120"/>
      <c r="UVM12" s="120"/>
      <c r="UVN12" s="120"/>
      <c r="UVO12" s="120"/>
      <c r="UVP12" s="120"/>
      <c r="UVQ12" s="120"/>
      <c r="UVR12" s="120"/>
      <c r="UVS12" s="120"/>
      <c r="UVT12" s="120"/>
      <c r="UVU12" s="120"/>
      <c r="UVV12" s="120"/>
      <c r="UVW12" s="120"/>
      <c r="UVX12" s="120"/>
      <c r="UVY12" s="120"/>
      <c r="UVZ12" s="120"/>
      <c r="UWA12" s="120"/>
      <c r="UWB12" s="120"/>
      <c r="UWC12" s="120"/>
      <c r="UWD12" s="120"/>
      <c r="UWE12" s="120"/>
      <c r="UWF12" s="120"/>
      <c r="UWG12" s="120"/>
      <c r="UWH12" s="120"/>
      <c r="UWI12" s="120"/>
      <c r="UWJ12" s="120"/>
      <c r="UWK12" s="120"/>
      <c r="UWL12" s="120"/>
      <c r="UWM12" s="120"/>
      <c r="UWN12" s="120"/>
      <c r="UWO12" s="120"/>
      <c r="UWP12" s="120"/>
      <c r="UWQ12" s="120"/>
      <c r="UWR12" s="120"/>
      <c r="UWS12" s="120"/>
      <c r="UWT12" s="120"/>
      <c r="UWU12" s="120"/>
      <c r="UWV12" s="120"/>
      <c r="UWW12" s="120"/>
      <c r="UWX12" s="120"/>
      <c r="UWY12" s="120"/>
      <c r="UWZ12" s="120"/>
      <c r="UXA12" s="120"/>
      <c r="UXB12" s="120"/>
      <c r="UXC12" s="120"/>
      <c r="UXD12" s="120"/>
      <c r="UXE12" s="120"/>
      <c r="UXF12" s="120"/>
      <c r="UXG12" s="120"/>
      <c r="UXH12" s="120"/>
      <c r="UXI12" s="120"/>
      <c r="UXJ12" s="120"/>
      <c r="UXK12" s="120"/>
      <c r="UXL12" s="120"/>
      <c r="UXM12" s="120"/>
      <c r="UXN12" s="120"/>
      <c r="UXO12" s="120"/>
      <c r="UXP12" s="120"/>
      <c r="UXQ12" s="120"/>
      <c r="UXR12" s="120"/>
      <c r="UXS12" s="120"/>
      <c r="UXT12" s="120"/>
      <c r="UXU12" s="120"/>
      <c r="UXV12" s="120"/>
      <c r="UXW12" s="120"/>
      <c r="UXX12" s="120"/>
      <c r="UXY12" s="120"/>
      <c r="UXZ12" s="120"/>
      <c r="UYA12" s="120"/>
      <c r="UYB12" s="120"/>
      <c r="UYC12" s="120"/>
      <c r="UYD12" s="120"/>
      <c r="UYE12" s="120"/>
      <c r="UYF12" s="120"/>
      <c r="UYG12" s="120"/>
      <c r="UYH12" s="120"/>
      <c r="UYI12" s="120"/>
      <c r="UYJ12" s="120"/>
      <c r="UYK12" s="120"/>
      <c r="UYL12" s="120"/>
      <c r="UYM12" s="120"/>
      <c r="UYN12" s="120"/>
      <c r="UYO12" s="120"/>
      <c r="UYP12" s="120"/>
      <c r="UYQ12" s="120"/>
      <c r="UYR12" s="120"/>
      <c r="UYS12" s="120"/>
      <c r="UYT12" s="120"/>
      <c r="UYU12" s="120"/>
      <c r="UYV12" s="120"/>
      <c r="UYW12" s="120"/>
      <c r="UYX12" s="120"/>
      <c r="UYY12" s="120"/>
      <c r="UYZ12" s="120"/>
      <c r="UZA12" s="120"/>
      <c r="UZB12" s="120"/>
      <c r="UZC12" s="120"/>
      <c r="UZD12" s="120"/>
      <c r="UZE12" s="120"/>
      <c r="UZF12" s="120"/>
      <c r="UZG12" s="120"/>
      <c r="UZH12" s="120"/>
      <c r="UZI12" s="120"/>
      <c r="UZJ12" s="120"/>
      <c r="UZK12" s="120"/>
      <c r="UZL12" s="120"/>
      <c r="UZM12" s="120"/>
      <c r="UZN12" s="120"/>
      <c r="UZO12" s="120"/>
      <c r="UZP12" s="120"/>
      <c r="UZQ12" s="120"/>
      <c r="UZR12" s="120"/>
      <c r="UZS12" s="120"/>
      <c r="UZT12" s="120"/>
      <c r="UZU12" s="120"/>
      <c r="UZV12" s="120"/>
      <c r="UZW12" s="120"/>
      <c r="UZX12" s="120"/>
      <c r="UZY12" s="120"/>
      <c r="UZZ12" s="120"/>
      <c r="VAA12" s="120"/>
      <c r="VAB12" s="120"/>
      <c r="VAC12" s="120"/>
      <c r="VAD12" s="120"/>
      <c r="VAE12" s="120"/>
      <c r="VAF12" s="120"/>
      <c r="VAG12" s="120"/>
      <c r="VAH12" s="120"/>
      <c r="VAI12" s="120"/>
      <c r="VAJ12" s="120"/>
      <c r="VAK12" s="120"/>
      <c r="VAL12" s="120"/>
      <c r="VAM12" s="120"/>
      <c r="VAN12" s="120"/>
      <c r="VAO12" s="120"/>
      <c r="VAP12" s="120"/>
      <c r="VAQ12" s="120"/>
      <c r="VAR12" s="120"/>
      <c r="VAS12" s="120"/>
      <c r="VAT12" s="120"/>
      <c r="VAU12" s="120"/>
      <c r="VAV12" s="120"/>
      <c r="VAW12" s="120"/>
      <c r="VAX12" s="120"/>
      <c r="VAY12" s="120"/>
      <c r="VAZ12" s="120"/>
      <c r="VBA12" s="120"/>
      <c r="VBB12" s="120"/>
      <c r="VBC12" s="120"/>
      <c r="VBD12" s="120"/>
      <c r="VBE12" s="120"/>
      <c r="VBF12" s="120"/>
      <c r="VBG12" s="120"/>
      <c r="VBH12" s="120"/>
      <c r="VBI12" s="120"/>
      <c r="VBJ12" s="120"/>
      <c r="VBK12" s="120"/>
      <c r="VBL12" s="120"/>
      <c r="VBM12" s="120"/>
      <c r="VBN12" s="120"/>
      <c r="VBO12" s="120"/>
      <c r="VBP12" s="120"/>
      <c r="VBQ12" s="120"/>
      <c r="VBR12" s="120"/>
      <c r="VBS12" s="120"/>
      <c r="VBT12" s="120"/>
      <c r="VBU12" s="120"/>
      <c r="VBV12" s="120"/>
      <c r="VBW12" s="120"/>
      <c r="VBX12" s="120"/>
      <c r="VBY12" s="120"/>
      <c r="VBZ12" s="120"/>
      <c r="VCA12" s="120"/>
      <c r="VCB12" s="120"/>
      <c r="VCC12" s="120"/>
      <c r="VCD12" s="120"/>
      <c r="VCE12" s="120"/>
      <c r="VCF12" s="120"/>
      <c r="VCG12" s="120"/>
      <c r="VCH12" s="120"/>
      <c r="VCI12" s="120"/>
      <c r="VCJ12" s="120"/>
      <c r="VCK12" s="120"/>
      <c r="VCL12" s="120"/>
      <c r="VCM12" s="120"/>
      <c r="VCN12" s="120"/>
      <c r="VCO12" s="120"/>
      <c r="VCP12" s="120"/>
      <c r="VCQ12" s="120"/>
      <c r="VCR12" s="120"/>
      <c r="VCS12" s="120"/>
      <c r="VCT12" s="120"/>
      <c r="VCU12" s="120"/>
      <c r="VCV12" s="120"/>
      <c r="VCW12" s="120"/>
      <c r="VCX12" s="120"/>
      <c r="VCY12" s="120"/>
      <c r="VCZ12" s="120"/>
      <c r="VDA12" s="120"/>
      <c r="VDB12" s="120"/>
      <c r="VDC12" s="120"/>
      <c r="VDD12" s="120"/>
      <c r="VDE12" s="120"/>
      <c r="VDF12" s="120"/>
      <c r="VDG12" s="120"/>
      <c r="VDH12" s="120"/>
      <c r="VDI12" s="120"/>
      <c r="VDJ12" s="120"/>
      <c r="VDK12" s="120"/>
      <c r="VDL12" s="120"/>
      <c r="VDM12" s="120"/>
      <c r="VDN12" s="120"/>
      <c r="VDO12" s="120"/>
      <c r="VDP12" s="120"/>
      <c r="VDQ12" s="120"/>
      <c r="VDR12" s="120"/>
      <c r="VDS12" s="120"/>
      <c r="VDT12" s="120"/>
      <c r="VDU12" s="120"/>
      <c r="VDV12" s="120"/>
      <c r="VDW12" s="120"/>
      <c r="VDX12" s="120"/>
      <c r="VDY12" s="120"/>
      <c r="VDZ12" s="120"/>
      <c r="VEA12" s="120"/>
      <c r="VEB12" s="120"/>
      <c r="VEC12" s="120"/>
      <c r="VED12" s="120"/>
      <c r="VEE12" s="120"/>
      <c r="VEF12" s="120"/>
      <c r="VEG12" s="120"/>
      <c r="VEH12" s="120"/>
      <c r="VEI12" s="120"/>
      <c r="VEJ12" s="120"/>
      <c r="VEK12" s="120"/>
      <c r="VEL12" s="120"/>
      <c r="VEM12" s="120"/>
      <c r="VEN12" s="120"/>
      <c r="VEO12" s="120"/>
      <c r="VEP12" s="120"/>
      <c r="VEQ12" s="120"/>
      <c r="VER12" s="120"/>
      <c r="VES12" s="120"/>
      <c r="VET12" s="120"/>
      <c r="VEU12" s="120"/>
      <c r="VEV12" s="120"/>
      <c r="VEW12" s="120"/>
      <c r="VEX12" s="120"/>
      <c r="VEY12" s="120"/>
      <c r="VEZ12" s="120"/>
      <c r="VFA12" s="120"/>
      <c r="VFB12" s="120"/>
      <c r="VFC12" s="120"/>
      <c r="VFD12" s="120"/>
      <c r="VFE12" s="120"/>
      <c r="VFF12" s="120"/>
      <c r="VFG12" s="120"/>
      <c r="VFH12" s="120"/>
      <c r="VFI12" s="120"/>
      <c r="VFJ12" s="120"/>
      <c r="VFK12" s="120"/>
      <c r="VFL12" s="120"/>
      <c r="VFM12" s="120"/>
      <c r="VFN12" s="120"/>
      <c r="VFO12" s="120"/>
      <c r="VFP12" s="120"/>
      <c r="VFQ12" s="120"/>
      <c r="VFR12" s="120"/>
      <c r="VFS12" s="120"/>
      <c r="VFT12" s="120"/>
      <c r="VFU12" s="120"/>
      <c r="VFV12" s="120"/>
      <c r="VFW12" s="120"/>
      <c r="VFX12" s="120"/>
      <c r="VFY12" s="120"/>
      <c r="VFZ12" s="120"/>
      <c r="VGA12" s="120"/>
      <c r="VGB12" s="120"/>
      <c r="VGC12" s="120"/>
      <c r="VGD12" s="120"/>
      <c r="VGE12" s="120"/>
      <c r="VGF12" s="120"/>
      <c r="VGG12" s="120"/>
      <c r="VGH12" s="120"/>
      <c r="VGI12" s="120"/>
      <c r="VGJ12" s="120"/>
      <c r="VGK12" s="120"/>
      <c r="VGL12" s="120"/>
      <c r="VGM12" s="120"/>
      <c r="VGN12" s="120"/>
      <c r="VGO12" s="120"/>
      <c r="VGP12" s="120"/>
      <c r="VGQ12" s="120"/>
      <c r="VGR12" s="120"/>
      <c r="VGS12" s="120"/>
      <c r="VGT12" s="120"/>
      <c r="VGU12" s="120"/>
      <c r="VGV12" s="120"/>
      <c r="VGW12" s="120"/>
      <c r="VGX12" s="120"/>
      <c r="VGY12" s="120"/>
      <c r="VGZ12" s="120"/>
      <c r="VHA12" s="120"/>
      <c r="VHB12" s="120"/>
      <c r="VHC12" s="120"/>
      <c r="VHD12" s="120"/>
      <c r="VHE12" s="120"/>
      <c r="VHF12" s="120"/>
      <c r="VHG12" s="120"/>
      <c r="VHH12" s="120"/>
      <c r="VHI12" s="120"/>
      <c r="VHJ12" s="120"/>
      <c r="VHK12" s="120"/>
      <c r="VHL12" s="120"/>
      <c r="VHM12" s="120"/>
      <c r="VHN12" s="120"/>
      <c r="VHO12" s="120"/>
      <c r="VHP12" s="120"/>
      <c r="VHQ12" s="120"/>
      <c r="VHR12" s="120"/>
      <c r="VHS12" s="120"/>
      <c r="VHT12" s="120"/>
      <c r="VHU12" s="120"/>
      <c r="VHV12" s="120"/>
      <c r="VHW12" s="120"/>
      <c r="VHX12" s="120"/>
      <c r="VHY12" s="120"/>
      <c r="VHZ12" s="120"/>
      <c r="VIA12" s="120"/>
      <c r="VIB12" s="120"/>
      <c r="VIC12" s="120"/>
      <c r="VID12" s="120"/>
      <c r="VIE12" s="120"/>
      <c r="VIF12" s="120"/>
      <c r="VIG12" s="120"/>
      <c r="VIH12" s="120"/>
      <c r="VII12" s="120"/>
      <c r="VIJ12" s="120"/>
      <c r="VIK12" s="120"/>
      <c r="VIL12" s="120"/>
      <c r="VIM12" s="120"/>
      <c r="VIN12" s="120"/>
      <c r="VIO12" s="120"/>
      <c r="VIP12" s="120"/>
      <c r="VIQ12" s="120"/>
      <c r="VIR12" s="120"/>
      <c r="VIS12" s="120"/>
      <c r="VIT12" s="120"/>
      <c r="VIU12" s="120"/>
      <c r="VIV12" s="120"/>
      <c r="VIW12" s="120"/>
      <c r="VIX12" s="120"/>
      <c r="VIY12" s="120"/>
      <c r="VIZ12" s="120"/>
      <c r="VJA12" s="120"/>
      <c r="VJB12" s="120"/>
      <c r="VJC12" s="120"/>
      <c r="VJD12" s="120"/>
      <c r="VJE12" s="120"/>
      <c r="VJF12" s="120"/>
      <c r="VJG12" s="120"/>
      <c r="VJH12" s="120"/>
      <c r="VJI12" s="120"/>
      <c r="VJJ12" s="120"/>
      <c r="VJK12" s="120"/>
      <c r="VJL12" s="120"/>
      <c r="VJM12" s="120"/>
      <c r="VJN12" s="120"/>
      <c r="VJO12" s="120"/>
      <c r="VJP12" s="120"/>
      <c r="VJQ12" s="120"/>
      <c r="VJR12" s="120"/>
      <c r="VJS12" s="120"/>
      <c r="VJT12" s="120"/>
      <c r="VJU12" s="120"/>
      <c r="VJV12" s="120"/>
      <c r="VJW12" s="120"/>
      <c r="VJX12" s="120"/>
      <c r="VJY12" s="120"/>
      <c r="VJZ12" s="120"/>
      <c r="VKA12" s="120"/>
      <c r="VKB12" s="120"/>
      <c r="VKC12" s="120"/>
      <c r="VKD12" s="120"/>
      <c r="VKE12" s="120"/>
      <c r="VKF12" s="120"/>
      <c r="VKG12" s="120"/>
      <c r="VKH12" s="120"/>
      <c r="VKI12" s="120"/>
      <c r="VKJ12" s="120"/>
      <c r="VKK12" s="120"/>
      <c r="VKL12" s="120"/>
      <c r="VKM12" s="120"/>
      <c r="VKN12" s="120"/>
      <c r="VKO12" s="120"/>
      <c r="VKP12" s="120"/>
      <c r="VKQ12" s="120"/>
      <c r="VKR12" s="120"/>
      <c r="VKS12" s="120"/>
      <c r="VKT12" s="120"/>
      <c r="VKU12" s="120"/>
      <c r="VKV12" s="120"/>
      <c r="VKW12" s="120"/>
      <c r="VKX12" s="120"/>
      <c r="VKY12" s="120"/>
      <c r="VKZ12" s="120"/>
      <c r="VLA12" s="120"/>
      <c r="VLB12" s="120"/>
      <c r="VLC12" s="120"/>
      <c r="VLD12" s="120"/>
      <c r="VLE12" s="120"/>
      <c r="VLF12" s="120"/>
      <c r="VLG12" s="120"/>
      <c r="VLH12" s="120"/>
      <c r="VLI12" s="120"/>
      <c r="VLJ12" s="120"/>
      <c r="VLK12" s="120"/>
      <c r="VLL12" s="120"/>
      <c r="VLM12" s="120"/>
      <c r="VLN12" s="120"/>
      <c r="VLO12" s="120"/>
      <c r="VLP12" s="120"/>
      <c r="VLQ12" s="120"/>
      <c r="VLR12" s="120"/>
      <c r="VLS12" s="120"/>
      <c r="VLT12" s="120"/>
      <c r="VLU12" s="120"/>
      <c r="VLV12" s="120"/>
      <c r="VLW12" s="120"/>
      <c r="VLX12" s="120"/>
      <c r="VLY12" s="120"/>
      <c r="VLZ12" s="120"/>
      <c r="VMA12" s="120"/>
      <c r="VMB12" s="120"/>
      <c r="VMC12" s="120"/>
      <c r="VMD12" s="120"/>
      <c r="VME12" s="120"/>
      <c r="VMF12" s="120"/>
      <c r="VMG12" s="120"/>
      <c r="VMH12" s="120"/>
      <c r="VMI12" s="120"/>
      <c r="VMJ12" s="120"/>
      <c r="VMK12" s="120"/>
      <c r="VML12" s="120"/>
      <c r="VMM12" s="120"/>
      <c r="VMN12" s="120"/>
      <c r="VMO12" s="120"/>
      <c r="VMP12" s="120"/>
      <c r="VMQ12" s="120"/>
      <c r="VMR12" s="120"/>
      <c r="VMS12" s="120"/>
      <c r="VMT12" s="120"/>
      <c r="VMU12" s="120"/>
      <c r="VMV12" s="120"/>
      <c r="VMW12" s="120"/>
      <c r="VMX12" s="120"/>
      <c r="VMY12" s="120"/>
      <c r="VMZ12" s="120"/>
      <c r="VNA12" s="120"/>
      <c r="VNB12" s="120"/>
      <c r="VNC12" s="120"/>
      <c r="VND12" s="120"/>
      <c r="VNE12" s="120"/>
      <c r="VNF12" s="120"/>
      <c r="VNG12" s="120"/>
      <c r="VNH12" s="120"/>
      <c r="VNI12" s="120"/>
      <c r="VNJ12" s="120"/>
      <c r="VNK12" s="120"/>
      <c r="VNL12" s="120"/>
      <c r="VNM12" s="120"/>
      <c r="VNN12" s="120"/>
      <c r="VNO12" s="120"/>
      <c r="VNP12" s="120"/>
      <c r="VNQ12" s="120"/>
      <c r="VNR12" s="120"/>
      <c r="VNS12" s="120"/>
      <c r="VNT12" s="120"/>
      <c r="VNU12" s="120"/>
      <c r="VNV12" s="120"/>
      <c r="VNW12" s="120"/>
      <c r="VNX12" s="120"/>
      <c r="VNY12" s="120"/>
      <c r="VNZ12" s="120"/>
      <c r="VOA12" s="120"/>
      <c r="VOB12" s="120"/>
      <c r="VOC12" s="120"/>
      <c r="VOD12" s="120"/>
      <c r="VOE12" s="120"/>
      <c r="VOF12" s="120"/>
      <c r="VOG12" s="120"/>
      <c r="VOH12" s="120"/>
      <c r="VOI12" s="120"/>
      <c r="VOJ12" s="120"/>
      <c r="VOK12" s="120"/>
      <c r="VOL12" s="120"/>
      <c r="VOM12" s="120"/>
      <c r="VON12" s="120"/>
      <c r="VOO12" s="120"/>
      <c r="VOP12" s="120"/>
      <c r="VOQ12" s="120"/>
      <c r="VOR12" s="120"/>
      <c r="VOS12" s="120"/>
      <c r="VOT12" s="120"/>
      <c r="VOU12" s="120"/>
      <c r="VOV12" s="120"/>
      <c r="VOW12" s="120"/>
      <c r="VOX12" s="120"/>
      <c r="VOY12" s="120"/>
      <c r="VOZ12" s="120"/>
      <c r="VPA12" s="120"/>
      <c r="VPB12" s="120"/>
      <c r="VPC12" s="120"/>
      <c r="VPD12" s="120"/>
      <c r="VPE12" s="120"/>
      <c r="VPF12" s="120"/>
      <c r="VPG12" s="120"/>
      <c r="VPH12" s="120"/>
      <c r="VPI12" s="120"/>
      <c r="VPJ12" s="120"/>
      <c r="VPK12" s="120"/>
      <c r="VPL12" s="120"/>
      <c r="VPM12" s="120"/>
      <c r="VPN12" s="120"/>
      <c r="VPO12" s="120"/>
      <c r="VPP12" s="120"/>
      <c r="VPQ12" s="120"/>
      <c r="VPR12" s="120"/>
      <c r="VPS12" s="120"/>
      <c r="VPT12" s="120"/>
      <c r="VPU12" s="120"/>
      <c r="VPV12" s="120"/>
      <c r="VPW12" s="120"/>
      <c r="VPX12" s="120"/>
      <c r="VPY12" s="120"/>
      <c r="VPZ12" s="120"/>
      <c r="VQA12" s="120"/>
      <c r="VQB12" s="120"/>
      <c r="VQC12" s="120"/>
      <c r="VQD12" s="120"/>
      <c r="VQE12" s="120"/>
      <c r="VQF12" s="120"/>
      <c r="VQG12" s="120"/>
      <c r="VQH12" s="120"/>
      <c r="VQI12" s="120"/>
      <c r="VQJ12" s="120"/>
      <c r="VQK12" s="120"/>
      <c r="VQL12" s="120"/>
      <c r="VQM12" s="120"/>
      <c r="VQN12" s="120"/>
      <c r="VQO12" s="120"/>
      <c r="VQP12" s="120"/>
      <c r="VQQ12" s="120"/>
      <c r="VQR12" s="120"/>
      <c r="VQS12" s="120"/>
      <c r="VQT12" s="120"/>
      <c r="VQU12" s="120"/>
      <c r="VQV12" s="120"/>
      <c r="VQW12" s="120"/>
      <c r="VQX12" s="120"/>
      <c r="VQY12" s="120"/>
      <c r="VQZ12" s="120"/>
      <c r="VRA12" s="120"/>
      <c r="VRB12" s="120"/>
      <c r="VRC12" s="120"/>
      <c r="VRD12" s="120"/>
      <c r="VRE12" s="120"/>
      <c r="VRF12" s="120"/>
      <c r="VRG12" s="120"/>
      <c r="VRH12" s="120"/>
      <c r="VRI12" s="120"/>
      <c r="VRJ12" s="120"/>
      <c r="VRK12" s="120"/>
      <c r="VRL12" s="120"/>
      <c r="VRM12" s="120"/>
      <c r="VRN12" s="120"/>
      <c r="VRO12" s="120"/>
      <c r="VRP12" s="120"/>
      <c r="VRQ12" s="120"/>
      <c r="VRR12" s="120"/>
      <c r="VRS12" s="120"/>
      <c r="VRT12" s="120"/>
      <c r="VRU12" s="120"/>
      <c r="VRV12" s="120"/>
      <c r="VRW12" s="120"/>
      <c r="VRX12" s="120"/>
      <c r="VRY12" s="120"/>
      <c r="VRZ12" s="120"/>
      <c r="VSA12" s="120"/>
      <c r="VSB12" s="120"/>
      <c r="VSC12" s="120"/>
      <c r="VSD12" s="120"/>
      <c r="VSE12" s="120"/>
      <c r="VSF12" s="120"/>
      <c r="VSG12" s="120"/>
      <c r="VSH12" s="120"/>
      <c r="VSI12" s="120"/>
      <c r="VSJ12" s="120"/>
      <c r="VSK12" s="120"/>
      <c r="VSL12" s="120"/>
      <c r="VSM12" s="120"/>
      <c r="VSN12" s="120"/>
      <c r="VSO12" s="120"/>
      <c r="VSP12" s="120"/>
      <c r="VSQ12" s="120"/>
      <c r="VSR12" s="120"/>
      <c r="VSS12" s="120"/>
      <c r="VST12" s="120"/>
      <c r="VSU12" s="120"/>
      <c r="VSV12" s="120"/>
      <c r="VSW12" s="120"/>
      <c r="VSX12" s="120"/>
      <c r="VSY12" s="120"/>
      <c r="VSZ12" s="120"/>
      <c r="VTA12" s="120"/>
      <c r="VTB12" s="120"/>
      <c r="VTC12" s="120"/>
      <c r="VTD12" s="120"/>
      <c r="VTE12" s="120"/>
      <c r="VTF12" s="120"/>
      <c r="VTG12" s="120"/>
      <c r="VTH12" s="120"/>
      <c r="VTI12" s="120"/>
      <c r="VTJ12" s="120"/>
      <c r="VTK12" s="120"/>
      <c r="VTL12" s="120"/>
      <c r="VTM12" s="120"/>
      <c r="VTN12" s="120"/>
      <c r="VTO12" s="120"/>
      <c r="VTP12" s="120"/>
      <c r="VTQ12" s="120"/>
      <c r="VTR12" s="120"/>
      <c r="VTS12" s="120"/>
      <c r="VTT12" s="120"/>
      <c r="VTU12" s="120"/>
      <c r="VTV12" s="120"/>
      <c r="VTW12" s="120"/>
      <c r="VTX12" s="120"/>
      <c r="VTY12" s="120"/>
      <c r="VTZ12" s="120"/>
      <c r="VUA12" s="120"/>
      <c r="VUB12" s="120"/>
      <c r="VUC12" s="120"/>
      <c r="VUD12" s="120"/>
      <c r="VUE12" s="120"/>
      <c r="VUF12" s="120"/>
      <c r="VUG12" s="120"/>
      <c r="VUH12" s="120"/>
      <c r="VUI12" s="120"/>
      <c r="VUJ12" s="120"/>
      <c r="VUK12" s="120"/>
      <c r="VUL12" s="120"/>
      <c r="VUM12" s="120"/>
      <c r="VUN12" s="120"/>
      <c r="VUO12" s="120"/>
      <c r="VUP12" s="120"/>
      <c r="VUQ12" s="120"/>
      <c r="VUR12" s="120"/>
      <c r="VUS12" s="120"/>
      <c r="VUT12" s="120"/>
      <c r="VUU12" s="120"/>
      <c r="VUV12" s="120"/>
      <c r="VUW12" s="120"/>
      <c r="VUX12" s="120"/>
      <c r="VUY12" s="120"/>
      <c r="VUZ12" s="120"/>
      <c r="VVA12" s="120"/>
      <c r="VVB12" s="120"/>
      <c r="VVC12" s="120"/>
      <c r="VVD12" s="120"/>
      <c r="VVE12" s="120"/>
      <c r="VVF12" s="120"/>
      <c r="VVG12" s="120"/>
      <c r="VVH12" s="120"/>
      <c r="VVI12" s="120"/>
      <c r="VVJ12" s="120"/>
      <c r="VVK12" s="120"/>
      <c r="VVL12" s="120"/>
      <c r="VVM12" s="120"/>
      <c r="VVN12" s="120"/>
      <c r="VVO12" s="120"/>
      <c r="VVP12" s="120"/>
      <c r="VVQ12" s="120"/>
      <c r="VVR12" s="120"/>
      <c r="VVS12" s="120"/>
      <c r="VVT12" s="120"/>
      <c r="VVU12" s="120"/>
      <c r="VVV12" s="120"/>
      <c r="VVW12" s="120"/>
      <c r="VVX12" s="120"/>
      <c r="VVY12" s="120"/>
      <c r="VVZ12" s="120"/>
      <c r="VWA12" s="120"/>
      <c r="VWB12" s="120"/>
      <c r="VWC12" s="120"/>
      <c r="VWD12" s="120"/>
      <c r="VWE12" s="120"/>
      <c r="VWF12" s="120"/>
      <c r="VWG12" s="120"/>
      <c r="VWH12" s="120"/>
      <c r="VWI12" s="120"/>
      <c r="VWJ12" s="120"/>
      <c r="VWK12" s="120"/>
      <c r="VWL12" s="120"/>
      <c r="VWM12" s="120"/>
      <c r="VWN12" s="120"/>
      <c r="VWO12" s="120"/>
      <c r="VWP12" s="120"/>
      <c r="VWQ12" s="120"/>
      <c r="VWR12" s="120"/>
      <c r="VWS12" s="120"/>
      <c r="VWT12" s="120"/>
      <c r="VWU12" s="120"/>
      <c r="VWV12" s="120"/>
      <c r="VWW12" s="120"/>
      <c r="VWX12" s="120"/>
      <c r="VWY12" s="120"/>
      <c r="VWZ12" s="120"/>
      <c r="VXA12" s="120"/>
      <c r="VXB12" s="120"/>
      <c r="VXC12" s="120"/>
      <c r="VXD12" s="120"/>
      <c r="VXE12" s="120"/>
      <c r="VXF12" s="120"/>
      <c r="VXG12" s="120"/>
      <c r="VXH12" s="120"/>
      <c r="VXI12" s="120"/>
      <c r="VXJ12" s="120"/>
      <c r="VXK12" s="120"/>
      <c r="VXL12" s="120"/>
      <c r="VXM12" s="120"/>
      <c r="VXN12" s="120"/>
      <c r="VXO12" s="120"/>
      <c r="VXP12" s="120"/>
      <c r="VXQ12" s="120"/>
      <c r="VXR12" s="120"/>
      <c r="VXS12" s="120"/>
      <c r="VXT12" s="120"/>
      <c r="VXU12" s="120"/>
      <c r="VXV12" s="120"/>
      <c r="VXW12" s="120"/>
      <c r="VXX12" s="120"/>
      <c r="VXY12" s="120"/>
      <c r="VXZ12" s="120"/>
      <c r="VYA12" s="120"/>
      <c r="VYB12" s="120"/>
      <c r="VYC12" s="120"/>
      <c r="VYD12" s="120"/>
      <c r="VYE12" s="120"/>
      <c r="VYF12" s="120"/>
      <c r="VYG12" s="120"/>
      <c r="VYH12" s="120"/>
      <c r="VYI12" s="120"/>
      <c r="VYJ12" s="120"/>
      <c r="VYK12" s="120"/>
      <c r="VYL12" s="120"/>
      <c r="VYM12" s="120"/>
      <c r="VYN12" s="120"/>
      <c r="VYO12" s="120"/>
      <c r="VYP12" s="120"/>
      <c r="VYQ12" s="120"/>
      <c r="VYR12" s="120"/>
      <c r="VYS12" s="120"/>
      <c r="VYT12" s="120"/>
      <c r="VYU12" s="120"/>
      <c r="VYV12" s="120"/>
      <c r="VYW12" s="120"/>
      <c r="VYX12" s="120"/>
      <c r="VYY12" s="120"/>
      <c r="VYZ12" s="120"/>
      <c r="VZA12" s="120"/>
      <c r="VZB12" s="120"/>
      <c r="VZC12" s="120"/>
      <c r="VZD12" s="120"/>
      <c r="VZE12" s="120"/>
      <c r="VZF12" s="120"/>
      <c r="VZG12" s="120"/>
      <c r="VZH12" s="120"/>
      <c r="VZI12" s="120"/>
      <c r="VZJ12" s="120"/>
      <c r="VZK12" s="120"/>
      <c r="VZL12" s="120"/>
      <c r="VZM12" s="120"/>
      <c r="VZN12" s="120"/>
      <c r="VZO12" s="120"/>
      <c r="VZP12" s="120"/>
      <c r="VZQ12" s="120"/>
      <c r="VZR12" s="120"/>
      <c r="VZS12" s="120"/>
      <c r="VZT12" s="120"/>
      <c r="VZU12" s="120"/>
      <c r="VZV12" s="120"/>
      <c r="VZW12" s="120"/>
      <c r="VZX12" s="120"/>
      <c r="VZY12" s="120"/>
      <c r="VZZ12" s="120"/>
      <c r="WAA12" s="120"/>
      <c r="WAB12" s="120"/>
      <c r="WAC12" s="120"/>
      <c r="WAD12" s="120"/>
      <c r="WAE12" s="120"/>
      <c r="WAF12" s="120"/>
      <c r="WAG12" s="120"/>
      <c r="WAH12" s="120"/>
      <c r="WAI12" s="120"/>
      <c r="WAJ12" s="120"/>
      <c r="WAK12" s="120"/>
      <c r="WAL12" s="120"/>
      <c r="WAM12" s="120"/>
      <c r="WAN12" s="120"/>
      <c r="WAO12" s="120"/>
      <c r="WAP12" s="120"/>
      <c r="WAQ12" s="120"/>
      <c r="WAR12" s="120"/>
      <c r="WAS12" s="120"/>
      <c r="WAT12" s="120"/>
      <c r="WAU12" s="120"/>
      <c r="WAV12" s="120"/>
      <c r="WAW12" s="120"/>
      <c r="WAX12" s="120"/>
      <c r="WAY12" s="120"/>
      <c r="WAZ12" s="120"/>
      <c r="WBA12" s="120"/>
      <c r="WBB12" s="120"/>
      <c r="WBC12" s="120"/>
      <c r="WBD12" s="120"/>
      <c r="WBE12" s="120"/>
      <c r="WBF12" s="120"/>
      <c r="WBG12" s="120"/>
      <c r="WBH12" s="120"/>
      <c r="WBI12" s="120"/>
      <c r="WBJ12" s="120"/>
      <c r="WBK12" s="120"/>
      <c r="WBL12" s="120"/>
      <c r="WBM12" s="120"/>
      <c r="WBN12" s="120"/>
      <c r="WBO12" s="120"/>
      <c r="WBP12" s="120"/>
      <c r="WBQ12" s="120"/>
      <c r="WBR12" s="120"/>
      <c r="WBS12" s="120"/>
      <c r="WBT12" s="120"/>
      <c r="WBU12" s="120"/>
      <c r="WBV12" s="120"/>
      <c r="WBW12" s="120"/>
      <c r="WBX12" s="120"/>
      <c r="WBY12" s="120"/>
      <c r="WBZ12" s="120"/>
      <c r="WCA12" s="120"/>
      <c r="WCB12" s="120"/>
      <c r="WCC12" s="120"/>
      <c r="WCD12" s="120"/>
      <c r="WCE12" s="120"/>
      <c r="WCF12" s="120"/>
      <c r="WCG12" s="120"/>
      <c r="WCH12" s="120"/>
      <c r="WCI12" s="120"/>
      <c r="WCJ12" s="120"/>
      <c r="WCK12" s="120"/>
      <c r="WCL12" s="120"/>
      <c r="WCM12" s="120"/>
      <c r="WCN12" s="120"/>
      <c r="WCO12" s="120"/>
      <c r="WCP12" s="120"/>
      <c r="WCQ12" s="120"/>
      <c r="WCR12" s="120"/>
      <c r="WCS12" s="120"/>
      <c r="WCT12" s="120"/>
      <c r="WCU12" s="120"/>
      <c r="WCV12" s="120"/>
      <c r="WCW12" s="120"/>
      <c r="WCX12" s="120"/>
      <c r="WCY12" s="120"/>
      <c r="WCZ12" s="120"/>
      <c r="WDA12" s="120"/>
      <c r="WDB12" s="120"/>
      <c r="WDC12" s="120"/>
      <c r="WDD12" s="120"/>
      <c r="WDE12" s="120"/>
      <c r="WDF12" s="120"/>
      <c r="WDG12" s="120"/>
      <c r="WDH12" s="120"/>
      <c r="WDI12" s="120"/>
      <c r="WDJ12" s="120"/>
      <c r="WDK12" s="120"/>
      <c r="WDL12" s="120"/>
      <c r="WDM12" s="120"/>
      <c r="WDN12" s="120"/>
      <c r="WDO12" s="120"/>
      <c r="WDP12" s="120"/>
      <c r="WDQ12" s="120"/>
      <c r="WDR12" s="120"/>
      <c r="WDS12" s="120"/>
      <c r="WDT12" s="120"/>
      <c r="WDU12" s="120"/>
      <c r="WDV12" s="120"/>
      <c r="WDW12" s="120"/>
      <c r="WDX12" s="120"/>
      <c r="WDY12" s="120"/>
      <c r="WDZ12" s="120"/>
      <c r="WEA12" s="120"/>
      <c r="WEB12" s="120"/>
      <c r="WEC12" s="120"/>
      <c r="WED12" s="120"/>
      <c r="WEE12" s="120"/>
      <c r="WEF12" s="120"/>
      <c r="WEG12" s="120"/>
      <c r="WEH12" s="120"/>
      <c r="WEI12" s="120"/>
      <c r="WEJ12" s="120"/>
      <c r="WEK12" s="120"/>
      <c r="WEL12" s="120"/>
      <c r="WEM12" s="120"/>
      <c r="WEN12" s="120"/>
      <c r="WEO12" s="120"/>
      <c r="WEP12" s="120"/>
      <c r="WEQ12" s="120"/>
      <c r="WER12" s="120"/>
      <c r="WES12" s="120"/>
      <c r="WET12" s="120"/>
      <c r="WEU12" s="120"/>
      <c r="WEV12" s="120"/>
      <c r="WEW12" s="120"/>
      <c r="WEX12" s="120"/>
      <c r="WEY12" s="120"/>
      <c r="WEZ12" s="120"/>
      <c r="WFA12" s="120"/>
      <c r="WFB12" s="120"/>
      <c r="WFC12" s="120"/>
      <c r="WFD12" s="120"/>
      <c r="WFE12" s="120"/>
      <c r="WFF12" s="120"/>
      <c r="WFG12" s="120"/>
      <c r="WFH12" s="120"/>
      <c r="WFI12" s="120"/>
      <c r="WFJ12" s="120"/>
      <c r="WFK12" s="120"/>
      <c r="WFL12" s="120"/>
      <c r="WFM12" s="120"/>
      <c r="WFN12" s="120"/>
      <c r="WFO12" s="120"/>
      <c r="WFP12" s="120"/>
      <c r="WFQ12" s="120"/>
      <c r="WFR12" s="120"/>
      <c r="WFS12" s="120"/>
      <c r="WFT12" s="120"/>
      <c r="WFU12" s="120"/>
      <c r="WFV12" s="120"/>
      <c r="WFW12" s="120"/>
      <c r="WFX12" s="120"/>
      <c r="WFY12" s="120"/>
      <c r="WFZ12" s="120"/>
      <c r="WGA12" s="120"/>
      <c r="WGB12" s="120"/>
      <c r="WGC12" s="120"/>
      <c r="WGD12" s="120"/>
      <c r="WGE12" s="120"/>
      <c r="WGF12" s="120"/>
      <c r="WGG12" s="120"/>
      <c r="WGH12" s="120"/>
      <c r="WGI12" s="120"/>
      <c r="WGJ12" s="120"/>
      <c r="WGK12" s="120"/>
      <c r="WGL12" s="120"/>
      <c r="WGM12" s="120"/>
      <c r="WGN12" s="120"/>
      <c r="WGO12" s="120"/>
      <c r="WGP12" s="120"/>
      <c r="WGQ12" s="120"/>
      <c r="WGR12" s="120"/>
      <c r="WGS12" s="120"/>
      <c r="WGT12" s="120"/>
      <c r="WGU12" s="120"/>
      <c r="WGV12" s="120"/>
      <c r="WGW12" s="120"/>
      <c r="WGX12" s="120"/>
      <c r="WGY12" s="120"/>
      <c r="WGZ12" s="120"/>
      <c r="WHA12" s="120"/>
      <c r="WHB12" s="120"/>
      <c r="WHC12" s="120"/>
      <c r="WHD12" s="120"/>
      <c r="WHE12" s="120"/>
      <c r="WHF12" s="120"/>
      <c r="WHG12" s="120"/>
      <c r="WHH12" s="120"/>
      <c r="WHI12" s="120"/>
      <c r="WHJ12" s="120"/>
      <c r="WHK12" s="120"/>
      <c r="WHL12" s="120"/>
      <c r="WHM12" s="120"/>
      <c r="WHN12" s="120"/>
      <c r="WHO12" s="120"/>
      <c r="WHP12" s="120"/>
      <c r="WHQ12" s="120"/>
      <c r="WHR12" s="120"/>
      <c r="WHS12" s="120"/>
      <c r="WHT12" s="120"/>
      <c r="WHU12" s="120"/>
      <c r="WHV12" s="120"/>
      <c r="WHW12" s="120"/>
      <c r="WHX12" s="120"/>
      <c r="WHY12" s="120"/>
      <c r="WHZ12" s="120"/>
      <c r="WIA12" s="120"/>
      <c r="WIB12" s="120"/>
      <c r="WIC12" s="120"/>
      <c r="WID12" s="120"/>
      <c r="WIE12" s="120"/>
      <c r="WIF12" s="120"/>
      <c r="WIG12" s="120"/>
      <c r="WIH12" s="120"/>
      <c r="WII12" s="120"/>
      <c r="WIJ12" s="120"/>
      <c r="WIK12" s="120"/>
      <c r="WIL12" s="120"/>
      <c r="WIM12" s="120"/>
      <c r="WIN12" s="120"/>
      <c r="WIO12" s="120"/>
      <c r="WIP12" s="120"/>
      <c r="WIQ12" s="120"/>
      <c r="WIR12" s="120"/>
      <c r="WIS12" s="120"/>
      <c r="WIT12" s="120"/>
      <c r="WIU12" s="120"/>
      <c r="WIV12" s="120"/>
      <c r="WIW12" s="120"/>
      <c r="WIX12" s="120"/>
      <c r="WIY12" s="120"/>
      <c r="WIZ12" s="120"/>
      <c r="WJA12" s="120"/>
      <c r="WJB12" s="120"/>
      <c r="WJC12" s="120"/>
      <c r="WJD12" s="120"/>
      <c r="WJE12" s="120"/>
      <c r="WJF12" s="120"/>
      <c r="WJG12" s="120"/>
      <c r="WJH12" s="120"/>
      <c r="WJI12" s="120"/>
      <c r="WJJ12" s="120"/>
      <c r="WJK12" s="120"/>
      <c r="WJL12" s="120"/>
      <c r="WJM12" s="120"/>
      <c r="WJN12" s="120"/>
      <c r="WJO12" s="120"/>
      <c r="WJP12" s="120"/>
      <c r="WJQ12" s="120"/>
      <c r="WJR12" s="120"/>
      <c r="WJS12" s="120"/>
      <c r="WJT12" s="120"/>
      <c r="WJU12" s="120"/>
      <c r="WJV12" s="120"/>
      <c r="WJW12" s="120"/>
      <c r="WJX12" s="120"/>
      <c r="WJY12" s="120"/>
      <c r="WJZ12" s="120"/>
      <c r="WKA12" s="120"/>
      <c r="WKB12" s="120"/>
      <c r="WKC12" s="120"/>
      <c r="WKD12" s="120"/>
      <c r="WKE12" s="120"/>
      <c r="WKF12" s="120"/>
      <c r="WKG12" s="120"/>
      <c r="WKH12" s="120"/>
      <c r="WKI12" s="120"/>
      <c r="WKJ12" s="120"/>
      <c r="WKK12" s="120"/>
      <c r="WKL12" s="120"/>
      <c r="WKM12" s="120"/>
      <c r="WKN12" s="120"/>
      <c r="WKO12" s="120"/>
      <c r="WKP12" s="120"/>
      <c r="WKQ12" s="120"/>
      <c r="WKR12" s="120"/>
      <c r="WKS12" s="120"/>
      <c r="WKT12" s="120"/>
      <c r="WKU12" s="120"/>
      <c r="WKV12" s="120"/>
      <c r="WKW12" s="120"/>
      <c r="WKX12" s="120"/>
      <c r="WKY12" s="120"/>
      <c r="WKZ12" s="120"/>
      <c r="WLA12" s="120"/>
      <c r="WLB12" s="120"/>
      <c r="WLC12" s="120"/>
      <c r="WLD12" s="120"/>
      <c r="WLE12" s="120"/>
      <c r="WLF12" s="120"/>
      <c r="WLG12" s="120"/>
      <c r="WLH12" s="120"/>
      <c r="WLI12" s="120"/>
      <c r="WLJ12" s="120"/>
      <c r="WLK12" s="120"/>
      <c r="WLL12" s="120"/>
      <c r="WLM12" s="120"/>
      <c r="WLN12" s="120"/>
      <c r="WLO12" s="120"/>
      <c r="WLP12" s="120"/>
      <c r="WLQ12" s="120"/>
      <c r="WLR12" s="120"/>
      <c r="WLS12" s="120"/>
      <c r="WLT12" s="120"/>
      <c r="WLU12" s="120"/>
      <c r="WLV12" s="120"/>
      <c r="WLW12" s="120"/>
      <c r="WLX12" s="120"/>
      <c r="WLY12" s="120"/>
      <c r="WLZ12" s="120"/>
      <c r="WMA12" s="120"/>
      <c r="WMB12" s="120"/>
      <c r="WMC12" s="120"/>
      <c r="WMD12" s="120"/>
      <c r="WME12" s="120"/>
      <c r="WMF12" s="120"/>
      <c r="WMG12" s="120"/>
      <c r="WMH12" s="120"/>
      <c r="WMI12" s="120"/>
      <c r="WMJ12" s="120"/>
      <c r="WMK12" s="120"/>
      <c r="WML12" s="120"/>
      <c r="WMM12" s="120"/>
      <c r="WMN12" s="120"/>
      <c r="WMO12" s="120"/>
      <c r="WMP12" s="120"/>
      <c r="WMQ12" s="120"/>
      <c r="WMR12" s="120"/>
      <c r="WMS12" s="120"/>
      <c r="WMT12" s="120"/>
      <c r="WMU12" s="120"/>
      <c r="WMV12" s="120"/>
      <c r="WMW12" s="120"/>
      <c r="WMX12" s="120"/>
      <c r="WMY12" s="120"/>
      <c r="WMZ12" s="120"/>
      <c r="WNA12" s="120"/>
      <c r="WNB12" s="120"/>
      <c r="WNC12" s="120"/>
      <c r="WND12" s="120"/>
      <c r="WNE12" s="120"/>
      <c r="WNF12" s="120"/>
      <c r="WNG12" s="120"/>
      <c r="WNH12" s="120"/>
      <c r="WNI12" s="120"/>
      <c r="WNJ12" s="120"/>
      <c r="WNK12" s="120"/>
      <c r="WNL12" s="120"/>
      <c r="WNM12" s="120"/>
      <c r="WNN12" s="120"/>
      <c r="WNO12" s="120"/>
      <c r="WNP12" s="120"/>
      <c r="WNQ12" s="120"/>
      <c r="WNR12" s="120"/>
      <c r="WNS12" s="120"/>
      <c r="WNT12" s="120"/>
      <c r="WNU12" s="120"/>
      <c r="WNV12" s="120"/>
      <c r="WNW12" s="120"/>
      <c r="WNX12" s="120"/>
      <c r="WNY12" s="120"/>
      <c r="WNZ12" s="120"/>
      <c r="WOA12" s="120"/>
      <c r="WOB12" s="120"/>
      <c r="WOC12" s="120"/>
      <c r="WOD12" s="120"/>
      <c r="WOE12" s="120"/>
      <c r="WOF12" s="120"/>
      <c r="WOG12" s="120"/>
      <c r="WOH12" s="120"/>
      <c r="WOI12" s="120"/>
      <c r="WOJ12" s="120"/>
      <c r="WOK12" s="120"/>
      <c r="WOL12" s="120"/>
      <c r="WOM12" s="120"/>
      <c r="WON12" s="120"/>
      <c r="WOO12" s="120"/>
      <c r="WOP12" s="120"/>
      <c r="WOQ12" s="120"/>
      <c r="WOR12" s="120"/>
      <c r="WOS12" s="120"/>
      <c r="WOT12" s="120"/>
      <c r="WOU12" s="120"/>
      <c r="WOV12" s="120"/>
      <c r="WOW12" s="120"/>
      <c r="WOX12" s="120"/>
      <c r="WOY12" s="120"/>
      <c r="WOZ12" s="120"/>
      <c r="WPA12" s="120"/>
      <c r="WPB12" s="120"/>
      <c r="WPC12" s="120"/>
      <c r="WPD12" s="120"/>
      <c r="WPE12" s="120"/>
      <c r="WPF12" s="120"/>
      <c r="WPG12" s="120"/>
      <c r="WPH12" s="120"/>
      <c r="WPI12" s="120"/>
      <c r="WPJ12" s="120"/>
      <c r="WPK12" s="120"/>
      <c r="WPL12" s="120"/>
      <c r="WPM12" s="120"/>
      <c r="WPN12" s="120"/>
      <c r="WPO12" s="120"/>
      <c r="WPP12" s="120"/>
      <c r="WPQ12" s="120"/>
      <c r="WPR12" s="120"/>
      <c r="WPS12" s="120"/>
      <c r="WPT12" s="120"/>
      <c r="WPU12" s="120"/>
      <c r="WPV12" s="120"/>
      <c r="WPW12" s="120"/>
      <c r="WPX12" s="120"/>
      <c r="WPY12" s="120"/>
      <c r="WPZ12" s="120"/>
      <c r="WQA12" s="120"/>
      <c r="WQB12" s="120"/>
      <c r="WQC12" s="120"/>
      <c r="WQD12" s="120"/>
      <c r="WQE12" s="120"/>
      <c r="WQF12" s="120"/>
      <c r="WQG12" s="120"/>
      <c r="WQH12" s="120"/>
      <c r="WQI12" s="120"/>
      <c r="WQJ12" s="120"/>
      <c r="WQK12" s="120"/>
      <c r="WQL12" s="120"/>
      <c r="WQM12" s="120"/>
      <c r="WQN12" s="120"/>
      <c r="WQO12" s="120"/>
      <c r="WQP12" s="120"/>
      <c r="WQQ12" s="120"/>
      <c r="WQR12" s="120"/>
      <c r="WQS12" s="120"/>
      <c r="WQT12" s="120"/>
      <c r="WQU12" s="120"/>
      <c r="WQV12" s="120"/>
      <c r="WQW12" s="120"/>
      <c r="WQX12" s="120"/>
      <c r="WQY12" s="120"/>
      <c r="WQZ12" s="120"/>
      <c r="WRA12" s="120"/>
      <c r="WRB12" s="120"/>
      <c r="WRC12" s="120"/>
      <c r="WRD12" s="120"/>
      <c r="WRE12" s="120"/>
      <c r="WRF12" s="120"/>
      <c r="WRG12" s="120"/>
      <c r="WRH12" s="120"/>
      <c r="WRI12" s="120"/>
      <c r="WRJ12" s="120"/>
      <c r="WRK12" s="120"/>
      <c r="WRL12" s="120"/>
      <c r="WRM12" s="120"/>
      <c r="WRN12" s="120"/>
      <c r="WRO12" s="120"/>
      <c r="WRP12" s="120"/>
      <c r="WRQ12" s="120"/>
      <c r="WRR12" s="120"/>
      <c r="WRS12" s="120"/>
      <c r="WRT12" s="120"/>
      <c r="WRU12" s="120"/>
      <c r="WRV12" s="120"/>
      <c r="WRW12" s="120"/>
      <c r="WRX12" s="120"/>
      <c r="WRY12" s="120"/>
      <c r="WRZ12" s="120"/>
      <c r="WSA12" s="120"/>
      <c r="WSB12" s="120"/>
      <c r="WSC12" s="120"/>
      <c r="WSD12" s="120"/>
      <c r="WSE12" s="120"/>
      <c r="WSF12" s="120"/>
      <c r="WSG12" s="120"/>
      <c r="WSH12" s="120"/>
      <c r="WSI12" s="120"/>
      <c r="WSJ12" s="120"/>
      <c r="WSK12" s="120"/>
      <c r="WSL12" s="120"/>
      <c r="WSM12" s="120"/>
      <c r="WSN12" s="120"/>
      <c r="WSO12" s="120"/>
      <c r="WSP12" s="120"/>
      <c r="WSQ12" s="120"/>
      <c r="WSR12" s="120"/>
      <c r="WSS12" s="120"/>
      <c r="WST12" s="120"/>
      <c r="WSU12" s="120"/>
      <c r="WSV12" s="120"/>
      <c r="WSW12" s="120"/>
      <c r="WSX12" s="120"/>
      <c r="WSY12" s="120"/>
      <c r="WSZ12" s="120"/>
      <c r="WTA12" s="120"/>
      <c r="WTB12" s="120"/>
      <c r="WTC12" s="120"/>
      <c r="WTD12" s="120"/>
      <c r="WTE12" s="120"/>
      <c r="WTF12" s="120"/>
      <c r="WTG12" s="120"/>
      <c r="WTH12" s="120"/>
      <c r="WTI12" s="120"/>
      <c r="WTJ12" s="120"/>
      <c r="WTK12" s="120"/>
      <c r="WTL12" s="120"/>
      <c r="WTM12" s="120"/>
      <c r="WTN12" s="120"/>
      <c r="WTO12" s="120"/>
      <c r="WTP12" s="120"/>
      <c r="WTQ12" s="120"/>
      <c r="WTR12" s="120"/>
      <c r="WTS12" s="120"/>
      <c r="WTT12" s="120"/>
      <c r="WTU12" s="120"/>
      <c r="WTV12" s="120"/>
      <c r="WTW12" s="120"/>
      <c r="WTX12" s="120"/>
      <c r="WTY12" s="120"/>
      <c r="WTZ12" s="120"/>
      <c r="WUA12" s="120"/>
      <c r="WUB12" s="120"/>
      <c r="WUC12" s="120"/>
      <c r="WUD12" s="120"/>
      <c r="WUE12" s="120"/>
      <c r="WUF12" s="120"/>
      <c r="WUG12" s="120"/>
      <c r="WUH12" s="120"/>
      <c r="WUI12" s="120"/>
      <c r="WUJ12" s="120"/>
      <c r="WUK12" s="120"/>
      <c r="WUL12" s="120"/>
      <c r="WUM12" s="120"/>
      <c r="WUN12" s="120"/>
      <c r="WUO12" s="120"/>
      <c r="WUP12" s="120"/>
      <c r="WUQ12" s="120"/>
      <c r="WUR12" s="120"/>
      <c r="WUS12" s="120"/>
      <c r="WUT12" s="120"/>
      <c r="WUU12" s="120"/>
      <c r="WUV12" s="120"/>
      <c r="WUW12" s="120"/>
      <c r="WUX12" s="120"/>
      <c r="WUY12" s="120"/>
      <c r="WUZ12" s="120"/>
      <c r="WVA12" s="120"/>
      <c r="WVB12" s="120"/>
      <c r="WVC12" s="120"/>
      <c r="WVD12" s="120"/>
      <c r="WVE12" s="120"/>
      <c r="WVF12" s="120"/>
      <c r="WVG12" s="120"/>
      <c r="WVH12" s="120"/>
      <c r="WVI12" s="120"/>
      <c r="WVJ12" s="120"/>
      <c r="WVK12" s="120"/>
      <c r="WVL12" s="120"/>
      <c r="WVM12" s="120"/>
      <c r="WVN12" s="120"/>
      <c r="WVO12" s="120"/>
      <c r="WVP12" s="120"/>
      <c r="WVQ12" s="120"/>
      <c r="WVR12" s="120"/>
      <c r="WVS12" s="120"/>
      <c r="WVT12" s="120"/>
      <c r="WVU12" s="120"/>
      <c r="WVV12" s="120"/>
      <c r="WVW12" s="120"/>
      <c r="WVX12" s="120"/>
      <c r="WVY12" s="120"/>
      <c r="WVZ12" s="120"/>
      <c r="WWA12" s="120"/>
      <c r="WWB12" s="120"/>
      <c r="WWC12" s="120"/>
      <c r="WWD12" s="120"/>
      <c r="WWE12" s="120"/>
      <c r="WWF12" s="120"/>
      <c r="WWG12" s="120"/>
      <c r="WWH12" s="120"/>
      <c r="WWI12" s="120"/>
      <c r="WWJ12" s="120"/>
      <c r="WWK12" s="120"/>
      <c r="WWL12" s="120"/>
      <c r="WWM12" s="120"/>
      <c r="WWN12" s="120"/>
      <c r="WWO12" s="120"/>
      <c r="WWP12" s="120"/>
      <c r="WWQ12" s="120"/>
      <c r="WWR12" s="120"/>
      <c r="WWS12" s="120"/>
      <c r="WWT12" s="120"/>
      <c r="WWU12" s="120"/>
      <c r="WWV12" s="120"/>
      <c r="WWW12" s="120"/>
      <c r="WWX12" s="120"/>
      <c r="WWY12" s="120"/>
      <c r="WWZ12" s="120"/>
      <c r="WXA12" s="120"/>
      <c r="WXB12" s="120"/>
      <c r="WXC12" s="120"/>
      <c r="WXD12" s="120"/>
      <c r="WXE12" s="120"/>
      <c r="WXF12" s="120"/>
      <c r="WXG12" s="120"/>
      <c r="WXH12" s="120"/>
      <c r="WXI12" s="120"/>
      <c r="WXJ12" s="120"/>
      <c r="WXK12" s="120"/>
      <c r="WXL12" s="120"/>
      <c r="WXM12" s="120"/>
      <c r="WXN12" s="120"/>
      <c r="WXO12" s="120"/>
      <c r="WXP12" s="120"/>
      <c r="WXQ12" s="120"/>
      <c r="WXR12" s="120"/>
      <c r="WXS12" s="120"/>
      <c r="WXT12" s="120"/>
      <c r="WXU12" s="120"/>
      <c r="WXV12" s="120"/>
      <c r="WXW12" s="120"/>
      <c r="WXX12" s="120"/>
      <c r="WXY12" s="120"/>
      <c r="WXZ12" s="120"/>
      <c r="WYA12" s="120"/>
      <c r="WYB12" s="120"/>
      <c r="WYC12" s="120"/>
      <c r="WYD12" s="120"/>
      <c r="WYE12" s="120"/>
      <c r="WYF12" s="120"/>
      <c r="WYG12" s="120"/>
      <c r="WYH12" s="120"/>
      <c r="WYI12" s="120"/>
      <c r="WYJ12" s="120"/>
      <c r="WYK12" s="120"/>
      <c r="WYL12" s="120"/>
      <c r="WYM12" s="120"/>
      <c r="WYN12" s="120"/>
      <c r="WYO12" s="120"/>
      <c r="WYP12" s="120"/>
      <c r="WYQ12" s="120"/>
      <c r="WYR12" s="120"/>
      <c r="WYS12" s="120"/>
      <c r="WYT12" s="120"/>
      <c r="WYU12" s="120"/>
      <c r="WYV12" s="120"/>
      <c r="WYW12" s="120"/>
      <c r="WYX12" s="120"/>
      <c r="WYY12" s="120"/>
      <c r="WYZ12" s="120"/>
      <c r="WZA12" s="120"/>
      <c r="WZB12" s="120"/>
      <c r="WZC12" s="120"/>
      <c r="WZD12" s="120"/>
      <c r="WZE12" s="120"/>
      <c r="WZF12" s="120"/>
      <c r="WZG12" s="120"/>
      <c r="WZH12" s="120"/>
      <c r="WZI12" s="120"/>
      <c r="WZJ12" s="120"/>
      <c r="WZK12" s="120"/>
      <c r="WZL12" s="120"/>
      <c r="WZM12" s="120"/>
      <c r="WZN12" s="120"/>
      <c r="WZO12" s="120"/>
      <c r="WZP12" s="120"/>
      <c r="WZQ12" s="120"/>
      <c r="WZR12" s="120"/>
      <c r="WZS12" s="120"/>
      <c r="WZT12" s="120"/>
      <c r="WZU12" s="120"/>
      <c r="WZV12" s="120"/>
      <c r="WZW12" s="120"/>
      <c r="WZX12" s="120"/>
      <c r="WZY12" s="120"/>
      <c r="WZZ12" s="120"/>
      <c r="XAA12" s="120"/>
      <c r="XAB12" s="120"/>
      <c r="XAC12" s="120"/>
      <c r="XAD12" s="120"/>
      <c r="XAE12" s="120"/>
      <c r="XAF12" s="120"/>
      <c r="XAG12" s="120"/>
      <c r="XAH12" s="120"/>
      <c r="XAI12" s="120"/>
      <c r="XAJ12" s="120"/>
      <c r="XAK12" s="120"/>
      <c r="XAL12" s="120"/>
      <c r="XAM12" s="120"/>
      <c r="XAN12" s="120"/>
      <c r="XAO12" s="120"/>
      <c r="XAP12" s="120"/>
      <c r="XAQ12" s="120"/>
      <c r="XAR12" s="120"/>
      <c r="XAS12" s="120"/>
      <c r="XAT12" s="120"/>
      <c r="XAU12" s="120"/>
      <c r="XAV12" s="120"/>
      <c r="XAW12" s="120"/>
      <c r="XAX12" s="120"/>
      <c r="XAY12" s="120"/>
      <c r="XAZ12" s="120"/>
      <c r="XBA12" s="120"/>
      <c r="XBB12" s="120"/>
      <c r="XBC12" s="120"/>
      <c r="XBD12" s="120"/>
      <c r="XBE12" s="120"/>
      <c r="XBF12" s="120"/>
      <c r="XBG12" s="120"/>
      <c r="XBH12" s="120"/>
      <c r="XBI12" s="120"/>
      <c r="XBJ12" s="120"/>
      <c r="XBK12" s="120"/>
      <c r="XBL12" s="120"/>
      <c r="XBM12" s="120"/>
      <c r="XBN12" s="120"/>
      <c r="XBO12" s="120"/>
      <c r="XBP12" s="120"/>
      <c r="XBQ12" s="120"/>
      <c r="XBR12" s="120"/>
      <c r="XBS12" s="120"/>
      <c r="XBT12" s="120"/>
      <c r="XBU12" s="120"/>
      <c r="XBV12" s="120"/>
      <c r="XBW12" s="120"/>
      <c r="XBX12" s="120"/>
      <c r="XBY12" s="120"/>
      <c r="XBZ12" s="120"/>
      <c r="XCA12" s="120"/>
      <c r="XCB12" s="120"/>
      <c r="XCC12" s="120"/>
      <c r="XCD12" s="120"/>
      <c r="XCE12" s="120"/>
      <c r="XCF12" s="120"/>
      <c r="XCG12" s="120"/>
      <c r="XCH12" s="120"/>
      <c r="XCI12" s="120"/>
      <c r="XCJ12" s="120"/>
      <c r="XCK12" s="120"/>
      <c r="XCL12" s="120"/>
      <c r="XCM12" s="120"/>
      <c r="XCN12" s="120"/>
      <c r="XCO12" s="120"/>
      <c r="XCP12" s="120"/>
      <c r="XCQ12" s="120"/>
      <c r="XCR12" s="120"/>
      <c r="XCS12" s="120"/>
      <c r="XCT12" s="120"/>
      <c r="XCU12" s="120"/>
      <c r="XCV12" s="120"/>
      <c r="XCW12" s="120"/>
      <c r="XCX12" s="120"/>
      <c r="XCY12" s="120"/>
      <c r="XCZ12" s="120"/>
      <c r="XDA12" s="120"/>
      <c r="XDB12" s="120"/>
      <c r="XDC12" s="120"/>
      <c r="XDD12" s="120"/>
      <c r="XDE12" s="120"/>
      <c r="XDF12" s="120"/>
      <c r="XDG12" s="120"/>
      <c r="XDH12" s="120"/>
      <c r="XDI12" s="120"/>
      <c r="XDJ12" s="120"/>
      <c r="XDK12" s="120"/>
      <c r="XDL12" s="120"/>
      <c r="XDM12" s="120"/>
      <c r="XDN12" s="120"/>
      <c r="XDO12" s="120"/>
      <c r="XDP12" s="120"/>
      <c r="XDQ12" s="120"/>
      <c r="XDR12" s="120"/>
      <c r="XDS12" s="120"/>
      <c r="XDT12" s="120"/>
      <c r="XDU12" s="120"/>
      <c r="XDV12" s="120"/>
      <c r="XDW12" s="120"/>
      <c r="XDX12" s="120"/>
      <c r="XDY12" s="120"/>
      <c r="XDZ12" s="120"/>
      <c r="XEA12" s="120"/>
      <c r="XEB12" s="120"/>
      <c r="XEC12" s="120"/>
      <c r="XED12" s="120"/>
      <c r="XEE12" s="120"/>
      <c r="XEF12" s="120"/>
      <c r="XEG12" s="120"/>
      <c r="XEH12" s="120"/>
      <c r="XEI12" s="120"/>
      <c r="XEJ12" s="120"/>
      <c r="XEK12" s="120"/>
      <c r="XEL12" s="120"/>
      <c r="XEM12" s="120"/>
      <c r="XEN12" s="120"/>
      <c r="XEO12" s="120"/>
      <c r="XEP12" s="120"/>
      <c r="XEQ12" s="120"/>
      <c r="XER12" s="120"/>
      <c r="XES12" s="120"/>
      <c r="XET12" s="120"/>
      <c r="XEU12" s="120"/>
      <c r="XEV12" s="120"/>
      <c r="XEW12" s="120"/>
      <c r="XEX12" s="120"/>
      <c r="XEY12" s="120"/>
      <c r="XEZ12" s="120"/>
      <c r="XFA12" s="120"/>
      <c r="XFB12" s="120"/>
    </row>
    <row r="13" spans="1:16382" x14ac:dyDescent="0.25">
      <c r="A13" s="120" t="s">
        <v>396</v>
      </c>
      <c r="B13" s="120"/>
      <c r="C13" s="120"/>
      <c r="D13" s="120"/>
      <c r="E13" s="120"/>
      <c r="F13" s="120"/>
      <c r="AE13" s="120"/>
      <c r="AF13" s="120"/>
      <c r="AG13" s="120"/>
      <c r="AH13" s="120"/>
      <c r="AI13" s="120"/>
      <c r="AJ13" s="120"/>
      <c r="AK13" s="120"/>
      <c r="AL13" s="120"/>
      <c r="AM13" s="120"/>
      <c r="AN13" s="120"/>
      <c r="AO13" s="120"/>
      <c r="AP13" s="120"/>
      <c r="AQ13" s="120"/>
      <c r="AR13" s="120"/>
      <c r="AS13" s="120"/>
      <c r="AT13" s="120"/>
      <c r="AU13" s="120"/>
      <c r="AV13" s="120"/>
      <c r="AW13" s="120"/>
      <c r="AX13" s="120"/>
      <c r="AY13" s="120"/>
      <c r="AZ13" s="120"/>
      <c r="BA13" s="120"/>
      <c r="BB13" s="120"/>
      <c r="BC13" s="120"/>
      <c r="BD13" s="120"/>
      <c r="BE13" s="120"/>
      <c r="BF13" s="120"/>
      <c r="BG13" s="120"/>
      <c r="BH13" s="120"/>
      <c r="BI13" s="120"/>
      <c r="BJ13" s="120"/>
      <c r="BK13" s="120"/>
      <c r="BL13" s="120"/>
      <c r="BM13" s="120"/>
      <c r="BN13" s="120"/>
      <c r="BO13" s="120"/>
      <c r="BP13" s="120"/>
      <c r="BQ13" s="120"/>
      <c r="BR13" s="120"/>
      <c r="BS13" s="120"/>
      <c r="BT13" s="120"/>
      <c r="BU13" s="120"/>
      <c r="BV13" s="120"/>
      <c r="BW13" s="120"/>
      <c r="BX13" s="120"/>
      <c r="BY13" s="120"/>
      <c r="BZ13" s="120"/>
      <c r="CA13" s="120"/>
      <c r="CB13" s="120"/>
      <c r="CC13" s="120"/>
      <c r="CD13" s="120"/>
      <c r="CE13" s="120"/>
      <c r="CF13" s="120"/>
      <c r="CG13" s="120"/>
      <c r="CH13" s="120"/>
      <c r="CI13" s="120"/>
      <c r="CJ13" s="120"/>
      <c r="CK13" s="120"/>
      <c r="CL13" s="120"/>
      <c r="CM13" s="120"/>
      <c r="CN13" s="120"/>
      <c r="CO13" s="120"/>
      <c r="CP13" s="120"/>
      <c r="CQ13" s="120"/>
      <c r="CR13" s="120"/>
      <c r="CS13" s="120"/>
      <c r="CT13" s="120"/>
      <c r="CU13" s="120"/>
      <c r="CV13" s="120"/>
      <c r="CW13" s="120"/>
      <c r="CX13" s="120"/>
      <c r="CY13" s="120"/>
      <c r="CZ13" s="120"/>
      <c r="DA13" s="120"/>
      <c r="DB13" s="120"/>
      <c r="DC13" s="120"/>
      <c r="DD13" s="120"/>
      <c r="DE13" s="120"/>
      <c r="DF13" s="120"/>
      <c r="DG13" s="120"/>
      <c r="DH13" s="120"/>
      <c r="DI13" s="120"/>
      <c r="DJ13" s="120"/>
      <c r="DK13" s="120"/>
      <c r="DL13" s="120"/>
      <c r="DM13" s="120"/>
      <c r="DN13" s="120"/>
      <c r="DO13" s="120"/>
      <c r="DP13" s="120"/>
      <c r="DQ13" s="120"/>
      <c r="DR13" s="120"/>
      <c r="DS13" s="120"/>
      <c r="DT13" s="120"/>
      <c r="DU13" s="120"/>
      <c r="DV13" s="120"/>
      <c r="DW13" s="120"/>
      <c r="DX13" s="120"/>
      <c r="DY13" s="120"/>
      <c r="DZ13" s="120"/>
      <c r="EA13" s="120"/>
      <c r="EB13" s="120"/>
      <c r="EC13" s="120"/>
      <c r="ED13" s="120"/>
      <c r="EE13" s="120"/>
      <c r="EF13" s="120"/>
      <c r="EG13" s="120"/>
      <c r="EH13" s="120"/>
      <c r="EI13" s="120"/>
      <c r="EJ13" s="120"/>
      <c r="EK13" s="120"/>
      <c r="EL13" s="120"/>
      <c r="EM13" s="120"/>
      <c r="EN13" s="120"/>
      <c r="EO13" s="120"/>
      <c r="EP13" s="120"/>
      <c r="EQ13" s="120"/>
      <c r="ER13" s="120"/>
      <c r="ES13" s="120"/>
      <c r="ET13" s="120"/>
      <c r="EU13" s="120"/>
      <c r="EV13" s="120"/>
      <c r="EW13" s="120"/>
      <c r="EX13" s="120"/>
      <c r="EY13" s="120"/>
      <c r="EZ13" s="120"/>
      <c r="FA13" s="120"/>
      <c r="FB13" s="120"/>
      <c r="FC13" s="120"/>
      <c r="FD13" s="120"/>
      <c r="FE13" s="120"/>
      <c r="FF13" s="120"/>
      <c r="FG13" s="120"/>
      <c r="FH13" s="120"/>
      <c r="FI13" s="120"/>
      <c r="FJ13" s="120"/>
      <c r="FK13" s="120"/>
      <c r="FL13" s="120"/>
      <c r="FM13" s="120"/>
      <c r="FN13" s="120"/>
      <c r="FO13" s="120"/>
      <c r="FP13" s="120"/>
      <c r="FQ13" s="120"/>
      <c r="FR13" s="120"/>
      <c r="FS13" s="120"/>
      <c r="FT13" s="120"/>
      <c r="FU13" s="120"/>
      <c r="FV13" s="120"/>
      <c r="FW13" s="120"/>
      <c r="FX13" s="120"/>
      <c r="FY13" s="120"/>
      <c r="FZ13" s="120"/>
      <c r="GA13" s="120"/>
      <c r="GB13" s="120"/>
      <c r="GC13" s="120"/>
      <c r="GD13" s="120"/>
      <c r="GE13" s="120"/>
      <c r="GF13" s="120"/>
      <c r="GG13" s="120"/>
      <c r="GH13" s="120"/>
      <c r="GI13" s="120"/>
      <c r="GJ13" s="120"/>
      <c r="GK13" s="120"/>
      <c r="GL13" s="120"/>
      <c r="GM13" s="120"/>
      <c r="GN13" s="120"/>
      <c r="GO13" s="120"/>
      <c r="GP13" s="120"/>
      <c r="GQ13" s="120"/>
      <c r="GR13" s="120"/>
      <c r="GS13" s="120"/>
      <c r="GT13" s="120"/>
      <c r="GU13" s="120"/>
      <c r="GV13" s="120"/>
      <c r="GW13" s="120"/>
      <c r="GX13" s="120"/>
      <c r="GY13" s="120"/>
      <c r="GZ13" s="120"/>
      <c r="HA13" s="120"/>
      <c r="HB13" s="120"/>
      <c r="HC13" s="120"/>
      <c r="HD13" s="120"/>
      <c r="HE13" s="120"/>
      <c r="HF13" s="120"/>
      <c r="HG13" s="120"/>
      <c r="HH13" s="120"/>
      <c r="HI13" s="120"/>
      <c r="HJ13" s="120"/>
      <c r="HK13" s="120"/>
      <c r="HL13" s="120"/>
      <c r="HM13" s="120"/>
      <c r="HN13" s="120"/>
      <c r="HO13" s="120"/>
      <c r="HP13" s="120"/>
      <c r="HQ13" s="120"/>
      <c r="HR13" s="120"/>
      <c r="HS13" s="120"/>
      <c r="HT13" s="120"/>
      <c r="HU13" s="120"/>
      <c r="HV13" s="120"/>
      <c r="HW13" s="120"/>
      <c r="HX13" s="120"/>
      <c r="HY13" s="120"/>
      <c r="HZ13" s="120"/>
      <c r="IA13" s="120"/>
      <c r="IB13" s="120"/>
      <c r="IC13" s="120"/>
      <c r="ID13" s="120"/>
      <c r="IE13" s="120"/>
      <c r="IF13" s="120"/>
      <c r="IG13" s="120"/>
      <c r="IH13" s="120"/>
      <c r="II13" s="120"/>
      <c r="IJ13" s="120"/>
      <c r="IK13" s="120"/>
      <c r="IL13" s="120"/>
      <c r="IM13" s="120"/>
      <c r="IN13" s="120"/>
      <c r="IO13" s="120"/>
      <c r="IP13" s="120"/>
      <c r="IQ13" s="120"/>
      <c r="IR13" s="120"/>
      <c r="IS13" s="120"/>
      <c r="IT13" s="120"/>
      <c r="IU13" s="120"/>
      <c r="IV13" s="120"/>
      <c r="IW13" s="120"/>
      <c r="IX13" s="120"/>
      <c r="IY13" s="120"/>
      <c r="IZ13" s="120"/>
      <c r="JA13" s="120"/>
      <c r="JB13" s="120"/>
      <c r="JC13" s="120"/>
      <c r="JD13" s="120"/>
      <c r="JE13" s="120"/>
      <c r="JF13" s="120"/>
      <c r="JG13" s="120"/>
      <c r="JH13" s="120"/>
      <c r="JI13" s="120"/>
      <c r="JJ13" s="120"/>
      <c r="JK13" s="120"/>
      <c r="JL13" s="120"/>
      <c r="JM13" s="120"/>
      <c r="JN13" s="120"/>
      <c r="JO13" s="120"/>
      <c r="JP13" s="120"/>
      <c r="JQ13" s="120"/>
      <c r="JR13" s="120"/>
      <c r="JS13" s="120"/>
      <c r="JT13" s="120"/>
      <c r="JU13" s="120"/>
      <c r="JV13" s="120"/>
      <c r="JW13" s="120"/>
      <c r="JX13" s="120"/>
      <c r="JY13" s="120"/>
      <c r="JZ13" s="120"/>
      <c r="KA13" s="120"/>
      <c r="KB13" s="120"/>
      <c r="KC13" s="120"/>
      <c r="KD13" s="120"/>
      <c r="KE13" s="120"/>
      <c r="KF13" s="120"/>
      <c r="KG13" s="120"/>
      <c r="KH13" s="120"/>
      <c r="KI13" s="120"/>
      <c r="KJ13" s="120"/>
      <c r="KK13" s="120"/>
      <c r="KL13" s="120"/>
      <c r="KM13" s="120"/>
      <c r="KN13" s="120"/>
      <c r="KO13" s="120"/>
      <c r="KP13" s="120"/>
      <c r="KQ13" s="120"/>
      <c r="KR13" s="120"/>
      <c r="KS13" s="120"/>
      <c r="KT13" s="120"/>
      <c r="KU13" s="120"/>
      <c r="KV13" s="120"/>
      <c r="KW13" s="120"/>
      <c r="KX13" s="120"/>
      <c r="KY13" s="120"/>
      <c r="KZ13" s="120"/>
      <c r="LA13" s="120"/>
      <c r="LB13" s="120"/>
      <c r="LC13" s="120"/>
      <c r="LD13" s="120"/>
      <c r="LE13" s="120"/>
      <c r="LF13" s="120"/>
      <c r="LG13" s="120"/>
      <c r="LH13" s="120"/>
      <c r="LI13" s="120"/>
      <c r="LJ13" s="120"/>
      <c r="LK13" s="120"/>
      <c r="LL13" s="120"/>
      <c r="LM13" s="120"/>
      <c r="LN13" s="120"/>
      <c r="LO13" s="120"/>
      <c r="LP13" s="120"/>
      <c r="LQ13" s="120"/>
      <c r="LR13" s="120"/>
      <c r="LS13" s="120"/>
      <c r="LT13" s="120"/>
      <c r="LU13" s="120"/>
      <c r="LV13" s="120"/>
      <c r="LW13" s="120"/>
      <c r="LX13" s="120"/>
      <c r="LY13" s="120"/>
      <c r="LZ13" s="120"/>
      <c r="MA13" s="120"/>
      <c r="MB13" s="120"/>
      <c r="MC13" s="120"/>
      <c r="MD13" s="120"/>
      <c r="ME13" s="120"/>
      <c r="MF13" s="120"/>
      <c r="MG13" s="120"/>
      <c r="MH13" s="120"/>
      <c r="MI13" s="120"/>
      <c r="MJ13" s="120"/>
      <c r="MK13" s="120"/>
      <c r="ML13" s="120"/>
      <c r="MM13" s="120"/>
      <c r="MN13" s="120"/>
      <c r="MO13" s="120"/>
      <c r="MP13" s="120"/>
      <c r="MQ13" s="120"/>
      <c r="MR13" s="120"/>
      <c r="MS13" s="120"/>
      <c r="MT13" s="120"/>
      <c r="MU13" s="120"/>
      <c r="MV13" s="120"/>
      <c r="MW13" s="120"/>
      <c r="MX13" s="120"/>
      <c r="MY13" s="120"/>
      <c r="MZ13" s="120"/>
      <c r="NA13" s="120"/>
      <c r="NB13" s="120"/>
      <c r="NC13" s="120"/>
      <c r="ND13" s="120"/>
      <c r="NE13" s="120"/>
      <c r="NF13" s="120"/>
      <c r="NG13" s="120"/>
      <c r="NH13" s="120"/>
      <c r="NI13" s="120"/>
      <c r="NJ13" s="120"/>
      <c r="NK13" s="120"/>
      <c r="NL13" s="120"/>
      <c r="NM13" s="120"/>
      <c r="NN13" s="120"/>
      <c r="NO13" s="120"/>
      <c r="NP13" s="120"/>
      <c r="NQ13" s="120"/>
      <c r="NR13" s="120"/>
      <c r="NS13" s="120"/>
      <c r="NT13" s="120"/>
      <c r="NU13" s="120"/>
      <c r="NV13" s="120"/>
      <c r="NW13" s="120"/>
      <c r="NX13" s="120"/>
      <c r="NY13" s="120"/>
      <c r="NZ13" s="120"/>
      <c r="OA13" s="120"/>
      <c r="OB13" s="120"/>
      <c r="OC13" s="120"/>
      <c r="OD13" s="120"/>
      <c r="OE13" s="120"/>
      <c r="OF13" s="120"/>
      <c r="OG13" s="120"/>
      <c r="OH13" s="120"/>
      <c r="OI13" s="120"/>
      <c r="OJ13" s="120"/>
      <c r="OK13" s="120"/>
      <c r="OL13" s="120"/>
      <c r="OM13" s="120"/>
      <c r="ON13" s="120"/>
      <c r="OO13" s="120"/>
      <c r="OP13" s="120"/>
      <c r="OQ13" s="120"/>
      <c r="OR13" s="120"/>
      <c r="OS13" s="120"/>
      <c r="OT13" s="120"/>
      <c r="OU13" s="120"/>
      <c r="OV13" s="120"/>
      <c r="OW13" s="120"/>
      <c r="OX13" s="120"/>
      <c r="OY13" s="120"/>
      <c r="OZ13" s="120"/>
      <c r="PA13" s="120"/>
      <c r="PB13" s="120"/>
      <c r="PC13" s="120"/>
      <c r="PD13" s="120"/>
      <c r="PE13" s="120"/>
      <c r="PF13" s="120"/>
      <c r="PG13" s="120"/>
      <c r="PH13" s="120"/>
      <c r="PI13" s="120"/>
      <c r="PJ13" s="120"/>
      <c r="PK13" s="120"/>
      <c r="PL13" s="120"/>
      <c r="PM13" s="120"/>
      <c r="PN13" s="120"/>
      <c r="PO13" s="120"/>
      <c r="PP13" s="120"/>
      <c r="PQ13" s="120"/>
      <c r="PR13" s="120"/>
      <c r="PS13" s="120"/>
      <c r="PT13" s="120"/>
      <c r="PU13" s="120"/>
      <c r="PV13" s="120"/>
      <c r="PW13" s="120"/>
      <c r="PX13" s="120"/>
      <c r="PY13" s="120"/>
      <c r="PZ13" s="120"/>
      <c r="QA13" s="120"/>
      <c r="QB13" s="120"/>
      <c r="QC13" s="120"/>
      <c r="QD13" s="120"/>
      <c r="QE13" s="120"/>
      <c r="QF13" s="120"/>
      <c r="QG13" s="120"/>
      <c r="QH13" s="120"/>
      <c r="QI13" s="120"/>
      <c r="QJ13" s="120"/>
      <c r="QK13" s="120"/>
      <c r="QL13" s="120"/>
      <c r="QM13" s="120"/>
      <c r="QN13" s="120"/>
      <c r="QO13" s="120"/>
      <c r="QP13" s="120"/>
      <c r="QQ13" s="120"/>
      <c r="QR13" s="120"/>
      <c r="QS13" s="120"/>
      <c r="QT13" s="120"/>
      <c r="QU13" s="120"/>
      <c r="QV13" s="120"/>
      <c r="QW13" s="120"/>
      <c r="QX13" s="120"/>
      <c r="QY13" s="120"/>
      <c r="QZ13" s="120"/>
      <c r="RA13" s="120"/>
      <c r="RB13" s="120"/>
      <c r="RC13" s="120"/>
      <c r="RD13" s="120"/>
      <c r="RE13" s="120"/>
      <c r="RF13" s="120"/>
      <c r="RG13" s="120"/>
      <c r="RH13" s="120"/>
      <c r="RI13" s="120"/>
      <c r="RJ13" s="120"/>
      <c r="RK13" s="120"/>
      <c r="RL13" s="120"/>
      <c r="RM13" s="120"/>
      <c r="RN13" s="120"/>
      <c r="RO13" s="120"/>
      <c r="RP13" s="120"/>
      <c r="RQ13" s="120"/>
      <c r="RR13" s="120"/>
      <c r="RS13" s="120"/>
      <c r="RT13" s="120"/>
      <c r="RU13" s="120"/>
      <c r="RV13" s="120"/>
      <c r="RW13" s="120"/>
      <c r="RX13" s="120"/>
      <c r="RY13" s="120"/>
      <c r="RZ13" s="120"/>
      <c r="SA13" s="120"/>
      <c r="SB13" s="120"/>
      <c r="SC13" s="120"/>
      <c r="SD13" s="120"/>
      <c r="SE13" s="120"/>
      <c r="SF13" s="120"/>
      <c r="SG13" s="120"/>
      <c r="SH13" s="120"/>
      <c r="SI13" s="120"/>
      <c r="SJ13" s="120"/>
      <c r="SK13" s="120"/>
      <c r="SL13" s="120"/>
      <c r="SM13" s="120"/>
      <c r="SN13" s="120"/>
      <c r="SO13" s="120"/>
      <c r="SP13" s="120"/>
      <c r="SQ13" s="120"/>
      <c r="SR13" s="120"/>
      <c r="SS13" s="120"/>
      <c r="ST13" s="120"/>
      <c r="SU13" s="120"/>
      <c r="SV13" s="120"/>
      <c r="SW13" s="120"/>
      <c r="SX13" s="120"/>
      <c r="SY13" s="120"/>
      <c r="SZ13" s="120"/>
      <c r="TA13" s="120"/>
      <c r="TB13" s="120"/>
      <c r="TC13" s="120"/>
      <c r="TD13" s="120"/>
      <c r="TE13" s="120"/>
      <c r="TF13" s="120"/>
      <c r="TG13" s="120"/>
      <c r="TH13" s="120"/>
      <c r="TI13" s="120"/>
      <c r="TJ13" s="120"/>
      <c r="TK13" s="120"/>
      <c r="TL13" s="120"/>
      <c r="TM13" s="120"/>
      <c r="TN13" s="120"/>
      <c r="TO13" s="120"/>
      <c r="TP13" s="120"/>
      <c r="TQ13" s="120"/>
      <c r="TR13" s="120"/>
      <c r="TS13" s="120"/>
      <c r="TT13" s="120"/>
      <c r="TU13" s="120"/>
      <c r="TV13" s="120"/>
      <c r="TW13" s="120"/>
      <c r="TX13" s="120"/>
      <c r="TY13" s="120"/>
      <c r="TZ13" s="120"/>
      <c r="UA13" s="120"/>
      <c r="UB13" s="120"/>
      <c r="UC13" s="120"/>
      <c r="UD13" s="120"/>
      <c r="UE13" s="120"/>
      <c r="UF13" s="120"/>
      <c r="UG13" s="120"/>
      <c r="UH13" s="120"/>
      <c r="UI13" s="120"/>
      <c r="UJ13" s="120"/>
      <c r="UK13" s="120"/>
      <c r="UL13" s="120"/>
      <c r="UM13" s="120"/>
      <c r="UN13" s="120"/>
      <c r="UO13" s="120"/>
      <c r="UP13" s="120"/>
      <c r="UQ13" s="120"/>
      <c r="UR13" s="120"/>
      <c r="US13" s="120"/>
      <c r="UT13" s="120"/>
      <c r="UU13" s="120"/>
      <c r="UV13" s="120"/>
      <c r="UW13" s="120"/>
      <c r="UX13" s="120"/>
      <c r="UY13" s="120"/>
      <c r="UZ13" s="120"/>
      <c r="VA13" s="120"/>
      <c r="VB13" s="120"/>
      <c r="VC13" s="120"/>
      <c r="VD13" s="120"/>
      <c r="VE13" s="120"/>
      <c r="VF13" s="120"/>
      <c r="VG13" s="120"/>
      <c r="VH13" s="120"/>
      <c r="VI13" s="120"/>
      <c r="VJ13" s="120"/>
      <c r="VK13" s="120"/>
      <c r="VL13" s="120"/>
      <c r="VM13" s="120"/>
      <c r="VN13" s="120"/>
      <c r="VO13" s="120"/>
      <c r="VP13" s="120"/>
      <c r="VQ13" s="120"/>
      <c r="VR13" s="120"/>
      <c r="VS13" s="120"/>
      <c r="VT13" s="120"/>
      <c r="VU13" s="120"/>
      <c r="VV13" s="120"/>
      <c r="VW13" s="120"/>
      <c r="VX13" s="120"/>
      <c r="VY13" s="120"/>
      <c r="VZ13" s="120"/>
      <c r="WA13" s="120"/>
      <c r="WB13" s="120"/>
      <c r="WC13" s="120"/>
      <c r="WD13" s="120"/>
      <c r="WE13" s="120"/>
      <c r="WF13" s="120"/>
      <c r="WG13" s="120"/>
      <c r="WH13" s="120"/>
      <c r="WI13" s="120"/>
      <c r="WJ13" s="120"/>
      <c r="WK13" s="120"/>
      <c r="WL13" s="120"/>
      <c r="WM13" s="120"/>
      <c r="WN13" s="120"/>
      <c r="WO13" s="120"/>
      <c r="WP13" s="120"/>
      <c r="WQ13" s="120"/>
      <c r="WR13" s="120"/>
      <c r="WS13" s="120"/>
      <c r="WT13" s="120"/>
      <c r="WU13" s="120"/>
      <c r="WV13" s="120"/>
      <c r="WW13" s="120"/>
      <c r="WX13" s="120"/>
      <c r="WY13" s="120"/>
      <c r="WZ13" s="120"/>
      <c r="XA13" s="120"/>
      <c r="XB13" s="120"/>
      <c r="XC13" s="120"/>
      <c r="XD13" s="120"/>
      <c r="XE13" s="120"/>
      <c r="XF13" s="120"/>
      <c r="XG13" s="120"/>
      <c r="XH13" s="120"/>
      <c r="XI13" s="120"/>
      <c r="XJ13" s="120"/>
      <c r="XK13" s="120"/>
      <c r="XL13" s="120"/>
      <c r="XM13" s="120"/>
      <c r="XN13" s="120"/>
      <c r="XO13" s="120"/>
      <c r="XP13" s="120"/>
      <c r="XQ13" s="120"/>
      <c r="XR13" s="120"/>
      <c r="XS13" s="120"/>
      <c r="XT13" s="120"/>
      <c r="XU13" s="120"/>
      <c r="XV13" s="120"/>
      <c r="XW13" s="120"/>
      <c r="XX13" s="120"/>
      <c r="XY13" s="120"/>
      <c r="XZ13" s="120"/>
      <c r="YA13" s="120"/>
      <c r="YB13" s="120"/>
      <c r="YC13" s="120"/>
      <c r="YD13" s="120"/>
      <c r="YE13" s="120"/>
      <c r="YF13" s="120"/>
      <c r="YG13" s="120"/>
      <c r="YH13" s="120"/>
      <c r="YI13" s="120"/>
      <c r="YJ13" s="120"/>
      <c r="YK13" s="120"/>
      <c r="YL13" s="120"/>
      <c r="YM13" s="120"/>
      <c r="YN13" s="120"/>
      <c r="YO13" s="120"/>
      <c r="YP13" s="120"/>
      <c r="YQ13" s="120"/>
      <c r="YR13" s="120"/>
      <c r="YS13" s="120"/>
      <c r="YT13" s="120"/>
      <c r="YU13" s="120"/>
      <c r="YV13" s="120"/>
      <c r="YW13" s="120"/>
      <c r="YX13" s="120"/>
      <c r="YY13" s="120"/>
      <c r="YZ13" s="120"/>
      <c r="ZA13" s="120"/>
      <c r="ZB13" s="120"/>
      <c r="ZC13" s="120"/>
      <c r="ZD13" s="120"/>
      <c r="ZE13" s="120"/>
      <c r="ZF13" s="120"/>
      <c r="ZG13" s="120"/>
      <c r="ZH13" s="120"/>
      <c r="ZI13" s="120"/>
      <c r="ZJ13" s="120"/>
      <c r="ZK13" s="120"/>
      <c r="ZL13" s="120"/>
      <c r="ZM13" s="120"/>
      <c r="ZN13" s="120"/>
      <c r="ZO13" s="120"/>
      <c r="ZP13" s="120"/>
      <c r="ZQ13" s="120"/>
      <c r="ZR13" s="120"/>
      <c r="ZS13" s="120"/>
      <c r="ZT13" s="120"/>
      <c r="ZU13" s="120"/>
      <c r="ZV13" s="120"/>
      <c r="ZW13" s="120"/>
      <c r="ZX13" s="120"/>
      <c r="ZY13" s="120"/>
      <c r="ZZ13" s="120"/>
      <c r="AAA13" s="120"/>
      <c r="AAB13" s="120"/>
      <c r="AAC13" s="120"/>
      <c r="AAD13" s="120"/>
      <c r="AAE13" s="120"/>
      <c r="AAF13" s="120"/>
      <c r="AAG13" s="120"/>
      <c r="AAH13" s="120"/>
      <c r="AAI13" s="120"/>
      <c r="AAJ13" s="120"/>
      <c r="AAK13" s="120"/>
      <c r="AAL13" s="120"/>
      <c r="AAM13" s="120"/>
      <c r="AAN13" s="120"/>
      <c r="AAO13" s="120"/>
      <c r="AAP13" s="120"/>
      <c r="AAQ13" s="120"/>
      <c r="AAR13" s="120"/>
      <c r="AAS13" s="120"/>
      <c r="AAT13" s="120"/>
      <c r="AAU13" s="120"/>
      <c r="AAV13" s="120"/>
      <c r="AAW13" s="120"/>
      <c r="AAX13" s="120"/>
      <c r="AAY13" s="120"/>
      <c r="AAZ13" s="120"/>
      <c r="ABA13" s="120"/>
      <c r="ABB13" s="120"/>
      <c r="ABC13" s="120"/>
      <c r="ABD13" s="120"/>
      <c r="ABE13" s="120"/>
      <c r="ABF13" s="120"/>
      <c r="ABG13" s="120"/>
      <c r="ABH13" s="120"/>
      <c r="ABI13" s="120"/>
      <c r="ABJ13" s="120"/>
      <c r="ABK13" s="120"/>
      <c r="ABL13" s="120"/>
      <c r="ABM13" s="120"/>
      <c r="ABN13" s="120"/>
      <c r="ABO13" s="120"/>
      <c r="ABP13" s="120"/>
      <c r="ABQ13" s="120"/>
      <c r="ABR13" s="120"/>
      <c r="ABS13" s="120"/>
      <c r="ABT13" s="120"/>
      <c r="ABU13" s="120"/>
      <c r="ABV13" s="120"/>
      <c r="ABW13" s="120"/>
      <c r="ABX13" s="120"/>
      <c r="ABY13" s="120"/>
      <c r="ABZ13" s="120"/>
      <c r="ACA13" s="120"/>
      <c r="ACB13" s="120"/>
      <c r="ACC13" s="120"/>
      <c r="ACD13" s="120"/>
      <c r="ACE13" s="120"/>
      <c r="ACF13" s="120"/>
      <c r="ACG13" s="120"/>
      <c r="ACH13" s="120"/>
      <c r="ACI13" s="120"/>
      <c r="ACJ13" s="120"/>
      <c r="ACK13" s="120"/>
      <c r="ACL13" s="120"/>
      <c r="ACM13" s="120"/>
      <c r="ACN13" s="120"/>
      <c r="ACO13" s="120"/>
      <c r="ACP13" s="120"/>
      <c r="ACQ13" s="120"/>
      <c r="ACR13" s="120"/>
      <c r="ACS13" s="120"/>
      <c r="ACT13" s="120"/>
      <c r="ACU13" s="120"/>
      <c r="ACV13" s="120"/>
      <c r="ACW13" s="120"/>
      <c r="ACX13" s="120"/>
      <c r="ACY13" s="120"/>
      <c r="ACZ13" s="120"/>
      <c r="ADA13" s="120"/>
      <c r="ADB13" s="120"/>
      <c r="ADC13" s="120"/>
      <c r="ADD13" s="120"/>
      <c r="ADE13" s="120"/>
      <c r="ADF13" s="120"/>
      <c r="ADG13" s="120"/>
      <c r="ADH13" s="120"/>
      <c r="ADI13" s="120"/>
      <c r="ADJ13" s="120"/>
      <c r="ADK13" s="120"/>
      <c r="ADL13" s="120"/>
      <c r="ADM13" s="120"/>
      <c r="ADN13" s="120"/>
      <c r="ADO13" s="120"/>
      <c r="ADP13" s="120"/>
      <c r="ADQ13" s="120"/>
      <c r="ADR13" s="120"/>
      <c r="ADS13" s="120"/>
      <c r="ADT13" s="120"/>
      <c r="ADU13" s="120"/>
      <c r="ADV13" s="120"/>
      <c r="ADW13" s="120"/>
      <c r="ADX13" s="120"/>
      <c r="ADY13" s="120"/>
      <c r="ADZ13" s="120"/>
      <c r="AEA13" s="120"/>
      <c r="AEB13" s="120"/>
      <c r="AEC13" s="120"/>
      <c r="AED13" s="120"/>
      <c r="AEE13" s="120"/>
      <c r="AEF13" s="120"/>
      <c r="AEG13" s="120"/>
      <c r="AEH13" s="120"/>
      <c r="AEI13" s="120"/>
      <c r="AEJ13" s="120"/>
      <c r="AEK13" s="120"/>
      <c r="AEL13" s="120"/>
      <c r="AEM13" s="120"/>
      <c r="AEN13" s="120"/>
      <c r="AEO13" s="120"/>
      <c r="AEP13" s="120"/>
      <c r="AEQ13" s="120"/>
      <c r="AER13" s="120"/>
      <c r="AES13" s="120"/>
      <c r="AET13" s="120"/>
      <c r="AEU13" s="120"/>
      <c r="AEV13" s="120"/>
      <c r="AEW13" s="120"/>
      <c r="AEX13" s="120"/>
      <c r="AEY13" s="120"/>
      <c r="AEZ13" s="120"/>
      <c r="AFA13" s="120"/>
      <c r="AFB13" s="120"/>
      <c r="AFC13" s="120"/>
      <c r="AFD13" s="120"/>
      <c r="AFE13" s="120"/>
      <c r="AFF13" s="120"/>
      <c r="AFG13" s="120"/>
      <c r="AFH13" s="120"/>
      <c r="AFI13" s="120"/>
      <c r="AFJ13" s="120"/>
      <c r="AFK13" s="120"/>
      <c r="AFL13" s="120"/>
      <c r="AFM13" s="120"/>
      <c r="AFN13" s="120"/>
      <c r="AFO13" s="120"/>
      <c r="AFP13" s="120"/>
      <c r="AFQ13" s="120"/>
      <c r="AFR13" s="120"/>
      <c r="AFS13" s="120"/>
      <c r="AFT13" s="120"/>
      <c r="AFU13" s="120"/>
      <c r="AFV13" s="120"/>
      <c r="AFW13" s="120"/>
      <c r="AFX13" s="120"/>
      <c r="AFY13" s="120"/>
      <c r="AFZ13" s="120"/>
      <c r="AGA13" s="120"/>
      <c r="AGB13" s="120"/>
      <c r="AGC13" s="120"/>
      <c r="AGD13" s="120"/>
      <c r="AGE13" s="120"/>
      <c r="AGF13" s="120"/>
      <c r="AGG13" s="120"/>
      <c r="AGH13" s="120"/>
      <c r="AGI13" s="120"/>
      <c r="AGJ13" s="120"/>
      <c r="AGK13" s="120"/>
      <c r="AGL13" s="120"/>
      <c r="AGM13" s="120"/>
      <c r="AGN13" s="120"/>
      <c r="AGO13" s="120"/>
      <c r="AGP13" s="120"/>
      <c r="AGQ13" s="120"/>
      <c r="AGR13" s="120"/>
      <c r="AGS13" s="120"/>
      <c r="AGT13" s="120"/>
      <c r="AGU13" s="120"/>
      <c r="AGV13" s="120"/>
      <c r="AGW13" s="120"/>
      <c r="AGX13" s="120"/>
      <c r="AGY13" s="120"/>
      <c r="AGZ13" s="120"/>
      <c r="AHA13" s="120"/>
      <c r="AHB13" s="120"/>
      <c r="AHC13" s="120"/>
      <c r="AHD13" s="120"/>
      <c r="AHE13" s="120"/>
      <c r="AHF13" s="120"/>
      <c r="AHG13" s="120"/>
      <c r="AHH13" s="120"/>
      <c r="AHI13" s="120"/>
      <c r="AHJ13" s="120"/>
      <c r="AHK13" s="120"/>
      <c r="AHL13" s="120"/>
      <c r="AHM13" s="120"/>
      <c r="AHN13" s="120"/>
      <c r="AHO13" s="120"/>
      <c r="AHP13" s="120"/>
      <c r="AHQ13" s="120"/>
      <c r="AHR13" s="120"/>
      <c r="AHS13" s="120"/>
      <c r="AHT13" s="120"/>
      <c r="AHU13" s="120"/>
      <c r="AHV13" s="120"/>
      <c r="AHW13" s="120"/>
      <c r="AHX13" s="120"/>
      <c r="AHY13" s="120"/>
      <c r="AHZ13" s="120"/>
      <c r="AIA13" s="120"/>
      <c r="AIB13" s="120"/>
      <c r="AIC13" s="120"/>
      <c r="AID13" s="120"/>
      <c r="AIE13" s="120"/>
      <c r="AIF13" s="120"/>
      <c r="AIG13" s="120"/>
      <c r="AIH13" s="120"/>
      <c r="AII13" s="120"/>
      <c r="AIJ13" s="120"/>
      <c r="AIK13" s="120"/>
      <c r="AIL13" s="120"/>
      <c r="AIM13" s="120"/>
      <c r="AIN13" s="120"/>
      <c r="AIO13" s="120"/>
      <c r="AIP13" s="120"/>
      <c r="AIQ13" s="120"/>
      <c r="AIR13" s="120"/>
      <c r="AIS13" s="120"/>
      <c r="AIT13" s="120"/>
      <c r="AIU13" s="120"/>
      <c r="AIV13" s="120"/>
      <c r="AIW13" s="120"/>
      <c r="AIX13" s="120"/>
      <c r="AIY13" s="120"/>
      <c r="AIZ13" s="120"/>
      <c r="AJA13" s="120"/>
      <c r="AJB13" s="120"/>
      <c r="AJC13" s="120"/>
      <c r="AJD13" s="120"/>
      <c r="AJE13" s="120"/>
      <c r="AJF13" s="120"/>
      <c r="AJG13" s="120"/>
      <c r="AJH13" s="120"/>
      <c r="AJI13" s="120"/>
      <c r="AJJ13" s="120"/>
      <c r="AJK13" s="120"/>
      <c r="AJL13" s="120"/>
      <c r="AJM13" s="120"/>
      <c r="AJN13" s="120"/>
      <c r="AJO13" s="120"/>
      <c r="AJP13" s="120"/>
      <c r="AJQ13" s="120"/>
      <c r="AJR13" s="120"/>
      <c r="AJS13" s="120"/>
      <c r="AJT13" s="120"/>
      <c r="AJU13" s="120"/>
      <c r="AJV13" s="120"/>
      <c r="AJW13" s="120"/>
      <c r="AJX13" s="120"/>
      <c r="AJY13" s="120"/>
      <c r="AJZ13" s="120"/>
      <c r="AKA13" s="120"/>
      <c r="AKB13" s="120"/>
      <c r="AKC13" s="120"/>
      <c r="AKD13" s="120"/>
      <c r="AKE13" s="120"/>
      <c r="AKF13" s="120"/>
      <c r="AKG13" s="120"/>
      <c r="AKH13" s="120"/>
      <c r="AKI13" s="120"/>
      <c r="AKJ13" s="120"/>
      <c r="AKK13" s="120"/>
      <c r="AKL13" s="120"/>
      <c r="AKM13" s="120"/>
      <c r="AKN13" s="120"/>
      <c r="AKO13" s="120"/>
      <c r="AKP13" s="120"/>
      <c r="AKQ13" s="120"/>
      <c r="AKR13" s="120"/>
      <c r="AKS13" s="120"/>
      <c r="AKT13" s="120"/>
      <c r="AKU13" s="120"/>
      <c r="AKV13" s="120"/>
      <c r="AKW13" s="120"/>
      <c r="AKX13" s="120"/>
      <c r="AKY13" s="120"/>
      <c r="AKZ13" s="120"/>
      <c r="ALA13" s="120"/>
      <c r="ALB13" s="120"/>
      <c r="ALC13" s="120"/>
      <c r="ALD13" s="120"/>
      <c r="ALE13" s="120"/>
      <c r="ALF13" s="120"/>
      <c r="ALG13" s="120"/>
      <c r="ALH13" s="120"/>
      <c r="ALI13" s="120"/>
      <c r="ALJ13" s="120"/>
      <c r="ALK13" s="120"/>
      <c r="ALL13" s="120"/>
      <c r="ALM13" s="120"/>
      <c r="ALN13" s="120"/>
      <c r="ALO13" s="120"/>
      <c r="ALP13" s="120"/>
      <c r="ALQ13" s="120"/>
      <c r="ALR13" s="120"/>
      <c r="ALS13" s="120"/>
      <c r="ALT13" s="120"/>
      <c r="ALU13" s="120"/>
      <c r="ALV13" s="120"/>
      <c r="ALW13" s="120"/>
      <c r="ALX13" s="120"/>
      <c r="ALY13" s="120"/>
      <c r="ALZ13" s="120"/>
      <c r="AMA13" s="120"/>
      <c r="AMB13" s="120"/>
      <c r="AMC13" s="120"/>
      <c r="AMD13" s="120"/>
      <c r="AME13" s="120"/>
      <c r="AMF13" s="120"/>
      <c r="AMG13" s="120"/>
      <c r="AMH13" s="120"/>
      <c r="AMI13" s="120"/>
      <c r="AMJ13" s="120"/>
      <c r="AMK13" s="120"/>
      <c r="AML13" s="120"/>
      <c r="AMM13" s="120"/>
      <c r="AMN13" s="120"/>
      <c r="AMO13" s="120"/>
      <c r="AMP13" s="120"/>
      <c r="AMQ13" s="120"/>
      <c r="AMR13" s="120"/>
      <c r="AMS13" s="120"/>
      <c r="AMT13" s="120"/>
      <c r="AMU13" s="120"/>
      <c r="AMV13" s="120"/>
      <c r="AMW13" s="120"/>
      <c r="AMX13" s="120"/>
      <c r="AMY13" s="120"/>
      <c r="AMZ13" s="120"/>
      <c r="ANA13" s="120"/>
      <c r="ANB13" s="120"/>
      <c r="ANC13" s="120"/>
      <c r="AND13" s="120"/>
      <c r="ANE13" s="120"/>
      <c r="ANF13" s="120"/>
      <c r="ANG13" s="120"/>
      <c r="ANH13" s="120"/>
      <c r="ANI13" s="120"/>
      <c r="ANJ13" s="120"/>
      <c r="ANK13" s="120"/>
      <c r="ANL13" s="120"/>
      <c r="ANM13" s="120"/>
      <c r="ANN13" s="120"/>
      <c r="ANO13" s="120"/>
      <c r="ANP13" s="120"/>
      <c r="ANQ13" s="120"/>
      <c r="ANR13" s="120"/>
      <c r="ANS13" s="120"/>
      <c r="ANT13" s="120"/>
      <c r="ANU13" s="120"/>
      <c r="ANV13" s="120"/>
      <c r="ANW13" s="120"/>
      <c r="ANX13" s="120"/>
      <c r="ANY13" s="120"/>
      <c r="ANZ13" s="120"/>
      <c r="AOA13" s="120"/>
      <c r="AOB13" s="120"/>
      <c r="AOC13" s="120"/>
      <c r="AOD13" s="120"/>
      <c r="AOE13" s="120"/>
      <c r="AOF13" s="120"/>
      <c r="AOG13" s="120"/>
      <c r="AOH13" s="120"/>
      <c r="AOI13" s="120"/>
      <c r="AOJ13" s="120"/>
      <c r="AOK13" s="120"/>
      <c r="AOL13" s="120"/>
      <c r="AOM13" s="120"/>
      <c r="AON13" s="120"/>
      <c r="AOO13" s="120"/>
      <c r="AOP13" s="120"/>
      <c r="AOQ13" s="120"/>
      <c r="AOR13" s="120"/>
      <c r="AOS13" s="120"/>
      <c r="AOT13" s="120"/>
      <c r="AOU13" s="120"/>
      <c r="AOV13" s="120"/>
      <c r="AOW13" s="120"/>
      <c r="AOX13" s="120"/>
      <c r="AOY13" s="120"/>
      <c r="AOZ13" s="120"/>
      <c r="APA13" s="120"/>
      <c r="APB13" s="120"/>
      <c r="APC13" s="120"/>
      <c r="APD13" s="120"/>
      <c r="APE13" s="120"/>
      <c r="APF13" s="120"/>
      <c r="APG13" s="120"/>
      <c r="APH13" s="120"/>
      <c r="API13" s="120"/>
      <c r="APJ13" s="120"/>
      <c r="APK13" s="120"/>
      <c r="APL13" s="120"/>
      <c r="APM13" s="120"/>
      <c r="APN13" s="120"/>
      <c r="APO13" s="120"/>
      <c r="APP13" s="120"/>
      <c r="APQ13" s="120"/>
      <c r="APR13" s="120"/>
      <c r="APS13" s="120"/>
      <c r="APT13" s="120"/>
      <c r="APU13" s="120"/>
      <c r="APV13" s="120"/>
      <c r="APW13" s="120"/>
      <c r="APX13" s="120"/>
      <c r="APY13" s="120"/>
      <c r="APZ13" s="120"/>
      <c r="AQA13" s="120"/>
      <c r="AQB13" s="120"/>
      <c r="AQC13" s="120"/>
      <c r="AQD13" s="120"/>
      <c r="AQE13" s="120"/>
      <c r="AQF13" s="120"/>
      <c r="AQG13" s="120"/>
      <c r="AQH13" s="120"/>
      <c r="AQI13" s="120"/>
      <c r="AQJ13" s="120"/>
      <c r="AQK13" s="120"/>
      <c r="AQL13" s="120"/>
      <c r="AQM13" s="120"/>
      <c r="AQN13" s="120"/>
      <c r="AQO13" s="120"/>
      <c r="AQP13" s="120"/>
      <c r="AQQ13" s="120"/>
      <c r="AQR13" s="120"/>
      <c r="AQS13" s="120"/>
      <c r="AQT13" s="120"/>
      <c r="AQU13" s="120"/>
      <c r="AQV13" s="120"/>
      <c r="AQW13" s="120"/>
      <c r="AQX13" s="120"/>
      <c r="AQY13" s="120"/>
      <c r="AQZ13" s="120"/>
      <c r="ARA13" s="120"/>
      <c r="ARB13" s="120"/>
      <c r="ARC13" s="120"/>
      <c r="ARD13" s="120"/>
      <c r="ARE13" s="120"/>
      <c r="ARF13" s="120"/>
      <c r="ARG13" s="120"/>
      <c r="ARH13" s="120"/>
      <c r="ARI13" s="120"/>
      <c r="ARJ13" s="120"/>
      <c r="ARK13" s="120"/>
      <c r="ARL13" s="120"/>
      <c r="ARM13" s="120"/>
      <c r="ARN13" s="120"/>
      <c r="ARO13" s="120"/>
      <c r="ARP13" s="120"/>
      <c r="ARQ13" s="120"/>
      <c r="ARR13" s="120"/>
      <c r="ARS13" s="120"/>
      <c r="ART13" s="120"/>
      <c r="ARU13" s="120"/>
      <c r="ARV13" s="120"/>
      <c r="ARW13" s="120"/>
      <c r="ARX13" s="120"/>
      <c r="ARY13" s="120"/>
      <c r="ARZ13" s="120"/>
      <c r="ASA13" s="120"/>
      <c r="ASB13" s="120"/>
      <c r="ASC13" s="120"/>
      <c r="ASD13" s="120"/>
      <c r="ASE13" s="120"/>
      <c r="ASF13" s="120"/>
      <c r="ASG13" s="120"/>
      <c r="ASH13" s="120"/>
      <c r="ASI13" s="120"/>
      <c r="ASJ13" s="120"/>
      <c r="ASK13" s="120"/>
      <c r="ASL13" s="120"/>
      <c r="ASM13" s="120"/>
      <c r="ASN13" s="120"/>
      <c r="ASO13" s="120"/>
      <c r="ASP13" s="120"/>
      <c r="ASQ13" s="120"/>
      <c r="ASR13" s="120"/>
      <c r="ASS13" s="120"/>
      <c r="AST13" s="120"/>
      <c r="ASU13" s="120"/>
      <c r="ASV13" s="120"/>
      <c r="ASW13" s="120"/>
      <c r="ASX13" s="120"/>
      <c r="ASY13" s="120"/>
      <c r="ASZ13" s="120"/>
      <c r="ATA13" s="120"/>
      <c r="ATB13" s="120"/>
      <c r="ATC13" s="120"/>
      <c r="ATD13" s="120"/>
      <c r="ATE13" s="120"/>
      <c r="ATF13" s="120"/>
      <c r="ATG13" s="120"/>
      <c r="ATH13" s="120"/>
      <c r="ATI13" s="120"/>
      <c r="ATJ13" s="120"/>
      <c r="ATK13" s="120"/>
      <c r="ATL13" s="120"/>
      <c r="ATM13" s="120"/>
      <c r="ATN13" s="120"/>
      <c r="ATO13" s="120"/>
      <c r="ATP13" s="120"/>
      <c r="ATQ13" s="120"/>
      <c r="ATR13" s="120"/>
      <c r="ATS13" s="120"/>
      <c r="ATT13" s="120"/>
      <c r="ATU13" s="120"/>
      <c r="ATV13" s="120"/>
      <c r="ATW13" s="120"/>
      <c r="ATX13" s="120"/>
      <c r="ATY13" s="120"/>
      <c r="ATZ13" s="120"/>
      <c r="AUA13" s="120"/>
      <c r="AUB13" s="120"/>
      <c r="AUC13" s="120"/>
      <c r="AUD13" s="120"/>
      <c r="AUE13" s="120"/>
      <c r="AUF13" s="120"/>
      <c r="AUG13" s="120"/>
      <c r="AUH13" s="120"/>
      <c r="AUI13" s="120"/>
      <c r="AUJ13" s="120"/>
      <c r="AUK13" s="120"/>
      <c r="AUL13" s="120"/>
      <c r="AUM13" s="120"/>
      <c r="AUN13" s="120"/>
      <c r="AUO13" s="120"/>
      <c r="AUP13" s="120"/>
      <c r="AUQ13" s="120"/>
      <c r="AUR13" s="120"/>
      <c r="AUS13" s="120"/>
      <c r="AUT13" s="120"/>
      <c r="AUU13" s="120"/>
      <c r="AUV13" s="120"/>
      <c r="AUW13" s="120"/>
      <c r="AUX13" s="120"/>
      <c r="AUY13" s="120"/>
      <c r="AUZ13" s="120"/>
      <c r="AVA13" s="120"/>
      <c r="AVB13" s="120"/>
      <c r="AVC13" s="120"/>
      <c r="AVD13" s="120"/>
      <c r="AVE13" s="120"/>
      <c r="AVF13" s="120"/>
      <c r="AVG13" s="120"/>
      <c r="AVH13" s="120"/>
      <c r="AVI13" s="120"/>
      <c r="AVJ13" s="120"/>
      <c r="AVK13" s="120"/>
      <c r="AVL13" s="120"/>
      <c r="AVM13" s="120"/>
      <c r="AVN13" s="120"/>
      <c r="AVO13" s="120"/>
      <c r="AVP13" s="120"/>
      <c r="AVQ13" s="120"/>
      <c r="AVR13" s="120"/>
      <c r="AVS13" s="120"/>
      <c r="AVT13" s="120"/>
      <c r="AVU13" s="120"/>
      <c r="AVV13" s="120"/>
      <c r="AVW13" s="120"/>
      <c r="AVX13" s="120"/>
      <c r="AVY13" s="120"/>
      <c r="AVZ13" s="120"/>
      <c r="AWA13" s="120"/>
      <c r="AWB13" s="120"/>
      <c r="AWC13" s="120"/>
      <c r="AWD13" s="120"/>
      <c r="AWE13" s="120"/>
      <c r="AWF13" s="120"/>
      <c r="AWG13" s="120"/>
      <c r="AWH13" s="120"/>
      <c r="AWI13" s="120"/>
      <c r="AWJ13" s="120"/>
      <c r="AWK13" s="120"/>
      <c r="AWL13" s="120"/>
      <c r="AWM13" s="120"/>
      <c r="AWN13" s="120"/>
      <c r="AWO13" s="120"/>
      <c r="AWP13" s="120"/>
      <c r="AWQ13" s="120"/>
      <c r="AWR13" s="120"/>
      <c r="AWS13" s="120"/>
      <c r="AWT13" s="120"/>
      <c r="AWU13" s="120"/>
      <c r="AWV13" s="120"/>
      <c r="AWW13" s="120"/>
      <c r="AWX13" s="120"/>
      <c r="AWY13" s="120"/>
      <c r="AWZ13" s="120"/>
      <c r="AXA13" s="120"/>
      <c r="AXB13" s="120"/>
      <c r="AXC13" s="120"/>
      <c r="AXD13" s="120"/>
      <c r="AXE13" s="120"/>
      <c r="AXF13" s="120"/>
      <c r="AXG13" s="120"/>
      <c r="AXH13" s="120"/>
      <c r="AXI13" s="120"/>
      <c r="AXJ13" s="120"/>
      <c r="AXK13" s="120"/>
      <c r="AXL13" s="120"/>
      <c r="AXM13" s="120"/>
      <c r="AXN13" s="120"/>
      <c r="AXO13" s="120"/>
      <c r="AXP13" s="120"/>
      <c r="AXQ13" s="120"/>
      <c r="AXR13" s="120"/>
      <c r="AXS13" s="120"/>
      <c r="AXT13" s="120"/>
      <c r="AXU13" s="120"/>
      <c r="AXV13" s="120"/>
      <c r="AXW13" s="120"/>
      <c r="AXX13" s="120"/>
      <c r="AXY13" s="120"/>
      <c r="AXZ13" s="120"/>
      <c r="AYA13" s="120"/>
      <c r="AYB13" s="120"/>
      <c r="AYC13" s="120"/>
      <c r="AYD13" s="120"/>
      <c r="AYE13" s="120"/>
      <c r="AYF13" s="120"/>
      <c r="AYG13" s="120"/>
      <c r="AYH13" s="120"/>
      <c r="AYI13" s="120"/>
      <c r="AYJ13" s="120"/>
      <c r="AYK13" s="120"/>
      <c r="AYL13" s="120"/>
      <c r="AYM13" s="120"/>
      <c r="AYN13" s="120"/>
      <c r="AYO13" s="120"/>
      <c r="AYP13" s="120"/>
      <c r="AYQ13" s="120"/>
      <c r="AYR13" s="120"/>
      <c r="AYS13" s="120"/>
      <c r="AYT13" s="120"/>
      <c r="AYU13" s="120"/>
      <c r="AYV13" s="120"/>
      <c r="AYW13" s="120"/>
      <c r="AYX13" s="120"/>
      <c r="AYY13" s="120"/>
      <c r="AYZ13" s="120"/>
      <c r="AZA13" s="120"/>
      <c r="AZB13" s="120"/>
      <c r="AZC13" s="120"/>
      <c r="AZD13" s="120"/>
      <c r="AZE13" s="120"/>
      <c r="AZF13" s="120"/>
      <c r="AZG13" s="120"/>
      <c r="AZH13" s="120"/>
      <c r="AZI13" s="120"/>
      <c r="AZJ13" s="120"/>
      <c r="AZK13" s="120"/>
      <c r="AZL13" s="120"/>
      <c r="AZM13" s="120"/>
      <c r="AZN13" s="120"/>
      <c r="AZO13" s="120"/>
      <c r="AZP13" s="120"/>
      <c r="AZQ13" s="120"/>
      <c r="AZR13" s="120"/>
      <c r="AZS13" s="120"/>
      <c r="AZT13" s="120"/>
      <c r="AZU13" s="120"/>
      <c r="AZV13" s="120"/>
      <c r="AZW13" s="120"/>
      <c r="AZX13" s="120"/>
      <c r="AZY13" s="120"/>
      <c r="AZZ13" s="120"/>
      <c r="BAA13" s="120"/>
      <c r="BAB13" s="120"/>
      <c r="BAC13" s="120"/>
      <c r="BAD13" s="120"/>
      <c r="BAE13" s="120"/>
      <c r="BAF13" s="120"/>
      <c r="BAG13" s="120"/>
      <c r="BAH13" s="120"/>
      <c r="BAI13" s="120"/>
      <c r="BAJ13" s="120"/>
      <c r="BAK13" s="120"/>
      <c r="BAL13" s="120"/>
      <c r="BAM13" s="120"/>
      <c r="BAN13" s="120"/>
      <c r="BAO13" s="120"/>
      <c r="BAP13" s="120"/>
      <c r="BAQ13" s="120"/>
      <c r="BAR13" s="120"/>
      <c r="BAS13" s="120"/>
      <c r="BAT13" s="120"/>
      <c r="BAU13" s="120"/>
      <c r="BAV13" s="120"/>
      <c r="BAW13" s="120"/>
      <c r="BAX13" s="120"/>
      <c r="BAY13" s="120"/>
      <c r="BAZ13" s="120"/>
      <c r="BBA13" s="120"/>
      <c r="BBB13" s="120"/>
      <c r="BBC13" s="120"/>
      <c r="BBD13" s="120"/>
      <c r="BBE13" s="120"/>
      <c r="BBF13" s="120"/>
      <c r="BBG13" s="120"/>
      <c r="BBH13" s="120"/>
      <c r="BBI13" s="120"/>
      <c r="BBJ13" s="120"/>
      <c r="BBK13" s="120"/>
      <c r="BBL13" s="120"/>
      <c r="BBM13" s="120"/>
      <c r="BBN13" s="120"/>
      <c r="BBO13" s="120"/>
      <c r="BBP13" s="120"/>
      <c r="BBQ13" s="120"/>
      <c r="BBR13" s="120"/>
      <c r="BBS13" s="120"/>
      <c r="BBT13" s="120"/>
      <c r="BBU13" s="120"/>
      <c r="BBV13" s="120"/>
      <c r="BBW13" s="120"/>
      <c r="BBX13" s="120"/>
      <c r="BBY13" s="120"/>
      <c r="BBZ13" s="120"/>
      <c r="BCA13" s="120"/>
      <c r="BCB13" s="120"/>
      <c r="BCC13" s="120"/>
      <c r="BCD13" s="120"/>
      <c r="BCE13" s="120"/>
      <c r="BCF13" s="120"/>
      <c r="BCG13" s="120"/>
      <c r="BCH13" s="120"/>
      <c r="BCI13" s="120"/>
      <c r="BCJ13" s="120"/>
      <c r="BCK13" s="120"/>
      <c r="BCL13" s="120"/>
      <c r="BCM13" s="120"/>
      <c r="BCN13" s="120"/>
      <c r="BCO13" s="120"/>
      <c r="BCP13" s="120"/>
      <c r="BCQ13" s="120"/>
      <c r="BCR13" s="120"/>
      <c r="BCS13" s="120"/>
      <c r="BCT13" s="120"/>
      <c r="BCU13" s="120"/>
      <c r="BCV13" s="120"/>
      <c r="BCW13" s="120"/>
      <c r="BCX13" s="120"/>
      <c r="BCY13" s="120"/>
      <c r="BCZ13" s="120"/>
      <c r="BDA13" s="120"/>
      <c r="BDB13" s="120"/>
      <c r="BDC13" s="120"/>
      <c r="BDD13" s="120"/>
      <c r="BDE13" s="120"/>
      <c r="BDF13" s="120"/>
      <c r="BDG13" s="120"/>
      <c r="BDH13" s="120"/>
      <c r="BDI13" s="120"/>
      <c r="BDJ13" s="120"/>
      <c r="BDK13" s="120"/>
      <c r="BDL13" s="120"/>
      <c r="BDM13" s="120"/>
      <c r="BDN13" s="120"/>
      <c r="BDO13" s="120"/>
      <c r="BDP13" s="120"/>
      <c r="BDQ13" s="120"/>
      <c r="BDR13" s="120"/>
      <c r="BDS13" s="120"/>
      <c r="BDT13" s="120"/>
      <c r="BDU13" s="120"/>
      <c r="BDV13" s="120"/>
      <c r="BDW13" s="120"/>
      <c r="BDX13" s="120"/>
      <c r="BDY13" s="120"/>
      <c r="BDZ13" s="120"/>
      <c r="BEA13" s="120"/>
      <c r="BEB13" s="120"/>
      <c r="BEC13" s="120"/>
      <c r="BED13" s="120"/>
      <c r="BEE13" s="120"/>
      <c r="BEF13" s="120"/>
      <c r="BEG13" s="120"/>
      <c r="BEH13" s="120"/>
      <c r="BEI13" s="120"/>
      <c r="BEJ13" s="120"/>
      <c r="BEK13" s="120"/>
      <c r="BEL13" s="120"/>
      <c r="BEM13" s="120"/>
      <c r="BEN13" s="120"/>
      <c r="BEO13" s="120"/>
      <c r="BEP13" s="120"/>
      <c r="BEQ13" s="120"/>
      <c r="BER13" s="120"/>
      <c r="BES13" s="120"/>
      <c r="BET13" s="120"/>
      <c r="BEU13" s="120"/>
      <c r="BEV13" s="120"/>
      <c r="BEW13" s="120"/>
      <c r="BEX13" s="120"/>
      <c r="BEY13" s="120"/>
      <c r="BEZ13" s="120"/>
      <c r="BFA13" s="120"/>
      <c r="BFB13" s="120"/>
      <c r="BFC13" s="120"/>
      <c r="BFD13" s="120"/>
      <c r="BFE13" s="120"/>
      <c r="BFF13" s="120"/>
      <c r="BFG13" s="120"/>
      <c r="BFH13" s="120"/>
      <c r="BFI13" s="120"/>
      <c r="BFJ13" s="120"/>
      <c r="BFK13" s="120"/>
      <c r="BFL13" s="120"/>
      <c r="BFM13" s="120"/>
      <c r="BFN13" s="120"/>
      <c r="BFO13" s="120"/>
      <c r="BFP13" s="120"/>
      <c r="BFQ13" s="120"/>
      <c r="BFR13" s="120"/>
      <c r="BFS13" s="120"/>
      <c r="BFT13" s="120"/>
      <c r="BFU13" s="120"/>
      <c r="BFV13" s="120"/>
      <c r="BFW13" s="120"/>
      <c r="BFX13" s="120"/>
      <c r="BFY13" s="120"/>
      <c r="BFZ13" s="120"/>
      <c r="BGA13" s="120"/>
      <c r="BGB13" s="120"/>
      <c r="BGC13" s="120"/>
      <c r="BGD13" s="120"/>
      <c r="BGE13" s="120"/>
      <c r="BGF13" s="120"/>
      <c r="BGG13" s="120"/>
      <c r="BGH13" s="120"/>
      <c r="BGI13" s="120"/>
      <c r="BGJ13" s="120"/>
      <c r="BGK13" s="120"/>
      <c r="BGL13" s="120"/>
      <c r="BGM13" s="120"/>
      <c r="BGN13" s="120"/>
      <c r="BGO13" s="120"/>
      <c r="BGP13" s="120"/>
      <c r="BGQ13" s="120"/>
      <c r="BGR13" s="120"/>
      <c r="BGS13" s="120"/>
      <c r="BGT13" s="120"/>
      <c r="BGU13" s="120"/>
      <c r="BGV13" s="120"/>
      <c r="BGW13" s="120"/>
      <c r="BGX13" s="120"/>
      <c r="BGY13" s="120"/>
      <c r="BGZ13" s="120"/>
      <c r="BHA13" s="120"/>
      <c r="BHB13" s="120"/>
      <c r="BHC13" s="120"/>
      <c r="BHD13" s="120"/>
      <c r="BHE13" s="120"/>
      <c r="BHF13" s="120"/>
      <c r="BHG13" s="120"/>
      <c r="BHH13" s="120"/>
      <c r="BHI13" s="120"/>
      <c r="BHJ13" s="120"/>
      <c r="BHK13" s="120"/>
      <c r="BHL13" s="120"/>
      <c r="BHM13" s="120"/>
      <c r="BHN13" s="120"/>
      <c r="BHO13" s="120"/>
      <c r="BHP13" s="120"/>
      <c r="BHQ13" s="120"/>
      <c r="BHR13" s="120"/>
      <c r="BHS13" s="120"/>
      <c r="BHT13" s="120"/>
      <c r="BHU13" s="120"/>
      <c r="BHV13" s="120"/>
      <c r="BHW13" s="120"/>
      <c r="BHX13" s="120"/>
      <c r="BHY13" s="120"/>
      <c r="BHZ13" s="120"/>
      <c r="BIA13" s="120"/>
      <c r="BIB13" s="120"/>
      <c r="BIC13" s="120"/>
      <c r="BID13" s="120"/>
      <c r="BIE13" s="120"/>
      <c r="BIF13" s="120"/>
      <c r="BIG13" s="120"/>
      <c r="BIH13" s="120"/>
      <c r="BII13" s="120"/>
      <c r="BIJ13" s="120"/>
      <c r="BIK13" s="120"/>
      <c r="BIL13" s="120"/>
      <c r="BIM13" s="120"/>
      <c r="BIN13" s="120"/>
      <c r="BIO13" s="120"/>
      <c r="BIP13" s="120"/>
      <c r="BIQ13" s="120"/>
      <c r="BIR13" s="120"/>
      <c r="BIS13" s="120"/>
      <c r="BIT13" s="120"/>
      <c r="BIU13" s="120"/>
      <c r="BIV13" s="120"/>
      <c r="BIW13" s="120"/>
      <c r="BIX13" s="120"/>
      <c r="BIY13" s="120"/>
      <c r="BIZ13" s="120"/>
      <c r="BJA13" s="120"/>
      <c r="BJB13" s="120"/>
      <c r="BJC13" s="120"/>
      <c r="BJD13" s="120"/>
      <c r="BJE13" s="120"/>
      <c r="BJF13" s="120"/>
      <c r="BJG13" s="120"/>
      <c r="BJH13" s="120"/>
      <c r="BJI13" s="120"/>
      <c r="BJJ13" s="120"/>
      <c r="BJK13" s="120"/>
      <c r="BJL13" s="120"/>
      <c r="BJM13" s="120"/>
      <c r="BJN13" s="120"/>
      <c r="BJO13" s="120"/>
      <c r="BJP13" s="120"/>
      <c r="BJQ13" s="120"/>
      <c r="BJR13" s="120"/>
      <c r="BJS13" s="120"/>
      <c r="BJT13" s="120"/>
      <c r="BJU13" s="120"/>
      <c r="BJV13" s="120"/>
      <c r="BJW13" s="120"/>
      <c r="BJX13" s="120"/>
      <c r="BJY13" s="120"/>
      <c r="BJZ13" s="120"/>
      <c r="BKA13" s="120"/>
      <c r="BKB13" s="120"/>
      <c r="BKC13" s="120"/>
      <c r="BKD13" s="120"/>
      <c r="BKE13" s="120"/>
      <c r="BKF13" s="120"/>
      <c r="BKG13" s="120"/>
      <c r="BKH13" s="120"/>
      <c r="BKI13" s="120"/>
      <c r="BKJ13" s="120"/>
      <c r="BKK13" s="120"/>
      <c r="BKL13" s="120"/>
      <c r="BKM13" s="120"/>
      <c r="BKN13" s="120"/>
      <c r="BKO13" s="120"/>
      <c r="BKP13" s="120"/>
      <c r="BKQ13" s="120"/>
      <c r="BKR13" s="120"/>
      <c r="BKS13" s="120"/>
      <c r="BKT13" s="120"/>
      <c r="BKU13" s="120"/>
      <c r="BKV13" s="120"/>
      <c r="BKW13" s="120"/>
      <c r="BKX13" s="120"/>
      <c r="BKY13" s="120"/>
      <c r="BKZ13" s="120"/>
      <c r="BLA13" s="120"/>
      <c r="BLB13" s="120"/>
      <c r="BLC13" s="120"/>
      <c r="BLD13" s="120"/>
      <c r="BLE13" s="120"/>
      <c r="BLF13" s="120"/>
      <c r="BLG13" s="120"/>
      <c r="BLH13" s="120"/>
      <c r="BLI13" s="120"/>
      <c r="BLJ13" s="120"/>
      <c r="BLK13" s="120"/>
      <c r="BLL13" s="120"/>
      <c r="BLM13" s="120"/>
      <c r="BLN13" s="120"/>
      <c r="BLO13" s="120"/>
      <c r="BLP13" s="120"/>
      <c r="BLQ13" s="120"/>
      <c r="BLR13" s="120"/>
      <c r="BLS13" s="120"/>
      <c r="BLT13" s="120"/>
      <c r="BLU13" s="120"/>
      <c r="BLV13" s="120"/>
      <c r="BLW13" s="120"/>
      <c r="BLX13" s="120"/>
      <c r="BLY13" s="120"/>
      <c r="BLZ13" s="120"/>
      <c r="BMA13" s="120"/>
      <c r="BMB13" s="120"/>
      <c r="BMC13" s="120"/>
      <c r="BMD13" s="120"/>
      <c r="BME13" s="120"/>
      <c r="BMF13" s="120"/>
      <c r="BMG13" s="120"/>
      <c r="BMH13" s="120"/>
      <c r="BMI13" s="120"/>
      <c r="BMJ13" s="120"/>
      <c r="BMK13" s="120"/>
      <c r="BML13" s="120"/>
      <c r="BMM13" s="120"/>
      <c r="BMN13" s="120"/>
      <c r="BMO13" s="120"/>
      <c r="BMP13" s="120"/>
      <c r="BMQ13" s="120"/>
      <c r="BMR13" s="120"/>
      <c r="BMS13" s="120"/>
      <c r="BMT13" s="120"/>
      <c r="BMU13" s="120"/>
      <c r="BMV13" s="120"/>
      <c r="BMW13" s="120"/>
      <c r="BMX13" s="120"/>
      <c r="BMY13" s="120"/>
      <c r="BMZ13" s="120"/>
      <c r="BNA13" s="120"/>
      <c r="BNB13" s="120"/>
      <c r="BNC13" s="120"/>
      <c r="BND13" s="120"/>
      <c r="BNE13" s="120"/>
      <c r="BNF13" s="120"/>
      <c r="BNG13" s="120"/>
      <c r="BNH13" s="120"/>
      <c r="BNI13" s="120"/>
      <c r="BNJ13" s="120"/>
      <c r="BNK13" s="120"/>
      <c r="BNL13" s="120"/>
      <c r="BNM13" s="120"/>
      <c r="BNN13" s="120"/>
      <c r="BNO13" s="120"/>
      <c r="BNP13" s="120"/>
      <c r="BNQ13" s="120"/>
      <c r="BNR13" s="120"/>
      <c r="BNS13" s="120"/>
      <c r="BNT13" s="120"/>
      <c r="BNU13" s="120"/>
      <c r="BNV13" s="120"/>
      <c r="BNW13" s="120"/>
      <c r="BNX13" s="120"/>
      <c r="BNY13" s="120"/>
      <c r="BNZ13" s="120"/>
      <c r="BOA13" s="120"/>
      <c r="BOB13" s="120"/>
      <c r="BOC13" s="120"/>
      <c r="BOD13" s="120"/>
      <c r="BOE13" s="120"/>
      <c r="BOF13" s="120"/>
      <c r="BOG13" s="120"/>
      <c r="BOH13" s="120"/>
      <c r="BOI13" s="120"/>
      <c r="BOJ13" s="120"/>
      <c r="BOK13" s="120"/>
      <c r="BOL13" s="120"/>
      <c r="BOM13" s="120"/>
      <c r="BON13" s="120"/>
      <c r="BOO13" s="120"/>
      <c r="BOP13" s="120"/>
      <c r="BOQ13" s="120"/>
      <c r="BOR13" s="120"/>
      <c r="BOS13" s="120"/>
      <c r="BOT13" s="120"/>
      <c r="BOU13" s="120"/>
      <c r="BOV13" s="120"/>
      <c r="BOW13" s="120"/>
      <c r="BOX13" s="120"/>
      <c r="BOY13" s="120"/>
      <c r="BOZ13" s="120"/>
      <c r="BPA13" s="120"/>
      <c r="BPB13" s="120"/>
      <c r="BPC13" s="120"/>
      <c r="BPD13" s="120"/>
      <c r="BPE13" s="120"/>
      <c r="BPF13" s="120"/>
      <c r="BPG13" s="120"/>
      <c r="BPH13" s="120"/>
      <c r="BPI13" s="120"/>
      <c r="BPJ13" s="120"/>
      <c r="BPK13" s="120"/>
      <c r="BPL13" s="120"/>
      <c r="BPM13" s="120"/>
      <c r="BPN13" s="120"/>
      <c r="BPO13" s="120"/>
      <c r="BPP13" s="120"/>
      <c r="BPQ13" s="120"/>
      <c r="BPR13" s="120"/>
      <c r="BPS13" s="120"/>
      <c r="BPT13" s="120"/>
      <c r="BPU13" s="120"/>
      <c r="BPV13" s="120"/>
      <c r="BPW13" s="120"/>
      <c r="BPX13" s="120"/>
      <c r="BPY13" s="120"/>
      <c r="BPZ13" s="120"/>
      <c r="BQA13" s="120"/>
      <c r="BQB13" s="120"/>
      <c r="BQC13" s="120"/>
      <c r="BQD13" s="120"/>
      <c r="BQE13" s="120"/>
      <c r="BQF13" s="120"/>
      <c r="BQG13" s="120"/>
      <c r="BQH13" s="120"/>
      <c r="BQI13" s="120"/>
      <c r="BQJ13" s="120"/>
      <c r="BQK13" s="120"/>
      <c r="BQL13" s="120"/>
      <c r="BQM13" s="120"/>
      <c r="BQN13" s="120"/>
      <c r="BQO13" s="120"/>
      <c r="BQP13" s="120"/>
      <c r="BQQ13" s="120"/>
      <c r="BQR13" s="120"/>
      <c r="BQS13" s="120"/>
      <c r="BQT13" s="120"/>
      <c r="BQU13" s="120"/>
      <c r="BQV13" s="120"/>
      <c r="BQW13" s="120"/>
      <c r="BQX13" s="120"/>
      <c r="BQY13" s="120"/>
      <c r="BQZ13" s="120"/>
      <c r="BRA13" s="120"/>
      <c r="BRB13" s="120"/>
      <c r="BRC13" s="120"/>
      <c r="BRD13" s="120"/>
      <c r="BRE13" s="120"/>
      <c r="BRF13" s="120"/>
      <c r="BRG13" s="120"/>
      <c r="BRH13" s="120"/>
      <c r="BRI13" s="120"/>
      <c r="BRJ13" s="120"/>
      <c r="BRK13" s="120"/>
      <c r="BRL13" s="120"/>
      <c r="BRM13" s="120"/>
      <c r="BRN13" s="120"/>
      <c r="BRO13" s="120"/>
      <c r="BRP13" s="120"/>
      <c r="BRQ13" s="120"/>
      <c r="BRR13" s="120"/>
      <c r="BRS13" s="120"/>
      <c r="BRT13" s="120"/>
      <c r="BRU13" s="120"/>
      <c r="BRV13" s="120"/>
      <c r="BRW13" s="120"/>
      <c r="BRX13" s="120"/>
      <c r="BRY13" s="120"/>
      <c r="BRZ13" s="120"/>
      <c r="BSA13" s="120"/>
      <c r="BSB13" s="120"/>
      <c r="BSC13" s="120"/>
      <c r="BSD13" s="120"/>
      <c r="BSE13" s="120"/>
      <c r="BSF13" s="120"/>
      <c r="BSG13" s="120"/>
      <c r="BSH13" s="120"/>
      <c r="BSI13" s="120"/>
      <c r="BSJ13" s="120"/>
      <c r="BSK13" s="120"/>
      <c r="BSL13" s="120"/>
      <c r="BSM13" s="120"/>
      <c r="BSN13" s="120"/>
      <c r="BSO13" s="120"/>
      <c r="BSP13" s="120"/>
      <c r="BSQ13" s="120"/>
      <c r="BSR13" s="120"/>
      <c r="BSS13" s="120"/>
      <c r="BST13" s="120"/>
      <c r="BSU13" s="120"/>
      <c r="BSV13" s="120"/>
      <c r="BSW13" s="120"/>
      <c r="BSX13" s="120"/>
      <c r="BSY13" s="120"/>
      <c r="BSZ13" s="120"/>
      <c r="BTA13" s="120"/>
      <c r="BTB13" s="120"/>
      <c r="BTC13" s="120"/>
      <c r="BTD13" s="120"/>
      <c r="BTE13" s="120"/>
      <c r="BTF13" s="120"/>
      <c r="BTG13" s="120"/>
      <c r="BTH13" s="120"/>
      <c r="BTI13" s="120"/>
      <c r="BTJ13" s="120"/>
      <c r="BTK13" s="120"/>
      <c r="BTL13" s="120"/>
      <c r="BTM13" s="120"/>
      <c r="BTN13" s="120"/>
      <c r="BTO13" s="120"/>
      <c r="BTP13" s="120"/>
      <c r="BTQ13" s="120"/>
      <c r="BTR13" s="120"/>
      <c r="BTS13" s="120"/>
      <c r="BTT13" s="120"/>
      <c r="BTU13" s="120"/>
      <c r="BTV13" s="120"/>
      <c r="BTW13" s="120"/>
      <c r="BTX13" s="120"/>
      <c r="BTY13" s="120"/>
      <c r="BTZ13" s="120"/>
      <c r="BUA13" s="120"/>
      <c r="BUB13" s="120"/>
      <c r="BUC13" s="120"/>
      <c r="BUD13" s="120"/>
      <c r="BUE13" s="120"/>
      <c r="BUF13" s="120"/>
      <c r="BUG13" s="120"/>
      <c r="BUH13" s="120"/>
      <c r="BUI13" s="120"/>
      <c r="BUJ13" s="120"/>
      <c r="BUK13" s="120"/>
      <c r="BUL13" s="120"/>
      <c r="BUM13" s="120"/>
      <c r="BUN13" s="120"/>
      <c r="BUO13" s="120"/>
      <c r="BUP13" s="120"/>
      <c r="BUQ13" s="120"/>
      <c r="BUR13" s="120"/>
      <c r="BUS13" s="120"/>
      <c r="BUT13" s="120"/>
      <c r="BUU13" s="120"/>
      <c r="BUV13" s="120"/>
      <c r="BUW13" s="120"/>
      <c r="BUX13" s="120"/>
      <c r="BUY13" s="120"/>
      <c r="BUZ13" s="120"/>
      <c r="BVA13" s="120"/>
      <c r="BVB13" s="120"/>
      <c r="BVC13" s="120"/>
      <c r="BVD13" s="120"/>
      <c r="BVE13" s="120"/>
      <c r="BVF13" s="120"/>
      <c r="BVG13" s="120"/>
      <c r="BVH13" s="120"/>
      <c r="BVI13" s="120"/>
      <c r="BVJ13" s="120"/>
      <c r="BVK13" s="120"/>
      <c r="BVL13" s="120"/>
      <c r="BVM13" s="120"/>
      <c r="BVN13" s="120"/>
      <c r="BVO13" s="120"/>
      <c r="BVP13" s="120"/>
      <c r="BVQ13" s="120"/>
      <c r="BVR13" s="120"/>
      <c r="BVS13" s="120"/>
      <c r="BVT13" s="120"/>
      <c r="BVU13" s="120"/>
      <c r="BVV13" s="120"/>
      <c r="BVW13" s="120"/>
      <c r="BVX13" s="120"/>
      <c r="BVY13" s="120"/>
      <c r="BVZ13" s="120"/>
      <c r="BWA13" s="120"/>
      <c r="BWB13" s="120"/>
      <c r="BWC13" s="120"/>
      <c r="BWD13" s="120"/>
      <c r="BWE13" s="120"/>
      <c r="BWF13" s="120"/>
      <c r="BWG13" s="120"/>
      <c r="BWH13" s="120"/>
      <c r="BWI13" s="120"/>
      <c r="BWJ13" s="120"/>
      <c r="BWK13" s="120"/>
      <c r="BWL13" s="120"/>
      <c r="BWM13" s="120"/>
      <c r="BWN13" s="120"/>
      <c r="BWO13" s="120"/>
      <c r="BWP13" s="120"/>
      <c r="BWQ13" s="120"/>
      <c r="BWR13" s="120"/>
      <c r="BWS13" s="120"/>
      <c r="BWT13" s="120"/>
      <c r="BWU13" s="120"/>
      <c r="BWV13" s="120"/>
      <c r="BWW13" s="120"/>
      <c r="BWX13" s="120"/>
      <c r="BWY13" s="120"/>
      <c r="BWZ13" s="120"/>
      <c r="BXA13" s="120"/>
      <c r="BXB13" s="120"/>
      <c r="BXC13" s="120"/>
      <c r="BXD13" s="120"/>
      <c r="BXE13" s="120"/>
      <c r="BXF13" s="120"/>
      <c r="BXG13" s="120"/>
      <c r="BXH13" s="120"/>
      <c r="BXI13" s="120"/>
      <c r="BXJ13" s="120"/>
      <c r="BXK13" s="120"/>
      <c r="BXL13" s="120"/>
      <c r="BXM13" s="120"/>
      <c r="BXN13" s="120"/>
      <c r="BXO13" s="120"/>
      <c r="BXP13" s="120"/>
      <c r="BXQ13" s="120"/>
      <c r="BXR13" s="120"/>
      <c r="BXS13" s="120"/>
      <c r="BXT13" s="120"/>
      <c r="BXU13" s="120"/>
      <c r="BXV13" s="120"/>
      <c r="BXW13" s="120"/>
      <c r="BXX13" s="120"/>
      <c r="BXY13" s="120"/>
      <c r="BXZ13" s="120"/>
      <c r="BYA13" s="120"/>
      <c r="BYB13" s="120"/>
      <c r="BYC13" s="120"/>
      <c r="BYD13" s="120"/>
      <c r="BYE13" s="120"/>
      <c r="BYF13" s="120"/>
      <c r="BYG13" s="120"/>
      <c r="BYH13" s="120"/>
      <c r="BYI13" s="120"/>
      <c r="BYJ13" s="120"/>
      <c r="BYK13" s="120"/>
      <c r="BYL13" s="120"/>
      <c r="BYM13" s="120"/>
      <c r="BYN13" s="120"/>
      <c r="BYO13" s="120"/>
      <c r="BYP13" s="120"/>
      <c r="BYQ13" s="120"/>
      <c r="BYR13" s="120"/>
      <c r="BYS13" s="120"/>
      <c r="BYT13" s="120"/>
      <c r="BYU13" s="120"/>
      <c r="BYV13" s="120"/>
      <c r="BYW13" s="120"/>
      <c r="BYX13" s="120"/>
      <c r="BYY13" s="120"/>
      <c r="BYZ13" s="120"/>
      <c r="BZA13" s="120"/>
      <c r="BZB13" s="120"/>
      <c r="BZC13" s="120"/>
      <c r="BZD13" s="120"/>
      <c r="BZE13" s="120"/>
      <c r="BZF13" s="120"/>
      <c r="BZG13" s="120"/>
      <c r="BZH13" s="120"/>
      <c r="BZI13" s="120"/>
      <c r="BZJ13" s="120"/>
      <c r="BZK13" s="120"/>
      <c r="BZL13" s="120"/>
      <c r="BZM13" s="120"/>
      <c r="BZN13" s="120"/>
      <c r="BZO13" s="120"/>
      <c r="BZP13" s="120"/>
      <c r="BZQ13" s="120"/>
      <c r="BZR13" s="120"/>
      <c r="BZS13" s="120"/>
      <c r="BZT13" s="120"/>
      <c r="BZU13" s="120"/>
      <c r="BZV13" s="120"/>
      <c r="BZW13" s="120"/>
      <c r="BZX13" s="120"/>
      <c r="BZY13" s="120"/>
      <c r="BZZ13" s="120"/>
      <c r="CAA13" s="120"/>
      <c r="CAB13" s="120"/>
      <c r="CAC13" s="120"/>
      <c r="CAD13" s="120"/>
      <c r="CAE13" s="120"/>
      <c r="CAF13" s="120"/>
      <c r="CAG13" s="120"/>
      <c r="CAH13" s="120"/>
      <c r="CAI13" s="120"/>
      <c r="CAJ13" s="120"/>
      <c r="CAK13" s="120"/>
      <c r="CAL13" s="120"/>
      <c r="CAM13" s="120"/>
      <c r="CAN13" s="120"/>
      <c r="CAO13" s="120"/>
      <c r="CAP13" s="120"/>
      <c r="CAQ13" s="120"/>
      <c r="CAR13" s="120"/>
      <c r="CAS13" s="120"/>
      <c r="CAT13" s="120"/>
      <c r="CAU13" s="120"/>
      <c r="CAV13" s="120"/>
      <c r="CAW13" s="120"/>
      <c r="CAX13" s="120"/>
      <c r="CAY13" s="120"/>
      <c r="CAZ13" s="120"/>
      <c r="CBA13" s="120"/>
      <c r="CBB13" s="120"/>
      <c r="CBC13" s="120"/>
      <c r="CBD13" s="120"/>
      <c r="CBE13" s="120"/>
      <c r="CBF13" s="120"/>
      <c r="CBG13" s="120"/>
      <c r="CBH13" s="120"/>
      <c r="CBI13" s="120"/>
      <c r="CBJ13" s="120"/>
      <c r="CBK13" s="120"/>
      <c r="CBL13" s="120"/>
      <c r="CBM13" s="120"/>
      <c r="CBN13" s="120"/>
      <c r="CBO13" s="120"/>
      <c r="CBP13" s="120"/>
      <c r="CBQ13" s="120"/>
      <c r="CBR13" s="120"/>
      <c r="CBS13" s="120"/>
      <c r="CBT13" s="120"/>
      <c r="CBU13" s="120"/>
      <c r="CBV13" s="120"/>
      <c r="CBW13" s="120"/>
      <c r="CBX13" s="120"/>
      <c r="CBY13" s="120"/>
      <c r="CBZ13" s="120"/>
      <c r="CCA13" s="120"/>
      <c r="CCB13" s="120"/>
      <c r="CCC13" s="120"/>
      <c r="CCD13" s="120"/>
      <c r="CCE13" s="120"/>
      <c r="CCF13" s="120"/>
      <c r="CCG13" s="120"/>
      <c r="CCH13" s="120"/>
      <c r="CCI13" s="120"/>
      <c r="CCJ13" s="120"/>
      <c r="CCK13" s="120"/>
      <c r="CCL13" s="120"/>
      <c r="CCM13" s="120"/>
      <c r="CCN13" s="120"/>
      <c r="CCO13" s="120"/>
      <c r="CCP13" s="120"/>
      <c r="CCQ13" s="120"/>
      <c r="CCR13" s="120"/>
      <c r="CCS13" s="120"/>
      <c r="CCT13" s="120"/>
      <c r="CCU13" s="120"/>
      <c r="CCV13" s="120"/>
      <c r="CCW13" s="120"/>
      <c r="CCX13" s="120"/>
      <c r="CCY13" s="120"/>
      <c r="CCZ13" s="120"/>
      <c r="CDA13" s="120"/>
      <c r="CDB13" s="120"/>
      <c r="CDC13" s="120"/>
      <c r="CDD13" s="120"/>
      <c r="CDE13" s="120"/>
      <c r="CDF13" s="120"/>
      <c r="CDG13" s="120"/>
      <c r="CDH13" s="120"/>
      <c r="CDI13" s="120"/>
      <c r="CDJ13" s="120"/>
      <c r="CDK13" s="120"/>
      <c r="CDL13" s="120"/>
      <c r="CDM13" s="120"/>
      <c r="CDN13" s="120"/>
      <c r="CDO13" s="120"/>
      <c r="CDP13" s="120"/>
      <c r="CDQ13" s="120"/>
      <c r="CDR13" s="120"/>
      <c r="CDS13" s="120"/>
      <c r="CDT13" s="120"/>
      <c r="CDU13" s="120"/>
      <c r="CDV13" s="120"/>
      <c r="CDW13" s="120"/>
      <c r="CDX13" s="120"/>
      <c r="CDY13" s="120"/>
      <c r="CDZ13" s="120"/>
      <c r="CEA13" s="120"/>
      <c r="CEB13" s="120"/>
      <c r="CEC13" s="120"/>
      <c r="CED13" s="120"/>
      <c r="CEE13" s="120"/>
      <c r="CEF13" s="120"/>
      <c r="CEG13" s="120"/>
      <c r="CEH13" s="120"/>
      <c r="CEI13" s="120"/>
      <c r="CEJ13" s="120"/>
      <c r="CEK13" s="120"/>
      <c r="CEL13" s="120"/>
      <c r="CEM13" s="120"/>
      <c r="CEN13" s="120"/>
      <c r="CEO13" s="120"/>
      <c r="CEP13" s="120"/>
      <c r="CEQ13" s="120"/>
      <c r="CER13" s="120"/>
      <c r="CES13" s="120"/>
      <c r="CET13" s="120"/>
      <c r="CEU13" s="120"/>
      <c r="CEV13" s="120"/>
      <c r="CEW13" s="120"/>
      <c r="CEX13" s="120"/>
      <c r="CEY13" s="120"/>
      <c r="CEZ13" s="120"/>
      <c r="CFA13" s="120"/>
      <c r="CFB13" s="120"/>
      <c r="CFC13" s="120"/>
      <c r="CFD13" s="120"/>
      <c r="CFE13" s="120"/>
      <c r="CFF13" s="120"/>
      <c r="CFG13" s="120"/>
      <c r="CFH13" s="120"/>
      <c r="CFI13" s="120"/>
      <c r="CFJ13" s="120"/>
      <c r="CFK13" s="120"/>
      <c r="CFL13" s="120"/>
      <c r="CFM13" s="120"/>
      <c r="CFN13" s="120"/>
      <c r="CFO13" s="120"/>
      <c r="CFP13" s="120"/>
      <c r="CFQ13" s="120"/>
      <c r="CFR13" s="120"/>
      <c r="CFS13" s="120"/>
      <c r="CFT13" s="120"/>
      <c r="CFU13" s="120"/>
      <c r="CFV13" s="120"/>
      <c r="CFW13" s="120"/>
      <c r="CFX13" s="120"/>
      <c r="CFY13" s="120"/>
      <c r="CFZ13" s="120"/>
      <c r="CGA13" s="120"/>
      <c r="CGB13" s="120"/>
      <c r="CGC13" s="120"/>
      <c r="CGD13" s="120"/>
      <c r="CGE13" s="120"/>
      <c r="CGF13" s="120"/>
      <c r="CGG13" s="120"/>
      <c r="CGH13" s="120"/>
      <c r="CGI13" s="120"/>
      <c r="CGJ13" s="120"/>
      <c r="CGK13" s="120"/>
      <c r="CGL13" s="120"/>
      <c r="CGM13" s="120"/>
      <c r="CGN13" s="120"/>
      <c r="CGO13" s="120"/>
      <c r="CGP13" s="120"/>
      <c r="CGQ13" s="120"/>
      <c r="CGR13" s="120"/>
      <c r="CGS13" s="120"/>
      <c r="CGT13" s="120"/>
      <c r="CGU13" s="120"/>
      <c r="CGV13" s="120"/>
      <c r="CGW13" s="120"/>
      <c r="CGX13" s="120"/>
      <c r="CGY13" s="120"/>
      <c r="CGZ13" s="120"/>
      <c r="CHA13" s="120"/>
      <c r="CHB13" s="120"/>
      <c r="CHC13" s="120"/>
      <c r="CHD13" s="120"/>
      <c r="CHE13" s="120"/>
      <c r="CHF13" s="120"/>
      <c r="CHG13" s="120"/>
      <c r="CHH13" s="120"/>
      <c r="CHI13" s="120"/>
      <c r="CHJ13" s="120"/>
      <c r="CHK13" s="120"/>
      <c r="CHL13" s="120"/>
      <c r="CHM13" s="120"/>
      <c r="CHN13" s="120"/>
      <c r="CHO13" s="120"/>
      <c r="CHP13" s="120"/>
      <c r="CHQ13" s="120"/>
      <c r="CHR13" s="120"/>
      <c r="CHS13" s="120"/>
      <c r="CHT13" s="120"/>
      <c r="CHU13" s="120"/>
      <c r="CHV13" s="120"/>
      <c r="CHW13" s="120"/>
      <c r="CHX13" s="120"/>
      <c r="CHY13" s="120"/>
      <c r="CHZ13" s="120"/>
      <c r="CIA13" s="120"/>
      <c r="CIB13" s="120"/>
      <c r="CIC13" s="120"/>
      <c r="CID13" s="120"/>
      <c r="CIE13" s="120"/>
      <c r="CIF13" s="120"/>
      <c r="CIG13" s="120"/>
      <c r="CIH13" s="120"/>
      <c r="CII13" s="120"/>
      <c r="CIJ13" s="120"/>
      <c r="CIK13" s="120"/>
      <c r="CIL13" s="120"/>
      <c r="CIM13" s="120"/>
      <c r="CIN13" s="120"/>
      <c r="CIO13" s="120"/>
      <c r="CIP13" s="120"/>
      <c r="CIQ13" s="120"/>
      <c r="CIR13" s="120"/>
      <c r="CIS13" s="120"/>
      <c r="CIT13" s="120"/>
      <c r="CIU13" s="120"/>
      <c r="CIV13" s="120"/>
      <c r="CIW13" s="120"/>
      <c r="CIX13" s="120"/>
      <c r="CIY13" s="120"/>
      <c r="CIZ13" s="120"/>
      <c r="CJA13" s="120"/>
      <c r="CJB13" s="120"/>
      <c r="CJC13" s="120"/>
      <c r="CJD13" s="120"/>
      <c r="CJE13" s="120"/>
      <c r="CJF13" s="120"/>
      <c r="CJG13" s="120"/>
      <c r="CJH13" s="120"/>
      <c r="CJI13" s="120"/>
      <c r="CJJ13" s="120"/>
      <c r="CJK13" s="120"/>
      <c r="CJL13" s="120"/>
      <c r="CJM13" s="120"/>
      <c r="CJN13" s="120"/>
      <c r="CJO13" s="120"/>
      <c r="CJP13" s="120"/>
      <c r="CJQ13" s="120"/>
      <c r="CJR13" s="120"/>
      <c r="CJS13" s="120"/>
      <c r="CJT13" s="120"/>
      <c r="CJU13" s="120"/>
      <c r="CJV13" s="120"/>
      <c r="CJW13" s="120"/>
      <c r="CJX13" s="120"/>
      <c r="CJY13" s="120"/>
      <c r="CJZ13" s="120"/>
      <c r="CKA13" s="120"/>
      <c r="CKB13" s="120"/>
      <c r="CKC13" s="120"/>
      <c r="CKD13" s="120"/>
      <c r="CKE13" s="120"/>
      <c r="CKF13" s="120"/>
      <c r="CKG13" s="120"/>
      <c r="CKH13" s="120"/>
      <c r="CKI13" s="120"/>
      <c r="CKJ13" s="120"/>
      <c r="CKK13" s="120"/>
      <c r="CKL13" s="120"/>
      <c r="CKM13" s="120"/>
      <c r="CKN13" s="120"/>
      <c r="CKO13" s="120"/>
      <c r="CKP13" s="120"/>
      <c r="CKQ13" s="120"/>
      <c r="CKR13" s="120"/>
      <c r="CKS13" s="120"/>
      <c r="CKT13" s="120"/>
      <c r="CKU13" s="120"/>
      <c r="CKV13" s="120"/>
      <c r="CKW13" s="120"/>
      <c r="CKX13" s="120"/>
      <c r="CKY13" s="120"/>
      <c r="CKZ13" s="120"/>
      <c r="CLA13" s="120"/>
      <c r="CLB13" s="120"/>
      <c r="CLC13" s="120"/>
      <c r="CLD13" s="120"/>
      <c r="CLE13" s="120"/>
      <c r="CLF13" s="120"/>
      <c r="CLG13" s="120"/>
      <c r="CLH13" s="120"/>
      <c r="CLI13" s="120"/>
      <c r="CLJ13" s="120"/>
      <c r="CLK13" s="120"/>
      <c r="CLL13" s="120"/>
      <c r="CLM13" s="120"/>
      <c r="CLN13" s="120"/>
      <c r="CLO13" s="120"/>
      <c r="CLP13" s="120"/>
      <c r="CLQ13" s="120"/>
      <c r="CLR13" s="120"/>
      <c r="CLS13" s="120"/>
      <c r="CLT13" s="120"/>
      <c r="CLU13" s="120"/>
      <c r="CLV13" s="120"/>
      <c r="CLW13" s="120"/>
      <c r="CLX13" s="120"/>
      <c r="CLY13" s="120"/>
      <c r="CLZ13" s="120"/>
      <c r="CMA13" s="120"/>
      <c r="CMB13" s="120"/>
      <c r="CMC13" s="120"/>
      <c r="CMD13" s="120"/>
      <c r="CME13" s="120"/>
      <c r="CMF13" s="120"/>
      <c r="CMG13" s="120"/>
      <c r="CMH13" s="120"/>
      <c r="CMI13" s="120"/>
      <c r="CMJ13" s="120"/>
      <c r="CMK13" s="120"/>
      <c r="CML13" s="120"/>
      <c r="CMM13" s="120"/>
      <c r="CMN13" s="120"/>
      <c r="CMO13" s="120"/>
      <c r="CMP13" s="120"/>
      <c r="CMQ13" s="120"/>
      <c r="CMR13" s="120"/>
      <c r="CMS13" s="120"/>
      <c r="CMT13" s="120"/>
      <c r="CMU13" s="120"/>
      <c r="CMV13" s="120"/>
      <c r="CMW13" s="120"/>
      <c r="CMX13" s="120"/>
      <c r="CMY13" s="120"/>
      <c r="CMZ13" s="120"/>
      <c r="CNA13" s="120"/>
      <c r="CNB13" s="120"/>
      <c r="CNC13" s="120"/>
      <c r="CND13" s="120"/>
      <c r="CNE13" s="120"/>
      <c r="CNF13" s="120"/>
      <c r="CNG13" s="120"/>
      <c r="CNH13" s="120"/>
      <c r="CNI13" s="120"/>
      <c r="CNJ13" s="120"/>
      <c r="CNK13" s="120"/>
      <c r="CNL13" s="120"/>
      <c r="CNM13" s="120"/>
      <c r="CNN13" s="120"/>
      <c r="CNO13" s="120"/>
      <c r="CNP13" s="120"/>
      <c r="CNQ13" s="120"/>
      <c r="CNR13" s="120"/>
      <c r="CNS13" s="120"/>
      <c r="CNT13" s="120"/>
      <c r="CNU13" s="120"/>
      <c r="CNV13" s="120"/>
      <c r="CNW13" s="120"/>
      <c r="CNX13" s="120"/>
      <c r="CNY13" s="120"/>
      <c r="CNZ13" s="120"/>
      <c r="COA13" s="120"/>
      <c r="COB13" s="120"/>
      <c r="COC13" s="120"/>
      <c r="COD13" s="120"/>
      <c r="COE13" s="120"/>
      <c r="COF13" s="120"/>
      <c r="COG13" s="120"/>
      <c r="COH13" s="120"/>
      <c r="COI13" s="120"/>
      <c r="COJ13" s="120"/>
      <c r="COK13" s="120"/>
      <c r="COL13" s="120"/>
      <c r="COM13" s="120"/>
      <c r="CON13" s="120"/>
      <c r="COO13" s="120"/>
      <c r="COP13" s="120"/>
      <c r="COQ13" s="120"/>
      <c r="COR13" s="120"/>
      <c r="COS13" s="120"/>
      <c r="COT13" s="120"/>
      <c r="COU13" s="120"/>
      <c r="COV13" s="120"/>
      <c r="COW13" s="120"/>
      <c r="COX13" s="120"/>
      <c r="COY13" s="120"/>
      <c r="COZ13" s="120"/>
      <c r="CPA13" s="120"/>
      <c r="CPB13" s="120"/>
      <c r="CPC13" s="120"/>
      <c r="CPD13" s="120"/>
      <c r="CPE13" s="120"/>
      <c r="CPF13" s="120"/>
      <c r="CPG13" s="120"/>
      <c r="CPH13" s="120"/>
      <c r="CPI13" s="120"/>
      <c r="CPJ13" s="120"/>
      <c r="CPK13" s="120"/>
      <c r="CPL13" s="120"/>
      <c r="CPM13" s="120"/>
      <c r="CPN13" s="120"/>
      <c r="CPO13" s="120"/>
      <c r="CPP13" s="120"/>
      <c r="CPQ13" s="120"/>
      <c r="CPR13" s="120"/>
      <c r="CPS13" s="120"/>
      <c r="CPT13" s="120"/>
      <c r="CPU13" s="120"/>
      <c r="CPV13" s="120"/>
      <c r="CPW13" s="120"/>
      <c r="CPX13" s="120"/>
      <c r="CPY13" s="120"/>
      <c r="CPZ13" s="120"/>
      <c r="CQA13" s="120"/>
      <c r="CQB13" s="120"/>
      <c r="CQC13" s="120"/>
      <c r="CQD13" s="120"/>
      <c r="CQE13" s="120"/>
      <c r="CQF13" s="120"/>
      <c r="CQG13" s="120"/>
      <c r="CQH13" s="120"/>
      <c r="CQI13" s="120"/>
      <c r="CQJ13" s="120"/>
      <c r="CQK13" s="120"/>
      <c r="CQL13" s="120"/>
      <c r="CQM13" s="120"/>
      <c r="CQN13" s="120"/>
      <c r="CQO13" s="120"/>
      <c r="CQP13" s="120"/>
      <c r="CQQ13" s="120"/>
      <c r="CQR13" s="120"/>
      <c r="CQS13" s="120"/>
      <c r="CQT13" s="120"/>
      <c r="CQU13" s="120"/>
      <c r="CQV13" s="120"/>
      <c r="CQW13" s="120"/>
      <c r="CQX13" s="120"/>
      <c r="CQY13" s="120"/>
      <c r="CQZ13" s="120"/>
      <c r="CRA13" s="120"/>
      <c r="CRB13" s="120"/>
      <c r="CRC13" s="120"/>
      <c r="CRD13" s="120"/>
      <c r="CRE13" s="120"/>
      <c r="CRF13" s="120"/>
      <c r="CRG13" s="120"/>
      <c r="CRH13" s="120"/>
      <c r="CRI13" s="120"/>
      <c r="CRJ13" s="120"/>
      <c r="CRK13" s="120"/>
      <c r="CRL13" s="120"/>
      <c r="CRM13" s="120"/>
      <c r="CRN13" s="120"/>
      <c r="CRO13" s="120"/>
      <c r="CRP13" s="120"/>
      <c r="CRQ13" s="120"/>
      <c r="CRR13" s="120"/>
      <c r="CRS13" s="120"/>
      <c r="CRT13" s="120"/>
      <c r="CRU13" s="120"/>
      <c r="CRV13" s="120"/>
      <c r="CRW13" s="120"/>
      <c r="CRX13" s="120"/>
      <c r="CRY13" s="120"/>
      <c r="CRZ13" s="120"/>
      <c r="CSA13" s="120"/>
      <c r="CSB13" s="120"/>
      <c r="CSC13" s="120"/>
      <c r="CSD13" s="120"/>
      <c r="CSE13" s="120"/>
      <c r="CSF13" s="120"/>
      <c r="CSG13" s="120"/>
      <c r="CSH13" s="120"/>
      <c r="CSI13" s="120"/>
      <c r="CSJ13" s="120"/>
      <c r="CSK13" s="120"/>
      <c r="CSL13" s="120"/>
      <c r="CSM13" s="120"/>
      <c r="CSN13" s="120"/>
      <c r="CSO13" s="120"/>
      <c r="CSP13" s="120"/>
      <c r="CSQ13" s="120"/>
      <c r="CSR13" s="120"/>
      <c r="CSS13" s="120"/>
      <c r="CST13" s="120"/>
      <c r="CSU13" s="120"/>
      <c r="CSV13" s="120"/>
      <c r="CSW13" s="120"/>
      <c r="CSX13" s="120"/>
      <c r="CSY13" s="120"/>
      <c r="CSZ13" s="120"/>
      <c r="CTA13" s="120"/>
      <c r="CTB13" s="120"/>
      <c r="CTC13" s="120"/>
      <c r="CTD13" s="120"/>
      <c r="CTE13" s="120"/>
      <c r="CTF13" s="120"/>
      <c r="CTG13" s="120"/>
      <c r="CTH13" s="120"/>
      <c r="CTI13" s="120"/>
      <c r="CTJ13" s="120"/>
      <c r="CTK13" s="120"/>
      <c r="CTL13" s="120"/>
      <c r="CTM13" s="120"/>
      <c r="CTN13" s="120"/>
      <c r="CTO13" s="120"/>
      <c r="CTP13" s="120"/>
      <c r="CTQ13" s="120"/>
      <c r="CTR13" s="120"/>
      <c r="CTS13" s="120"/>
      <c r="CTT13" s="120"/>
      <c r="CTU13" s="120"/>
      <c r="CTV13" s="120"/>
      <c r="CTW13" s="120"/>
      <c r="CTX13" s="120"/>
      <c r="CTY13" s="120"/>
      <c r="CTZ13" s="120"/>
      <c r="CUA13" s="120"/>
      <c r="CUB13" s="120"/>
      <c r="CUC13" s="120"/>
      <c r="CUD13" s="120"/>
      <c r="CUE13" s="120"/>
      <c r="CUF13" s="120"/>
      <c r="CUG13" s="120"/>
      <c r="CUH13" s="120"/>
      <c r="CUI13" s="120"/>
      <c r="CUJ13" s="120"/>
      <c r="CUK13" s="120"/>
      <c r="CUL13" s="120"/>
      <c r="CUM13" s="120"/>
      <c r="CUN13" s="120"/>
      <c r="CUO13" s="120"/>
      <c r="CUP13" s="120"/>
      <c r="CUQ13" s="120"/>
      <c r="CUR13" s="120"/>
      <c r="CUS13" s="120"/>
      <c r="CUT13" s="120"/>
      <c r="CUU13" s="120"/>
      <c r="CUV13" s="120"/>
      <c r="CUW13" s="120"/>
      <c r="CUX13" s="120"/>
      <c r="CUY13" s="120"/>
      <c r="CUZ13" s="120"/>
      <c r="CVA13" s="120"/>
      <c r="CVB13" s="120"/>
      <c r="CVC13" s="120"/>
      <c r="CVD13" s="120"/>
      <c r="CVE13" s="120"/>
      <c r="CVF13" s="120"/>
      <c r="CVG13" s="120"/>
      <c r="CVH13" s="120"/>
      <c r="CVI13" s="120"/>
      <c r="CVJ13" s="120"/>
      <c r="CVK13" s="120"/>
      <c r="CVL13" s="120"/>
      <c r="CVM13" s="120"/>
      <c r="CVN13" s="120"/>
      <c r="CVO13" s="120"/>
      <c r="CVP13" s="120"/>
      <c r="CVQ13" s="120"/>
      <c r="CVR13" s="120"/>
      <c r="CVS13" s="120"/>
      <c r="CVT13" s="120"/>
      <c r="CVU13" s="120"/>
      <c r="CVV13" s="120"/>
      <c r="CVW13" s="120"/>
      <c r="CVX13" s="120"/>
      <c r="CVY13" s="120"/>
      <c r="CVZ13" s="120"/>
      <c r="CWA13" s="120"/>
      <c r="CWB13" s="120"/>
      <c r="CWC13" s="120"/>
      <c r="CWD13" s="120"/>
      <c r="CWE13" s="120"/>
      <c r="CWF13" s="120"/>
      <c r="CWG13" s="120"/>
      <c r="CWH13" s="120"/>
      <c r="CWI13" s="120"/>
      <c r="CWJ13" s="120"/>
      <c r="CWK13" s="120"/>
      <c r="CWL13" s="120"/>
      <c r="CWM13" s="120"/>
      <c r="CWN13" s="120"/>
      <c r="CWO13" s="120"/>
      <c r="CWP13" s="120"/>
      <c r="CWQ13" s="120"/>
      <c r="CWR13" s="120"/>
      <c r="CWS13" s="120"/>
      <c r="CWT13" s="120"/>
      <c r="CWU13" s="120"/>
      <c r="CWV13" s="120"/>
      <c r="CWW13" s="120"/>
      <c r="CWX13" s="120"/>
      <c r="CWY13" s="120"/>
      <c r="CWZ13" s="120"/>
      <c r="CXA13" s="120"/>
      <c r="CXB13" s="120"/>
      <c r="CXC13" s="120"/>
      <c r="CXD13" s="120"/>
      <c r="CXE13" s="120"/>
      <c r="CXF13" s="120"/>
      <c r="CXG13" s="120"/>
      <c r="CXH13" s="120"/>
      <c r="CXI13" s="120"/>
      <c r="CXJ13" s="120"/>
      <c r="CXK13" s="120"/>
      <c r="CXL13" s="120"/>
      <c r="CXM13" s="120"/>
      <c r="CXN13" s="120"/>
      <c r="CXO13" s="120"/>
      <c r="CXP13" s="120"/>
      <c r="CXQ13" s="120"/>
      <c r="CXR13" s="120"/>
      <c r="CXS13" s="120"/>
      <c r="CXT13" s="120"/>
      <c r="CXU13" s="120"/>
      <c r="CXV13" s="120"/>
      <c r="CXW13" s="120"/>
      <c r="CXX13" s="120"/>
      <c r="CXY13" s="120"/>
      <c r="CXZ13" s="120"/>
      <c r="CYA13" s="120"/>
      <c r="CYB13" s="120"/>
      <c r="CYC13" s="120"/>
      <c r="CYD13" s="120"/>
      <c r="CYE13" s="120"/>
      <c r="CYF13" s="120"/>
      <c r="CYG13" s="120"/>
      <c r="CYH13" s="120"/>
      <c r="CYI13" s="120"/>
      <c r="CYJ13" s="120"/>
      <c r="CYK13" s="120"/>
      <c r="CYL13" s="120"/>
      <c r="CYM13" s="120"/>
      <c r="CYN13" s="120"/>
      <c r="CYO13" s="120"/>
      <c r="CYP13" s="120"/>
      <c r="CYQ13" s="120"/>
      <c r="CYR13" s="120"/>
      <c r="CYS13" s="120"/>
      <c r="CYT13" s="120"/>
      <c r="CYU13" s="120"/>
      <c r="CYV13" s="120"/>
      <c r="CYW13" s="120"/>
      <c r="CYX13" s="120"/>
      <c r="CYY13" s="120"/>
      <c r="CYZ13" s="120"/>
      <c r="CZA13" s="120"/>
      <c r="CZB13" s="120"/>
      <c r="CZC13" s="120"/>
      <c r="CZD13" s="120"/>
      <c r="CZE13" s="120"/>
      <c r="CZF13" s="120"/>
      <c r="CZG13" s="120"/>
      <c r="CZH13" s="120"/>
      <c r="CZI13" s="120"/>
      <c r="CZJ13" s="120"/>
      <c r="CZK13" s="120"/>
      <c r="CZL13" s="120"/>
      <c r="CZM13" s="120"/>
      <c r="CZN13" s="120"/>
      <c r="CZO13" s="120"/>
      <c r="CZP13" s="120"/>
      <c r="CZQ13" s="120"/>
      <c r="CZR13" s="120"/>
      <c r="CZS13" s="120"/>
      <c r="CZT13" s="120"/>
      <c r="CZU13" s="120"/>
      <c r="CZV13" s="120"/>
      <c r="CZW13" s="120"/>
      <c r="CZX13" s="120"/>
      <c r="CZY13" s="120"/>
      <c r="CZZ13" s="120"/>
      <c r="DAA13" s="120"/>
      <c r="DAB13" s="120"/>
      <c r="DAC13" s="120"/>
      <c r="DAD13" s="120"/>
      <c r="DAE13" s="120"/>
      <c r="DAF13" s="120"/>
      <c r="DAG13" s="120"/>
      <c r="DAH13" s="120"/>
      <c r="DAI13" s="120"/>
      <c r="DAJ13" s="120"/>
      <c r="DAK13" s="120"/>
      <c r="DAL13" s="120"/>
      <c r="DAM13" s="120"/>
      <c r="DAN13" s="120"/>
      <c r="DAO13" s="120"/>
      <c r="DAP13" s="120"/>
      <c r="DAQ13" s="120"/>
      <c r="DAR13" s="120"/>
      <c r="DAS13" s="120"/>
      <c r="DAT13" s="120"/>
      <c r="DAU13" s="120"/>
      <c r="DAV13" s="120"/>
      <c r="DAW13" s="120"/>
      <c r="DAX13" s="120"/>
      <c r="DAY13" s="120"/>
      <c r="DAZ13" s="120"/>
      <c r="DBA13" s="120"/>
      <c r="DBB13" s="120"/>
      <c r="DBC13" s="120"/>
      <c r="DBD13" s="120"/>
      <c r="DBE13" s="120"/>
      <c r="DBF13" s="120"/>
      <c r="DBG13" s="120"/>
      <c r="DBH13" s="120"/>
      <c r="DBI13" s="120"/>
      <c r="DBJ13" s="120"/>
      <c r="DBK13" s="120"/>
      <c r="DBL13" s="120"/>
      <c r="DBM13" s="120"/>
      <c r="DBN13" s="120"/>
      <c r="DBO13" s="120"/>
      <c r="DBP13" s="120"/>
      <c r="DBQ13" s="120"/>
      <c r="DBR13" s="120"/>
      <c r="DBS13" s="120"/>
      <c r="DBT13" s="120"/>
      <c r="DBU13" s="120"/>
      <c r="DBV13" s="120"/>
      <c r="DBW13" s="120"/>
      <c r="DBX13" s="120"/>
      <c r="DBY13" s="120"/>
      <c r="DBZ13" s="120"/>
      <c r="DCA13" s="120"/>
      <c r="DCB13" s="120"/>
      <c r="DCC13" s="120"/>
      <c r="DCD13" s="120"/>
      <c r="DCE13" s="120"/>
      <c r="DCF13" s="120"/>
      <c r="DCG13" s="120"/>
      <c r="DCH13" s="120"/>
      <c r="DCI13" s="120"/>
      <c r="DCJ13" s="120"/>
      <c r="DCK13" s="120"/>
      <c r="DCL13" s="120"/>
      <c r="DCM13" s="120"/>
      <c r="DCN13" s="120"/>
      <c r="DCO13" s="120"/>
      <c r="DCP13" s="120"/>
      <c r="DCQ13" s="120"/>
      <c r="DCR13" s="120"/>
      <c r="DCS13" s="120"/>
      <c r="DCT13" s="120"/>
      <c r="DCU13" s="120"/>
      <c r="DCV13" s="120"/>
      <c r="DCW13" s="120"/>
      <c r="DCX13" s="120"/>
      <c r="DCY13" s="120"/>
      <c r="DCZ13" s="120"/>
      <c r="DDA13" s="120"/>
      <c r="DDB13" s="120"/>
      <c r="DDC13" s="120"/>
      <c r="DDD13" s="120"/>
      <c r="DDE13" s="120"/>
      <c r="DDF13" s="120"/>
      <c r="DDG13" s="120"/>
      <c r="DDH13" s="120"/>
      <c r="DDI13" s="120"/>
      <c r="DDJ13" s="120"/>
      <c r="DDK13" s="120"/>
      <c r="DDL13" s="120"/>
      <c r="DDM13" s="120"/>
      <c r="DDN13" s="120"/>
      <c r="DDO13" s="120"/>
      <c r="DDP13" s="120"/>
      <c r="DDQ13" s="120"/>
      <c r="DDR13" s="120"/>
      <c r="DDS13" s="120"/>
      <c r="DDT13" s="120"/>
      <c r="DDU13" s="120"/>
      <c r="DDV13" s="120"/>
      <c r="DDW13" s="120"/>
      <c r="DDX13" s="120"/>
      <c r="DDY13" s="120"/>
      <c r="DDZ13" s="120"/>
      <c r="DEA13" s="120"/>
      <c r="DEB13" s="120"/>
      <c r="DEC13" s="120"/>
      <c r="DED13" s="120"/>
      <c r="DEE13" s="120"/>
      <c r="DEF13" s="120"/>
      <c r="DEG13" s="120"/>
      <c r="DEH13" s="120"/>
      <c r="DEI13" s="120"/>
      <c r="DEJ13" s="120"/>
      <c r="DEK13" s="120"/>
      <c r="DEL13" s="120"/>
      <c r="DEM13" s="120"/>
      <c r="DEN13" s="120"/>
      <c r="DEO13" s="120"/>
      <c r="DEP13" s="120"/>
      <c r="DEQ13" s="120"/>
      <c r="DER13" s="120"/>
      <c r="DES13" s="120"/>
      <c r="DET13" s="120"/>
      <c r="DEU13" s="120"/>
      <c r="DEV13" s="120"/>
      <c r="DEW13" s="120"/>
      <c r="DEX13" s="120"/>
      <c r="DEY13" s="120"/>
      <c r="DEZ13" s="120"/>
      <c r="DFA13" s="120"/>
      <c r="DFB13" s="120"/>
      <c r="DFC13" s="120"/>
      <c r="DFD13" s="120"/>
      <c r="DFE13" s="120"/>
      <c r="DFF13" s="120"/>
      <c r="DFG13" s="120"/>
      <c r="DFH13" s="120"/>
      <c r="DFI13" s="120"/>
      <c r="DFJ13" s="120"/>
      <c r="DFK13" s="120"/>
      <c r="DFL13" s="120"/>
      <c r="DFM13" s="120"/>
      <c r="DFN13" s="120"/>
      <c r="DFO13" s="120"/>
      <c r="DFP13" s="120"/>
      <c r="DFQ13" s="120"/>
      <c r="DFR13" s="120"/>
      <c r="DFS13" s="120"/>
      <c r="DFT13" s="120"/>
      <c r="DFU13" s="120"/>
      <c r="DFV13" s="120"/>
      <c r="DFW13" s="120"/>
      <c r="DFX13" s="120"/>
      <c r="DFY13" s="120"/>
      <c r="DFZ13" s="120"/>
      <c r="DGA13" s="120"/>
      <c r="DGB13" s="120"/>
      <c r="DGC13" s="120"/>
      <c r="DGD13" s="120"/>
      <c r="DGE13" s="120"/>
      <c r="DGF13" s="120"/>
      <c r="DGG13" s="120"/>
      <c r="DGH13" s="120"/>
      <c r="DGI13" s="120"/>
      <c r="DGJ13" s="120"/>
      <c r="DGK13" s="120"/>
      <c r="DGL13" s="120"/>
      <c r="DGM13" s="120"/>
      <c r="DGN13" s="120"/>
      <c r="DGO13" s="120"/>
      <c r="DGP13" s="120"/>
      <c r="DGQ13" s="120"/>
      <c r="DGR13" s="120"/>
      <c r="DGS13" s="120"/>
      <c r="DGT13" s="120"/>
      <c r="DGU13" s="120"/>
      <c r="DGV13" s="120"/>
      <c r="DGW13" s="120"/>
      <c r="DGX13" s="120"/>
      <c r="DGY13" s="120"/>
      <c r="DGZ13" s="120"/>
      <c r="DHA13" s="120"/>
      <c r="DHB13" s="120"/>
      <c r="DHC13" s="120"/>
      <c r="DHD13" s="120"/>
      <c r="DHE13" s="120"/>
      <c r="DHF13" s="120"/>
      <c r="DHG13" s="120"/>
      <c r="DHH13" s="120"/>
      <c r="DHI13" s="120"/>
      <c r="DHJ13" s="120"/>
      <c r="DHK13" s="120"/>
      <c r="DHL13" s="120"/>
      <c r="DHM13" s="120"/>
      <c r="DHN13" s="120"/>
      <c r="DHO13" s="120"/>
      <c r="DHP13" s="120"/>
      <c r="DHQ13" s="120"/>
      <c r="DHR13" s="120"/>
      <c r="DHS13" s="120"/>
      <c r="DHT13" s="120"/>
      <c r="DHU13" s="120"/>
      <c r="DHV13" s="120"/>
      <c r="DHW13" s="120"/>
      <c r="DHX13" s="120"/>
      <c r="DHY13" s="120"/>
      <c r="DHZ13" s="120"/>
      <c r="DIA13" s="120"/>
      <c r="DIB13" s="120"/>
      <c r="DIC13" s="120"/>
      <c r="DID13" s="120"/>
      <c r="DIE13" s="120"/>
      <c r="DIF13" s="120"/>
      <c r="DIG13" s="120"/>
      <c r="DIH13" s="120"/>
      <c r="DII13" s="120"/>
      <c r="DIJ13" s="120"/>
      <c r="DIK13" s="120"/>
      <c r="DIL13" s="120"/>
      <c r="DIM13" s="120"/>
      <c r="DIN13" s="120"/>
      <c r="DIO13" s="120"/>
      <c r="DIP13" s="120"/>
      <c r="DIQ13" s="120"/>
      <c r="DIR13" s="120"/>
      <c r="DIS13" s="120"/>
      <c r="DIT13" s="120"/>
      <c r="DIU13" s="120"/>
      <c r="DIV13" s="120"/>
      <c r="DIW13" s="120"/>
      <c r="DIX13" s="120"/>
      <c r="DIY13" s="120"/>
      <c r="DIZ13" s="120"/>
      <c r="DJA13" s="120"/>
      <c r="DJB13" s="120"/>
      <c r="DJC13" s="120"/>
      <c r="DJD13" s="120"/>
      <c r="DJE13" s="120"/>
      <c r="DJF13" s="120"/>
      <c r="DJG13" s="120"/>
      <c r="DJH13" s="120"/>
      <c r="DJI13" s="120"/>
      <c r="DJJ13" s="120"/>
      <c r="DJK13" s="120"/>
      <c r="DJL13" s="120"/>
      <c r="DJM13" s="120"/>
      <c r="DJN13" s="120"/>
      <c r="DJO13" s="120"/>
      <c r="DJP13" s="120"/>
      <c r="DJQ13" s="120"/>
      <c r="DJR13" s="120"/>
      <c r="DJS13" s="120"/>
      <c r="DJT13" s="120"/>
      <c r="DJU13" s="120"/>
      <c r="DJV13" s="120"/>
      <c r="DJW13" s="120"/>
      <c r="DJX13" s="120"/>
      <c r="DJY13" s="120"/>
      <c r="DJZ13" s="120"/>
      <c r="DKA13" s="120"/>
      <c r="DKB13" s="120"/>
      <c r="DKC13" s="120"/>
      <c r="DKD13" s="120"/>
      <c r="DKE13" s="120"/>
      <c r="DKF13" s="120"/>
      <c r="DKG13" s="120"/>
      <c r="DKH13" s="120"/>
      <c r="DKI13" s="120"/>
      <c r="DKJ13" s="120"/>
      <c r="DKK13" s="120"/>
      <c r="DKL13" s="120"/>
      <c r="DKM13" s="120"/>
      <c r="DKN13" s="120"/>
      <c r="DKO13" s="120"/>
      <c r="DKP13" s="120"/>
      <c r="DKQ13" s="120"/>
      <c r="DKR13" s="120"/>
      <c r="DKS13" s="120"/>
      <c r="DKT13" s="120"/>
      <c r="DKU13" s="120"/>
      <c r="DKV13" s="120"/>
      <c r="DKW13" s="120"/>
      <c r="DKX13" s="120"/>
      <c r="DKY13" s="120"/>
      <c r="DKZ13" s="120"/>
      <c r="DLA13" s="120"/>
      <c r="DLB13" s="120"/>
      <c r="DLC13" s="120"/>
      <c r="DLD13" s="120"/>
      <c r="DLE13" s="120"/>
      <c r="DLF13" s="120"/>
      <c r="DLG13" s="120"/>
      <c r="DLH13" s="120"/>
      <c r="DLI13" s="120"/>
      <c r="DLJ13" s="120"/>
      <c r="DLK13" s="120"/>
      <c r="DLL13" s="120"/>
      <c r="DLM13" s="120"/>
      <c r="DLN13" s="120"/>
      <c r="DLO13" s="120"/>
      <c r="DLP13" s="120"/>
      <c r="DLQ13" s="120"/>
      <c r="DLR13" s="120"/>
      <c r="DLS13" s="120"/>
      <c r="DLT13" s="120"/>
      <c r="DLU13" s="120"/>
      <c r="DLV13" s="120"/>
      <c r="DLW13" s="120"/>
      <c r="DLX13" s="120"/>
      <c r="DLY13" s="120"/>
      <c r="DLZ13" s="120"/>
      <c r="DMA13" s="120"/>
      <c r="DMB13" s="120"/>
      <c r="DMC13" s="120"/>
      <c r="DMD13" s="120"/>
      <c r="DME13" s="120"/>
      <c r="DMF13" s="120"/>
      <c r="DMG13" s="120"/>
      <c r="DMH13" s="120"/>
      <c r="DMI13" s="120"/>
      <c r="DMJ13" s="120"/>
      <c r="DMK13" s="120"/>
      <c r="DML13" s="120"/>
      <c r="DMM13" s="120"/>
      <c r="DMN13" s="120"/>
      <c r="DMO13" s="120"/>
      <c r="DMP13" s="120"/>
      <c r="DMQ13" s="120"/>
      <c r="DMR13" s="120"/>
      <c r="DMS13" s="120"/>
      <c r="DMT13" s="120"/>
      <c r="DMU13" s="120"/>
      <c r="DMV13" s="120"/>
      <c r="DMW13" s="120"/>
      <c r="DMX13" s="120"/>
      <c r="DMY13" s="120"/>
      <c r="DMZ13" s="120"/>
      <c r="DNA13" s="120"/>
      <c r="DNB13" s="120"/>
      <c r="DNC13" s="120"/>
      <c r="DND13" s="120"/>
      <c r="DNE13" s="120"/>
      <c r="DNF13" s="120"/>
      <c r="DNG13" s="120"/>
      <c r="DNH13" s="120"/>
      <c r="DNI13" s="120"/>
      <c r="DNJ13" s="120"/>
      <c r="DNK13" s="120"/>
      <c r="DNL13" s="120"/>
      <c r="DNM13" s="120"/>
      <c r="DNN13" s="120"/>
      <c r="DNO13" s="120"/>
      <c r="DNP13" s="120"/>
      <c r="DNQ13" s="120"/>
      <c r="DNR13" s="120"/>
      <c r="DNS13" s="120"/>
      <c r="DNT13" s="120"/>
      <c r="DNU13" s="120"/>
      <c r="DNV13" s="120"/>
      <c r="DNW13" s="120"/>
      <c r="DNX13" s="120"/>
      <c r="DNY13" s="120"/>
      <c r="DNZ13" s="120"/>
      <c r="DOA13" s="120"/>
      <c r="DOB13" s="120"/>
      <c r="DOC13" s="120"/>
      <c r="DOD13" s="120"/>
      <c r="DOE13" s="120"/>
      <c r="DOF13" s="120"/>
      <c r="DOG13" s="120"/>
      <c r="DOH13" s="120"/>
      <c r="DOI13" s="120"/>
      <c r="DOJ13" s="120"/>
      <c r="DOK13" s="120"/>
      <c r="DOL13" s="120"/>
      <c r="DOM13" s="120"/>
      <c r="DON13" s="120"/>
      <c r="DOO13" s="120"/>
      <c r="DOP13" s="120"/>
      <c r="DOQ13" s="120"/>
      <c r="DOR13" s="120"/>
      <c r="DOS13" s="120"/>
      <c r="DOT13" s="120"/>
      <c r="DOU13" s="120"/>
      <c r="DOV13" s="120"/>
      <c r="DOW13" s="120"/>
      <c r="DOX13" s="120"/>
      <c r="DOY13" s="120"/>
      <c r="DOZ13" s="120"/>
      <c r="DPA13" s="120"/>
      <c r="DPB13" s="120"/>
      <c r="DPC13" s="120"/>
      <c r="DPD13" s="120"/>
      <c r="DPE13" s="120"/>
      <c r="DPF13" s="120"/>
      <c r="DPG13" s="120"/>
      <c r="DPH13" s="120"/>
      <c r="DPI13" s="120"/>
      <c r="DPJ13" s="120"/>
      <c r="DPK13" s="120"/>
      <c r="DPL13" s="120"/>
      <c r="DPM13" s="120"/>
      <c r="DPN13" s="120"/>
      <c r="DPO13" s="120"/>
      <c r="DPP13" s="120"/>
      <c r="DPQ13" s="120"/>
      <c r="DPR13" s="120"/>
      <c r="DPS13" s="120"/>
      <c r="DPT13" s="120"/>
      <c r="DPU13" s="120"/>
      <c r="DPV13" s="120"/>
      <c r="DPW13" s="120"/>
      <c r="DPX13" s="120"/>
      <c r="DPY13" s="120"/>
      <c r="DPZ13" s="120"/>
      <c r="DQA13" s="120"/>
      <c r="DQB13" s="120"/>
      <c r="DQC13" s="120"/>
      <c r="DQD13" s="120"/>
      <c r="DQE13" s="120"/>
      <c r="DQF13" s="120"/>
      <c r="DQG13" s="120"/>
      <c r="DQH13" s="120"/>
      <c r="DQI13" s="120"/>
      <c r="DQJ13" s="120"/>
      <c r="DQK13" s="120"/>
      <c r="DQL13" s="120"/>
      <c r="DQM13" s="120"/>
      <c r="DQN13" s="120"/>
      <c r="DQO13" s="120"/>
      <c r="DQP13" s="120"/>
      <c r="DQQ13" s="120"/>
      <c r="DQR13" s="120"/>
      <c r="DQS13" s="120"/>
      <c r="DQT13" s="120"/>
      <c r="DQU13" s="120"/>
      <c r="DQV13" s="120"/>
      <c r="DQW13" s="120"/>
      <c r="DQX13" s="120"/>
      <c r="DQY13" s="120"/>
      <c r="DQZ13" s="120"/>
      <c r="DRA13" s="120"/>
      <c r="DRB13" s="120"/>
      <c r="DRC13" s="120"/>
      <c r="DRD13" s="120"/>
      <c r="DRE13" s="120"/>
      <c r="DRF13" s="120"/>
      <c r="DRG13" s="120"/>
      <c r="DRH13" s="120"/>
      <c r="DRI13" s="120"/>
      <c r="DRJ13" s="120"/>
      <c r="DRK13" s="120"/>
      <c r="DRL13" s="120"/>
      <c r="DRM13" s="120"/>
      <c r="DRN13" s="120"/>
      <c r="DRO13" s="120"/>
      <c r="DRP13" s="120"/>
      <c r="DRQ13" s="120"/>
      <c r="DRR13" s="120"/>
      <c r="DRS13" s="120"/>
      <c r="DRT13" s="120"/>
      <c r="DRU13" s="120"/>
      <c r="DRV13" s="120"/>
      <c r="DRW13" s="120"/>
      <c r="DRX13" s="120"/>
      <c r="DRY13" s="120"/>
      <c r="DRZ13" s="120"/>
      <c r="DSA13" s="120"/>
      <c r="DSB13" s="120"/>
      <c r="DSC13" s="120"/>
      <c r="DSD13" s="120"/>
      <c r="DSE13" s="120"/>
      <c r="DSF13" s="120"/>
      <c r="DSG13" s="120"/>
      <c r="DSH13" s="120"/>
      <c r="DSI13" s="120"/>
      <c r="DSJ13" s="120"/>
      <c r="DSK13" s="120"/>
      <c r="DSL13" s="120"/>
      <c r="DSM13" s="120"/>
      <c r="DSN13" s="120"/>
      <c r="DSO13" s="120"/>
      <c r="DSP13" s="120"/>
      <c r="DSQ13" s="120"/>
      <c r="DSR13" s="120"/>
      <c r="DSS13" s="120"/>
      <c r="DST13" s="120"/>
      <c r="DSU13" s="120"/>
      <c r="DSV13" s="120"/>
      <c r="DSW13" s="120"/>
      <c r="DSX13" s="120"/>
      <c r="DSY13" s="120"/>
      <c r="DSZ13" s="120"/>
      <c r="DTA13" s="120"/>
      <c r="DTB13" s="120"/>
      <c r="DTC13" s="120"/>
      <c r="DTD13" s="120"/>
      <c r="DTE13" s="120"/>
      <c r="DTF13" s="120"/>
      <c r="DTG13" s="120"/>
      <c r="DTH13" s="120"/>
      <c r="DTI13" s="120"/>
      <c r="DTJ13" s="120"/>
      <c r="DTK13" s="120"/>
      <c r="DTL13" s="120"/>
      <c r="DTM13" s="120"/>
      <c r="DTN13" s="120"/>
      <c r="DTO13" s="120"/>
      <c r="DTP13" s="120"/>
      <c r="DTQ13" s="120"/>
      <c r="DTR13" s="120"/>
      <c r="DTS13" s="120"/>
      <c r="DTT13" s="120"/>
      <c r="DTU13" s="120"/>
      <c r="DTV13" s="120"/>
      <c r="DTW13" s="120"/>
      <c r="DTX13" s="120"/>
      <c r="DTY13" s="120"/>
      <c r="DTZ13" s="120"/>
      <c r="DUA13" s="120"/>
      <c r="DUB13" s="120"/>
      <c r="DUC13" s="120"/>
      <c r="DUD13" s="120"/>
      <c r="DUE13" s="120"/>
      <c r="DUF13" s="120"/>
      <c r="DUG13" s="120"/>
      <c r="DUH13" s="120"/>
      <c r="DUI13" s="120"/>
      <c r="DUJ13" s="120"/>
      <c r="DUK13" s="120"/>
      <c r="DUL13" s="120"/>
      <c r="DUM13" s="120"/>
      <c r="DUN13" s="120"/>
      <c r="DUO13" s="120"/>
      <c r="DUP13" s="120"/>
      <c r="DUQ13" s="120"/>
      <c r="DUR13" s="120"/>
      <c r="DUS13" s="120"/>
      <c r="DUT13" s="120"/>
      <c r="DUU13" s="120"/>
      <c r="DUV13" s="120"/>
      <c r="DUW13" s="120"/>
      <c r="DUX13" s="120"/>
      <c r="DUY13" s="120"/>
      <c r="DUZ13" s="120"/>
      <c r="DVA13" s="120"/>
      <c r="DVB13" s="120"/>
      <c r="DVC13" s="120"/>
      <c r="DVD13" s="120"/>
      <c r="DVE13" s="120"/>
      <c r="DVF13" s="120"/>
      <c r="DVG13" s="120"/>
      <c r="DVH13" s="120"/>
      <c r="DVI13" s="120"/>
      <c r="DVJ13" s="120"/>
      <c r="DVK13" s="120"/>
      <c r="DVL13" s="120"/>
      <c r="DVM13" s="120"/>
      <c r="DVN13" s="120"/>
      <c r="DVO13" s="120"/>
      <c r="DVP13" s="120"/>
      <c r="DVQ13" s="120"/>
      <c r="DVR13" s="120"/>
      <c r="DVS13" s="120"/>
      <c r="DVT13" s="120"/>
      <c r="DVU13" s="120"/>
      <c r="DVV13" s="120"/>
      <c r="DVW13" s="120"/>
      <c r="DVX13" s="120"/>
      <c r="DVY13" s="120"/>
      <c r="DVZ13" s="120"/>
      <c r="DWA13" s="120"/>
      <c r="DWB13" s="120"/>
      <c r="DWC13" s="120"/>
      <c r="DWD13" s="120"/>
      <c r="DWE13" s="120"/>
      <c r="DWF13" s="120"/>
      <c r="DWG13" s="120"/>
      <c r="DWH13" s="120"/>
      <c r="DWI13" s="120"/>
      <c r="DWJ13" s="120"/>
      <c r="DWK13" s="120"/>
      <c r="DWL13" s="120"/>
      <c r="DWM13" s="120"/>
      <c r="DWN13" s="120"/>
      <c r="DWO13" s="120"/>
      <c r="DWP13" s="120"/>
      <c r="DWQ13" s="120"/>
      <c r="DWR13" s="120"/>
      <c r="DWS13" s="120"/>
      <c r="DWT13" s="120"/>
      <c r="DWU13" s="120"/>
      <c r="DWV13" s="120"/>
      <c r="DWW13" s="120"/>
      <c r="DWX13" s="120"/>
      <c r="DWY13" s="120"/>
      <c r="DWZ13" s="120"/>
      <c r="DXA13" s="120"/>
      <c r="DXB13" s="120"/>
      <c r="DXC13" s="120"/>
      <c r="DXD13" s="120"/>
      <c r="DXE13" s="120"/>
      <c r="DXF13" s="120"/>
      <c r="DXG13" s="120"/>
      <c r="DXH13" s="120"/>
      <c r="DXI13" s="120"/>
      <c r="DXJ13" s="120"/>
      <c r="DXK13" s="120"/>
      <c r="DXL13" s="120"/>
      <c r="DXM13" s="120"/>
      <c r="DXN13" s="120"/>
      <c r="DXO13" s="120"/>
      <c r="DXP13" s="120"/>
      <c r="DXQ13" s="120"/>
      <c r="DXR13" s="120"/>
      <c r="DXS13" s="120"/>
      <c r="DXT13" s="120"/>
      <c r="DXU13" s="120"/>
      <c r="DXV13" s="120"/>
      <c r="DXW13" s="120"/>
      <c r="DXX13" s="120"/>
      <c r="DXY13" s="120"/>
      <c r="DXZ13" s="120"/>
      <c r="DYA13" s="120"/>
      <c r="DYB13" s="120"/>
      <c r="DYC13" s="120"/>
      <c r="DYD13" s="120"/>
      <c r="DYE13" s="120"/>
      <c r="DYF13" s="120"/>
      <c r="DYG13" s="120"/>
      <c r="DYH13" s="120"/>
      <c r="DYI13" s="120"/>
      <c r="DYJ13" s="120"/>
      <c r="DYK13" s="120"/>
      <c r="DYL13" s="120"/>
      <c r="DYM13" s="120"/>
      <c r="DYN13" s="120"/>
      <c r="DYO13" s="120"/>
      <c r="DYP13" s="120"/>
      <c r="DYQ13" s="120"/>
      <c r="DYR13" s="120"/>
      <c r="DYS13" s="120"/>
      <c r="DYT13" s="120"/>
      <c r="DYU13" s="120"/>
      <c r="DYV13" s="120"/>
      <c r="DYW13" s="120"/>
      <c r="DYX13" s="120"/>
      <c r="DYY13" s="120"/>
      <c r="DYZ13" s="120"/>
      <c r="DZA13" s="120"/>
      <c r="DZB13" s="120"/>
      <c r="DZC13" s="120"/>
      <c r="DZD13" s="120"/>
      <c r="DZE13" s="120"/>
      <c r="DZF13" s="120"/>
      <c r="DZG13" s="120"/>
      <c r="DZH13" s="120"/>
      <c r="DZI13" s="120"/>
      <c r="DZJ13" s="120"/>
      <c r="DZK13" s="120"/>
      <c r="DZL13" s="120"/>
      <c r="DZM13" s="120"/>
      <c r="DZN13" s="120"/>
      <c r="DZO13" s="120"/>
      <c r="DZP13" s="120"/>
      <c r="DZQ13" s="120"/>
      <c r="DZR13" s="120"/>
      <c r="DZS13" s="120"/>
      <c r="DZT13" s="120"/>
      <c r="DZU13" s="120"/>
      <c r="DZV13" s="120"/>
      <c r="DZW13" s="120"/>
      <c r="DZX13" s="120"/>
      <c r="DZY13" s="120"/>
      <c r="DZZ13" s="120"/>
      <c r="EAA13" s="120"/>
      <c r="EAB13" s="120"/>
      <c r="EAC13" s="120"/>
      <c r="EAD13" s="120"/>
      <c r="EAE13" s="120"/>
      <c r="EAF13" s="120"/>
      <c r="EAG13" s="120"/>
      <c r="EAH13" s="120"/>
      <c r="EAI13" s="120"/>
      <c r="EAJ13" s="120"/>
      <c r="EAK13" s="120"/>
      <c r="EAL13" s="120"/>
      <c r="EAM13" s="120"/>
      <c r="EAN13" s="120"/>
      <c r="EAO13" s="120"/>
      <c r="EAP13" s="120"/>
      <c r="EAQ13" s="120"/>
      <c r="EAR13" s="120"/>
      <c r="EAS13" s="120"/>
      <c r="EAT13" s="120"/>
      <c r="EAU13" s="120"/>
      <c r="EAV13" s="120"/>
      <c r="EAW13" s="120"/>
      <c r="EAX13" s="120"/>
      <c r="EAY13" s="120"/>
      <c r="EAZ13" s="120"/>
      <c r="EBA13" s="120"/>
      <c r="EBB13" s="120"/>
      <c r="EBC13" s="120"/>
      <c r="EBD13" s="120"/>
      <c r="EBE13" s="120"/>
      <c r="EBF13" s="120"/>
      <c r="EBG13" s="120"/>
      <c r="EBH13" s="120"/>
      <c r="EBI13" s="120"/>
      <c r="EBJ13" s="120"/>
      <c r="EBK13" s="120"/>
      <c r="EBL13" s="120"/>
      <c r="EBM13" s="120"/>
      <c r="EBN13" s="120"/>
      <c r="EBO13" s="120"/>
      <c r="EBP13" s="120"/>
      <c r="EBQ13" s="120"/>
      <c r="EBR13" s="120"/>
      <c r="EBS13" s="120"/>
      <c r="EBT13" s="120"/>
      <c r="EBU13" s="120"/>
      <c r="EBV13" s="120"/>
      <c r="EBW13" s="120"/>
      <c r="EBX13" s="120"/>
      <c r="EBY13" s="120"/>
      <c r="EBZ13" s="120"/>
      <c r="ECA13" s="120"/>
      <c r="ECB13" s="120"/>
      <c r="ECC13" s="120"/>
      <c r="ECD13" s="120"/>
      <c r="ECE13" s="120"/>
      <c r="ECF13" s="120"/>
      <c r="ECG13" s="120"/>
      <c r="ECH13" s="120"/>
      <c r="ECI13" s="120"/>
      <c r="ECJ13" s="120"/>
      <c r="ECK13" s="120"/>
      <c r="ECL13" s="120"/>
      <c r="ECM13" s="120"/>
      <c r="ECN13" s="120"/>
      <c r="ECO13" s="120"/>
      <c r="ECP13" s="120"/>
      <c r="ECQ13" s="120"/>
      <c r="ECR13" s="120"/>
      <c r="ECS13" s="120"/>
      <c r="ECT13" s="120"/>
      <c r="ECU13" s="120"/>
      <c r="ECV13" s="120"/>
      <c r="ECW13" s="120"/>
      <c r="ECX13" s="120"/>
      <c r="ECY13" s="120"/>
      <c r="ECZ13" s="120"/>
      <c r="EDA13" s="120"/>
      <c r="EDB13" s="120"/>
      <c r="EDC13" s="120"/>
      <c r="EDD13" s="120"/>
      <c r="EDE13" s="120"/>
      <c r="EDF13" s="120"/>
      <c r="EDG13" s="120"/>
      <c r="EDH13" s="120"/>
      <c r="EDI13" s="120"/>
      <c r="EDJ13" s="120"/>
      <c r="EDK13" s="120"/>
      <c r="EDL13" s="120"/>
      <c r="EDM13" s="120"/>
      <c r="EDN13" s="120"/>
      <c r="EDO13" s="120"/>
      <c r="EDP13" s="120"/>
      <c r="EDQ13" s="120"/>
      <c r="EDR13" s="120"/>
      <c r="EDS13" s="120"/>
      <c r="EDT13" s="120"/>
      <c r="EDU13" s="120"/>
      <c r="EDV13" s="120"/>
      <c r="EDW13" s="120"/>
      <c r="EDX13" s="120"/>
      <c r="EDY13" s="120"/>
      <c r="EDZ13" s="120"/>
      <c r="EEA13" s="120"/>
      <c r="EEB13" s="120"/>
      <c r="EEC13" s="120"/>
      <c r="EED13" s="120"/>
      <c r="EEE13" s="120"/>
      <c r="EEF13" s="120"/>
      <c r="EEG13" s="120"/>
      <c r="EEH13" s="120"/>
      <c r="EEI13" s="120"/>
      <c r="EEJ13" s="120"/>
      <c r="EEK13" s="120"/>
      <c r="EEL13" s="120"/>
      <c r="EEM13" s="120"/>
      <c r="EEN13" s="120"/>
      <c r="EEO13" s="120"/>
      <c r="EEP13" s="120"/>
      <c r="EEQ13" s="120"/>
      <c r="EER13" s="120"/>
      <c r="EES13" s="120"/>
      <c r="EET13" s="120"/>
      <c r="EEU13" s="120"/>
      <c r="EEV13" s="120"/>
      <c r="EEW13" s="120"/>
      <c r="EEX13" s="120"/>
      <c r="EEY13" s="120"/>
      <c r="EEZ13" s="120"/>
      <c r="EFA13" s="120"/>
      <c r="EFB13" s="120"/>
      <c r="EFC13" s="120"/>
      <c r="EFD13" s="120"/>
      <c r="EFE13" s="120"/>
      <c r="EFF13" s="120"/>
      <c r="EFG13" s="120"/>
      <c r="EFH13" s="120"/>
      <c r="EFI13" s="120"/>
      <c r="EFJ13" s="120"/>
      <c r="EFK13" s="120"/>
      <c r="EFL13" s="120"/>
      <c r="EFM13" s="120"/>
      <c r="EFN13" s="120"/>
      <c r="EFO13" s="120"/>
      <c r="EFP13" s="120"/>
      <c r="EFQ13" s="120"/>
      <c r="EFR13" s="120"/>
      <c r="EFS13" s="120"/>
      <c r="EFT13" s="120"/>
      <c r="EFU13" s="120"/>
      <c r="EFV13" s="120"/>
      <c r="EFW13" s="120"/>
      <c r="EFX13" s="120"/>
      <c r="EFY13" s="120"/>
      <c r="EFZ13" s="120"/>
      <c r="EGA13" s="120"/>
      <c r="EGB13" s="120"/>
      <c r="EGC13" s="120"/>
      <c r="EGD13" s="120"/>
      <c r="EGE13" s="120"/>
      <c r="EGF13" s="120"/>
      <c r="EGG13" s="120"/>
      <c r="EGH13" s="120"/>
      <c r="EGI13" s="120"/>
      <c r="EGJ13" s="120"/>
      <c r="EGK13" s="120"/>
      <c r="EGL13" s="120"/>
      <c r="EGM13" s="120"/>
      <c r="EGN13" s="120"/>
      <c r="EGO13" s="120"/>
      <c r="EGP13" s="120"/>
      <c r="EGQ13" s="120"/>
      <c r="EGR13" s="120"/>
      <c r="EGS13" s="120"/>
      <c r="EGT13" s="120"/>
      <c r="EGU13" s="120"/>
      <c r="EGV13" s="120"/>
      <c r="EGW13" s="120"/>
      <c r="EGX13" s="120"/>
      <c r="EGY13" s="120"/>
      <c r="EGZ13" s="120"/>
      <c r="EHA13" s="120"/>
      <c r="EHB13" s="120"/>
      <c r="EHC13" s="120"/>
      <c r="EHD13" s="120"/>
      <c r="EHE13" s="120"/>
      <c r="EHF13" s="120"/>
      <c r="EHG13" s="120"/>
      <c r="EHH13" s="120"/>
      <c r="EHI13" s="120"/>
      <c r="EHJ13" s="120"/>
      <c r="EHK13" s="120"/>
      <c r="EHL13" s="120"/>
      <c r="EHM13" s="120"/>
      <c r="EHN13" s="120"/>
      <c r="EHO13" s="120"/>
      <c r="EHP13" s="120"/>
      <c r="EHQ13" s="120"/>
      <c r="EHR13" s="120"/>
      <c r="EHS13" s="120"/>
      <c r="EHT13" s="120"/>
      <c r="EHU13" s="120"/>
      <c r="EHV13" s="120"/>
      <c r="EHW13" s="120"/>
      <c r="EHX13" s="120"/>
      <c r="EHY13" s="120"/>
      <c r="EHZ13" s="120"/>
      <c r="EIA13" s="120"/>
      <c r="EIB13" s="120"/>
      <c r="EIC13" s="120"/>
      <c r="EID13" s="120"/>
      <c r="EIE13" s="120"/>
      <c r="EIF13" s="120"/>
      <c r="EIG13" s="120"/>
      <c r="EIH13" s="120"/>
      <c r="EII13" s="120"/>
      <c r="EIJ13" s="120"/>
      <c r="EIK13" s="120"/>
      <c r="EIL13" s="120"/>
      <c r="EIM13" s="120"/>
      <c r="EIN13" s="120"/>
      <c r="EIO13" s="120"/>
      <c r="EIP13" s="120"/>
      <c r="EIQ13" s="120"/>
      <c r="EIR13" s="120"/>
      <c r="EIS13" s="120"/>
      <c r="EIT13" s="120"/>
      <c r="EIU13" s="120"/>
      <c r="EIV13" s="120"/>
      <c r="EIW13" s="120"/>
      <c r="EIX13" s="120"/>
      <c r="EIY13" s="120"/>
      <c r="EIZ13" s="120"/>
      <c r="EJA13" s="120"/>
      <c r="EJB13" s="120"/>
      <c r="EJC13" s="120"/>
      <c r="EJD13" s="120"/>
      <c r="EJE13" s="120"/>
      <c r="EJF13" s="120"/>
      <c r="EJG13" s="120"/>
      <c r="EJH13" s="120"/>
      <c r="EJI13" s="120"/>
      <c r="EJJ13" s="120"/>
      <c r="EJK13" s="120"/>
      <c r="EJL13" s="120"/>
      <c r="EJM13" s="120"/>
      <c r="EJN13" s="120"/>
      <c r="EJO13" s="120"/>
      <c r="EJP13" s="120"/>
      <c r="EJQ13" s="120"/>
      <c r="EJR13" s="120"/>
      <c r="EJS13" s="120"/>
      <c r="EJT13" s="120"/>
      <c r="EJU13" s="120"/>
      <c r="EJV13" s="120"/>
      <c r="EJW13" s="120"/>
      <c r="EJX13" s="120"/>
      <c r="EJY13" s="120"/>
      <c r="EJZ13" s="120"/>
      <c r="EKA13" s="120"/>
      <c r="EKB13" s="120"/>
      <c r="EKC13" s="120"/>
      <c r="EKD13" s="120"/>
      <c r="EKE13" s="120"/>
      <c r="EKF13" s="120"/>
      <c r="EKG13" s="120"/>
      <c r="EKH13" s="120"/>
      <c r="EKI13" s="120"/>
      <c r="EKJ13" s="120"/>
      <c r="EKK13" s="120"/>
      <c r="EKL13" s="120"/>
      <c r="EKM13" s="120"/>
      <c r="EKN13" s="120"/>
      <c r="EKO13" s="120"/>
      <c r="EKP13" s="120"/>
      <c r="EKQ13" s="120"/>
      <c r="EKR13" s="120"/>
      <c r="EKS13" s="120"/>
      <c r="EKT13" s="120"/>
      <c r="EKU13" s="120"/>
      <c r="EKV13" s="120"/>
      <c r="EKW13" s="120"/>
      <c r="EKX13" s="120"/>
      <c r="EKY13" s="120"/>
      <c r="EKZ13" s="120"/>
      <c r="ELA13" s="120"/>
      <c r="ELB13" s="120"/>
      <c r="ELC13" s="120"/>
      <c r="ELD13" s="120"/>
      <c r="ELE13" s="120"/>
      <c r="ELF13" s="120"/>
      <c r="ELG13" s="120"/>
      <c r="ELH13" s="120"/>
      <c r="ELI13" s="120"/>
      <c r="ELJ13" s="120"/>
      <c r="ELK13" s="120"/>
      <c r="ELL13" s="120"/>
      <c r="ELM13" s="120"/>
      <c r="ELN13" s="120"/>
      <c r="ELO13" s="120"/>
      <c r="ELP13" s="120"/>
      <c r="ELQ13" s="120"/>
      <c r="ELR13" s="120"/>
      <c r="ELS13" s="120"/>
      <c r="ELT13" s="120"/>
      <c r="ELU13" s="120"/>
      <c r="ELV13" s="120"/>
      <c r="ELW13" s="120"/>
      <c r="ELX13" s="120"/>
      <c r="ELY13" s="120"/>
      <c r="ELZ13" s="120"/>
      <c r="EMA13" s="120"/>
      <c r="EMB13" s="120"/>
      <c r="EMC13" s="120"/>
      <c r="EMD13" s="120"/>
      <c r="EME13" s="120"/>
      <c r="EMF13" s="120"/>
      <c r="EMG13" s="120"/>
      <c r="EMH13" s="120"/>
      <c r="EMI13" s="120"/>
      <c r="EMJ13" s="120"/>
      <c r="EMK13" s="120"/>
      <c r="EML13" s="120"/>
      <c r="EMM13" s="120"/>
      <c r="EMN13" s="120"/>
      <c r="EMO13" s="120"/>
      <c r="EMP13" s="120"/>
      <c r="EMQ13" s="120"/>
      <c r="EMR13" s="120"/>
      <c r="EMS13" s="120"/>
      <c r="EMT13" s="120"/>
      <c r="EMU13" s="120"/>
      <c r="EMV13" s="120"/>
      <c r="EMW13" s="120"/>
      <c r="EMX13" s="120"/>
      <c r="EMY13" s="120"/>
      <c r="EMZ13" s="120"/>
      <c r="ENA13" s="120"/>
      <c r="ENB13" s="120"/>
      <c r="ENC13" s="120"/>
      <c r="END13" s="120"/>
      <c r="ENE13" s="120"/>
      <c r="ENF13" s="120"/>
      <c r="ENG13" s="120"/>
      <c r="ENH13" s="120"/>
      <c r="ENI13" s="120"/>
      <c r="ENJ13" s="120"/>
      <c r="ENK13" s="120"/>
      <c r="ENL13" s="120"/>
      <c r="ENM13" s="120"/>
      <c r="ENN13" s="120"/>
      <c r="ENO13" s="120"/>
      <c r="ENP13" s="120"/>
      <c r="ENQ13" s="120"/>
      <c r="ENR13" s="120"/>
      <c r="ENS13" s="120"/>
      <c r="ENT13" s="120"/>
      <c r="ENU13" s="120"/>
      <c r="ENV13" s="120"/>
      <c r="ENW13" s="120"/>
      <c r="ENX13" s="120"/>
      <c r="ENY13" s="120"/>
      <c r="ENZ13" s="120"/>
      <c r="EOA13" s="120"/>
      <c r="EOB13" s="120"/>
      <c r="EOC13" s="120"/>
      <c r="EOD13" s="120"/>
      <c r="EOE13" s="120"/>
      <c r="EOF13" s="120"/>
      <c r="EOG13" s="120"/>
      <c r="EOH13" s="120"/>
      <c r="EOI13" s="120"/>
      <c r="EOJ13" s="120"/>
      <c r="EOK13" s="120"/>
      <c r="EOL13" s="120"/>
      <c r="EOM13" s="120"/>
      <c r="EON13" s="120"/>
      <c r="EOO13" s="120"/>
      <c r="EOP13" s="120"/>
      <c r="EOQ13" s="120"/>
      <c r="EOR13" s="120"/>
      <c r="EOS13" s="120"/>
      <c r="EOT13" s="120"/>
      <c r="EOU13" s="120"/>
      <c r="EOV13" s="120"/>
      <c r="EOW13" s="120"/>
      <c r="EOX13" s="120"/>
      <c r="EOY13" s="120"/>
      <c r="EOZ13" s="120"/>
      <c r="EPA13" s="120"/>
      <c r="EPB13" s="120"/>
      <c r="EPC13" s="120"/>
      <c r="EPD13" s="120"/>
      <c r="EPE13" s="120"/>
      <c r="EPF13" s="120"/>
      <c r="EPG13" s="120"/>
      <c r="EPH13" s="120"/>
      <c r="EPI13" s="120"/>
      <c r="EPJ13" s="120"/>
      <c r="EPK13" s="120"/>
      <c r="EPL13" s="120"/>
      <c r="EPM13" s="120"/>
      <c r="EPN13" s="120"/>
      <c r="EPO13" s="120"/>
      <c r="EPP13" s="120"/>
      <c r="EPQ13" s="120"/>
      <c r="EPR13" s="120"/>
      <c r="EPS13" s="120"/>
      <c r="EPT13" s="120"/>
      <c r="EPU13" s="120"/>
      <c r="EPV13" s="120"/>
      <c r="EPW13" s="120"/>
      <c r="EPX13" s="120"/>
      <c r="EPY13" s="120"/>
      <c r="EPZ13" s="120"/>
      <c r="EQA13" s="120"/>
      <c r="EQB13" s="120"/>
      <c r="EQC13" s="120"/>
      <c r="EQD13" s="120"/>
      <c r="EQE13" s="120"/>
      <c r="EQF13" s="120"/>
      <c r="EQG13" s="120"/>
      <c r="EQH13" s="120"/>
      <c r="EQI13" s="120"/>
      <c r="EQJ13" s="120"/>
      <c r="EQK13" s="120"/>
      <c r="EQL13" s="120"/>
      <c r="EQM13" s="120"/>
      <c r="EQN13" s="120"/>
      <c r="EQO13" s="120"/>
      <c r="EQP13" s="120"/>
      <c r="EQQ13" s="120"/>
      <c r="EQR13" s="120"/>
      <c r="EQS13" s="120"/>
      <c r="EQT13" s="120"/>
      <c r="EQU13" s="120"/>
      <c r="EQV13" s="120"/>
      <c r="EQW13" s="120"/>
      <c r="EQX13" s="120"/>
      <c r="EQY13" s="120"/>
      <c r="EQZ13" s="120"/>
      <c r="ERA13" s="120"/>
      <c r="ERB13" s="120"/>
      <c r="ERC13" s="120"/>
      <c r="ERD13" s="120"/>
      <c r="ERE13" s="120"/>
      <c r="ERF13" s="120"/>
      <c r="ERG13" s="120"/>
      <c r="ERH13" s="120"/>
      <c r="ERI13" s="120"/>
      <c r="ERJ13" s="120"/>
      <c r="ERK13" s="120"/>
      <c r="ERL13" s="120"/>
      <c r="ERM13" s="120"/>
      <c r="ERN13" s="120"/>
      <c r="ERO13" s="120"/>
      <c r="ERP13" s="120"/>
      <c r="ERQ13" s="120"/>
      <c r="ERR13" s="120"/>
      <c r="ERS13" s="120"/>
      <c r="ERT13" s="120"/>
      <c r="ERU13" s="120"/>
      <c r="ERV13" s="120"/>
      <c r="ERW13" s="120"/>
      <c r="ERX13" s="120"/>
      <c r="ERY13" s="120"/>
      <c r="ERZ13" s="120"/>
      <c r="ESA13" s="120"/>
      <c r="ESB13" s="120"/>
      <c r="ESC13" s="120"/>
      <c r="ESD13" s="120"/>
      <c r="ESE13" s="120"/>
      <c r="ESF13" s="120"/>
      <c r="ESG13" s="120"/>
      <c r="ESH13" s="120"/>
      <c r="ESI13" s="120"/>
      <c r="ESJ13" s="120"/>
      <c r="ESK13" s="120"/>
      <c r="ESL13" s="120"/>
      <c r="ESM13" s="120"/>
      <c r="ESN13" s="120"/>
      <c r="ESO13" s="120"/>
      <c r="ESP13" s="120"/>
      <c r="ESQ13" s="120"/>
      <c r="ESR13" s="120"/>
      <c r="ESS13" s="120"/>
      <c r="EST13" s="120"/>
      <c r="ESU13" s="120"/>
      <c r="ESV13" s="120"/>
      <c r="ESW13" s="120"/>
      <c r="ESX13" s="120"/>
      <c r="ESY13" s="120"/>
      <c r="ESZ13" s="120"/>
      <c r="ETA13" s="120"/>
      <c r="ETB13" s="120"/>
      <c r="ETC13" s="120"/>
      <c r="ETD13" s="120"/>
      <c r="ETE13" s="120"/>
      <c r="ETF13" s="120"/>
      <c r="ETG13" s="120"/>
      <c r="ETH13" s="120"/>
      <c r="ETI13" s="120"/>
      <c r="ETJ13" s="120"/>
      <c r="ETK13" s="120"/>
      <c r="ETL13" s="120"/>
      <c r="ETM13" s="120"/>
      <c r="ETN13" s="120"/>
      <c r="ETO13" s="120"/>
      <c r="ETP13" s="120"/>
      <c r="ETQ13" s="120"/>
      <c r="ETR13" s="120"/>
      <c r="ETS13" s="120"/>
      <c r="ETT13" s="120"/>
      <c r="ETU13" s="120"/>
      <c r="ETV13" s="120"/>
      <c r="ETW13" s="120"/>
      <c r="ETX13" s="120"/>
      <c r="ETY13" s="120"/>
      <c r="ETZ13" s="120"/>
      <c r="EUA13" s="120"/>
      <c r="EUB13" s="120"/>
      <c r="EUC13" s="120"/>
      <c r="EUD13" s="120"/>
      <c r="EUE13" s="120"/>
      <c r="EUF13" s="120"/>
      <c r="EUG13" s="120"/>
      <c r="EUH13" s="120"/>
      <c r="EUI13" s="120"/>
      <c r="EUJ13" s="120"/>
      <c r="EUK13" s="120"/>
      <c r="EUL13" s="120"/>
      <c r="EUM13" s="120"/>
      <c r="EUN13" s="120"/>
      <c r="EUO13" s="120"/>
      <c r="EUP13" s="120"/>
      <c r="EUQ13" s="120"/>
      <c r="EUR13" s="120"/>
      <c r="EUS13" s="120"/>
      <c r="EUT13" s="120"/>
      <c r="EUU13" s="120"/>
      <c r="EUV13" s="120"/>
      <c r="EUW13" s="120"/>
      <c r="EUX13" s="120"/>
      <c r="EUY13" s="120"/>
      <c r="EUZ13" s="120"/>
      <c r="EVA13" s="120"/>
      <c r="EVB13" s="120"/>
      <c r="EVC13" s="120"/>
      <c r="EVD13" s="120"/>
      <c r="EVE13" s="120"/>
      <c r="EVF13" s="120"/>
      <c r="EVG13" s="120"/>
      <c r="EVH13" s="120"/>
      <c r="EVI13" s="120"/>
      <c r="EVJ13" s="120"/>
      <c r="EVK13" s="120"/>
      <c r="EVL13" s="120"/>
      <c r="EVM13" s="120"/>
      <c r="EVN13" s="120"/>
      <c r="EVO13" s="120"/>
      <c r="EVP13" s="120"/>
      <c r="EVQ13" s="120"/>
      <c r="EVR13" s="120"/>
      <c r="EVS13" s="120"/>
      <c r="EVT13" s="120"/>
      <c r="EVU13" s="120"/>
      <c r="EVV13" s="120"/>
      <c r="EVW13" s="120"/>
      <c r="EVX13" s="120"/>
      <c r="EVY13" s="120"/>
      <c r="EVZ13" s="120"/>
      <c r="EWA13" s="120"/>
      <c r="EWB13" s="120"/>
      <c r="EWC13" s="120"/>
      <c r="EWD13" s="120"/>
      <c r="EWE13" s="120"/>
      <c r="EWF13" s="120"/>
      <c r="EWG13" s="120"/>
      <c r="EWH13" s="120"/>
      <c r="EWI13" s="120"/>
      <c r="EWJ13" s="120"/>
      <c r="EWK13" s="120"/>
      <c r="EWL13" s="120"/>
      <c r="EWM13" s="120"/>
      <c r="EWN13" s="120"/>
      <c r="EWO13" s="120"/>
      <c r="EWP13" s="120"/>
      <c r="EWQ13" s="120"/>
      <c r="EWR13" s="120"/>
      <c r="EWS13" s="120"/>
      <c r="EWT13" s="120"/>
      <c r="EWU13" s="120"/>
      <c r="EWV13" s="120"/>
      <c r="EWW13" s="120"/>
      <c r="EWX13" s="120"/>
      <c r="EWY13" s="120"/>
      <c r="EWZ13" s="120"/>
      <c r="EXA13" s="120"/>
      <c r="EXB13" s="120"/>
      <c r="EXC13" s="120"/>
      <c r="EXD13" s="120"/>
      <c r="EXE13" s="120"/>
      <c r="EXF13" s="120"/>
      <c r="EXG13" s="120"/>
      <c r="EXH13" s="120"/>
      <c r="EXI13" s="120"/>
      <c r="EXJ13" s="120"/>
      <c r="EXK13" s="120"/>
      <c r="EXL13" s="120"/>
      <c r="EXM13" s="120"/>
      <c r="EXN13" s="120"/>
      <c r="EXO13" s="120"/>
      <c r="EXP13" s="120"/>
      <c r="EXQ13" s="120"/>
      <c r="EXR13" s="120"/>
      <c r="EXS13" s="120"/>
      <c r="EXT13" s="120"/>
      <c r="EXU13" s="120"/>
      <c r="EXV13" s="120"/>
      <c r="EXW13" s="120"/>
      <c r="EXX13" s="120"/>
      <c r="EXY13" s="120"/>
      <c r="EXZ13" s="120"/>
      <c r="EYA13" s="120"/>
      <c r="EYB13" s="120"/>
      <c r="EYC13" s="120"/>
      <c r="EYD13" s="120"/>
      <c r="EYE13" s="120"/>
      <c r="EYF13" s="120"/>
      <c r="EYG13" s="120"/>
      <c r="EYH13" s="120"/>
      <c r="EYI13" s="120"/>
      <c r="EYJ13" s="120"/>
      <c r="EYK13" s="120"/>
      <c r="EYL13" s="120"/>
      <c r="EYM13" s="120"/>
      <c r="EYN13" s="120"/>
      <c r="EYO13" s="120"/>
      <c r="EYP13" s="120"/>
      <c r="EYQ13" s="120"/>
      <c r="EYR13" s="120"/>
      <c r="EYS13" s="120"/>
      <c r="EYT13" s="120"/>
      <c r="EYU13" s="120"/>
      <c r="EYV13" s="120"/>
      <c r="EYW13" s="120"/>
      <c r="EYX13" s="120"/>
      <c r="EYY13" s="120"/>
      <c r="EYZ13" s="120"/>
      <c r="EZA13" s="120"/>
      <c r="EZB13" s="120"/>
      <c r="EZC13" s="120"/>
      <c r="EZD13" s="120"/>
      <c r="EZE13" s="120"/>
      <c r="EZF13" s="120"/>
      <c r="EZG13" s="120"/>
      <c r="EZH13" s="120"/>
      <c r="EZI13" s="120"/>
      <c r="EZJ13" s="120"/>
      <c r="EZK13" s="120"/>
      <c r="EZL13" s="120"/>
      <c r="EZM13" s="120"/>
      <c r="EZN13" s="120"/>
      <c r="EZO13" s="120"/>
      <c r="EZP13" s="120"/>
      <c r="EZQ13" s="120"/>
      <c r="EZR13" s="120"/>
      <c r="EZS13" s="120"/>
      <c r="EZT13" s="120"/>
      <c r="EZU13" s="120"/>
      <c r="EZV13" s="120"/>
      <c r="EZW13" s="120"/>
      <c r="EZX13" s="120"/>
      <c r="EZY13" s="120"/>
      <c r="EZZ13" s="120"/>
      <c r="FAA13" s="120"/>
      <c r="FAB13" s="120"/>
      <c r="FAC13" s="120"/>
      <c r="FAD13" s="120"/>
      <c r="FAE13" s="120"/>
      <c r="FAF13" s="120"/>
      <c r="FAG13" s="120"/>
      <c r="FAH13" s="120"/>
      <c r="FAI13" s="120"/>
      <c r="FAJ13" s="120"/>
      <c r="FAK13" s="120"/>
      <c r="FAL13" s="120"/>
      <c r="FAM13" s="120"/>
      <c r="FAN13" s="120"/>
      <c r="FAO13" s="120"/>
      <c r="FAP13" s="120"/>
      <c r="FAQ13" s="120"/>
      <c r="FAR13" s="120"/>
      <c r="FAS13" s="120"/>
      <c r="FAT13" s="120"/>
      <c r="FAU13" s="120"/>
      <c r="FAV13" s="120"/>
      <c r="FAW13" s="120"/>
      <c r="FAX13" s="120"/>
      <c r="FAY13" s="120"/>
      <c r="FAZ13" s="120"/>
      <c r="FBA13" s="120"/>
      <c r="FBB13" s="120"/>
      <c r="FBC13" s="120"/>
      <c r="FBD13" s="120"/>
      <c r="FBE13" s="120"/>
      <c r="FBF13" s="120"/>
      <c r="FBG13" s="120"/>
      <c r="FBH13" s="120"/>
      <c r="FBI13" s="120"/>
      <c r="FBJ13" s="120"/>
      <c r="FBK13" s="120"/>
      <c r="FBL13" s="120"/>
      <c r="FBM13" s="120"/>
      <c r="FBN13" s="120"/>
      <c r="FBO13" s="120"/>
      <c r="FBP13" s="120"/>
      <c r="FBQ13" s="120"/>
      <c r="FBR13" s="120"/>
      <c r="FBS13" s="120"/>
      <c r="FBT13" s="120"/>
      <c r="FBU13" s="120"/>
      <c r="FBV13" s="120"/>
      <c r="FBW13" s="120"/>
      <c r="FBX13" s="120"/>
      <c r="FBY13" s="120"/>
      <c r="FBZ13" s="120"/>
      <c r="FCA13" s="120"/>
      <c r="FCB13" s="120"/>
      <c r="FCC13" s="120"/>
      <c r="FCD13" s="120"/>
      <c r="FCE13" s="120"/>
      <c r="FCF13" s="120"/>
      <c r="FCG13" s="120"/>
      <c r="FCH13" s="120"/>
      <c r="FCI13" s="120"/>
      <c r="FCJ13" s="120"/>
      <c r="FCK13" s="120"/>
      <c r="FCL13" s="120"/>
      <c r="FCM13" s="120"/>
      <c r="FCN13" s="120"/>
      <c r="FCO13" s="120"/>
      <c r="FCP13" s="120"/>
      <c r="FCQ13" s="120"/>
      <c r="FCR13" s="120"/>
      <c r="FCS13" s="120"/>
      <c r="FCT13" s="120"/>
      <c r="FCU13" s="120"/>
      <c r="FCV13" s="120"/>
      <c r="FCW13" s="120"/>
      <c r="FCX13" s="120"/>
      <c r="FCY13" s="120"/>
      <c r="FCZ13" s="120"/>
      <c r="FDA13" s="120"/>
      <c r="FDB13" s="120"/>
      <c r="FDC13" s="120"/>
      <c r="FDD13" s="120"/>
      <c r="FDE13" s="120"/>
      <c r="FDF13" s="120"/>
      <c r="FDG13" s="120"/>
      <c r="FDH13" s="120"/>
      <c r="FDI13" s="120"/>
      <c r="FDJ13" s="120"/>
      <c r="FDK13" s="120"/>
      <c r="FDL13" s="120"/>
      <c r="FDM13" s="120"/>
      <c r="FDN13" s="120"/>
      <c r="FDO13" s="120"/>
      <c r="FDP13" s="120"/>
      <c r="FDQ13" s="120"/>
      <c r="FDR13" s="120"/>
      <c r="FDS13" s="120"/>
      <c r="FDT13" s="120"/>
      <c r="FDU13" s="120"/>
      <c r="FDV13" s="120"/>
      <c r="FDW13" s="120"/>
      <c r="FDX13" s="120"/>
      <c r="FDY13" s="120"/>
      <c r="FDZ13" s="120"/>
      <c r="FEA13" s="120"/>
      <c r="FEB13" s="120"/>
      <c r="FEC13" s="120"/>
      <c r="FED13" s="120"/>
      <c r="FEE13" s="120"/>
      <c r="FEF13" s="120"/>
      <c r="FEG13" s="120"/>
      <c r="FEH13" s="120"/>
      <c r="FEI13" s="120"/>
      <c r="FEJ13" s="120"/>
      <c r="FEK13" s="120"/>
      <c r="FEL13" s="120"/>
      <c r="FEM13" s="120"/>
      <c r="FEN13" s="120"/>
      <c r="FEO13" s="120"/>
      <c r="FEP13" s="120"/>
      <c r="FEQ13" s="120"/>
      <c r="FER13" s="120"/>
      <c r="FES13" s="120"/>
      <c r="FET13" s="120"/>
      <c r="FEU13" s="120"/>
      <c r="FEV13" s="120"/>
      <c r="FEW13" s="120"/>
      <c r="FEX13" s="120"/>
      <c r="FEY13" s="120"/>
      <c r="FEZ13" s="120"/>
      <c r="FFA13" s="120"/>
      <c r="FFB13" s="120"/>
      <c r="FFC13" s="120"/>
      <c r="FFD13" s="120"/>
      <c r="FFE13" s="120"/>
      <c r="FFF13" s="120"/>
      <c r="FFG13" s="120"/>
      <c r="FFH13" s="120"/>
      <c r="FFI13" s="120"/>
      <c r="FFJ13" s="120"/>
      <c r="FFK13" s="120"/>
      <c r="FFL13" s="120"/>
      <c r="FFM13" s="120"/>
      <c r="FFN13" s="120"/>
      <c r="FFO13" s="120"/>
      <c r="FFP13" s="120"/>
      <c r="FFQ13" s="120"/>
      <c r="FFR13" s="120"/>
      <c r="FFS13" s="120"/>
      <c r="FFT13" s="120"/>
      <c r="FFU13" s="120"/>
      <c r="FFV13" s="120"/>
      <c r="FFW13" s="120"/>
      <c r="FFX13" s="120"/>
      <c r="FFY13" s="120"/>
      <c r="FFZ13" s="120"/>
      <c r="FGA13" s="120"/>
      <c r="FGB13" s="120"/>
      <c r="FGC13" s="120"/>
      <c r="FGD13" s="120"/>
      <c r="FGE13" s="120"/>
      <c r="FGF13" s="120"/>
      <c r="FGG13" s="120"/>
      <c r="FGH13" s="120"/>
      <c r="FGI13" s="120"/>
      <c r="FGJ13" s="120"/>
      <c r="FGK13" s="120"/>
      <c r="FGL13" s="120"/>
      <c r="FGM13" s="120"/>
      <c r="FGN13" s="120"/>
      <c r="FGO13" s="120"/>
      <c r="FGP13" s="120"/>
      <c r="FGQ13" s="120"/>
      <c r="FGR13" s="120"/>
      <c r="FGS13" s="120"/>
      <c r="FGT13" s="120"/>
      <c r="FGU13" s="120"/>
      <c r="FGV13" s="120"/>
      <c r="FGW13" s="120"/>
      <c r="FGX13" s="120"/>
      <c r="FGY13" s="120"/>
      <c r="FGZ13" s="120"/>
      <c r="FHA13" s="120"/>
      <c r="FHB13" s="120"/>
      <c r="FHC13" s="120"/>
      <c r="FHD13" s="120"/>
      <c r="FHE13" s="120"/>
      <c r="FHF13" s="120"/>
      <c r="FHG13" s="120"/>
      <c r="FHH13" s="120"/>
      <c r="FHI13" s="120"/>
      <c r="FHJ13" s="120"/>
      <c r="FHK13" s="120"/>
      <c r="FHL13" s="120"/>
      <c r="FHM13" s="120"/>
      <c r="FHN13" s="120"/>
      <c r="FHO13" s="120"/>
      <c r="FHP13" s="120"/>
      <c r="FHQ13" s="120"/>
      <c r="FHR13" s="120"/>
      <c r="FHS13" s="120"/>
      <c r="FHT13" s="120"/>
      <c r="FHU13" s="120"/>
      <c r="FHV13" s="120"/>
      <c r="FHW13" s="120"/>
      <c r="FHX13" s="120"/>
      <c r="FHY13" s="120"/>
      <c r="FHZ13" s="120"/>
      <c r="FIA13" s="120"/>
      <c r="FIB13" s="120"/>
      <c r="FIC13" s="120"/>
      <c r="FID13" s="120"/>
      <c r="FIE13" s="120"/>
      <c r="FIF13" s="120"/>
      <c r="FIG13" s="120"/>
      <c r="FIH13" s="120"/>
      <c r="FII13" s="120"/>
      <c r="FIJ13" s="120"/>
      <c r="FIK13" s="120"/>
      <c r="FIL13" s="120"/>
      <c r="FIM13" s="120"/>
      <c r="FIN13" s="120"/>
      <c r="FIO13" s="120"/>
      <c r="FIP13" s="120"/>
      <c r="FIQ13" s="120"/>
      <c r="FIR13" s="120"/>
      <c r="FIS13" s="120"/>
      <c r="FIT13" s="120"/>
      <c r="FIU13" s="120"/>
      <c r="FIV13" s="120"/>
      <c r="FIW13" s="120"/>
      <c r="FIX13" s="120"/>
      <c r="FIY13" s="120"/>
      <c r="FIZ13" s="120"/>
      <c r="FJA13" s="120"/>
      <c r="FJB13" s="120"/>
      <c r="FJC13" s="120"/>
      <c r="FJD13" s="120"/>
      <c r="FJE13" s="120"/>
      <c r="FJF13" s="120"/>
      <c r="FJG13" s="120"/>
      <c r="FJH13" s="120"/>
      <c r="FJI13" s="120"/>
      <c r="FJJ13" s="120"/>
      <c r="FJK13" s="120"/>
      <c r="FJL13" s="120"/>
      <c r="FJM13" s="120"/>
      <c r="FJN13" s="120"/>
      <c r="FJO13" s="120"/>
      <c r="FJP13" s="120"/>
      <c r="FJQ13" s="120"/>
      <c r="FJR13" s="120"/>
      <c r="FJS13" s="120"/>
      <c r="FJT13" s="120"/>
      <c r="FJU13" s="120"/>
      <c r="FJV13" s="120"/>
      <c r="FJW13" s="120"/>
      <c r="FJX13" s="120"/>
      <c r="FJY13" s="120"/>
      <c r="FJZ13" s="120"/>
      <c r="FKA13" s="120"/>
      <c r="FKB13" s="120"/>
      <c r="FKC13" s="120"/>
      <c r="FKD13" s="120"/>
      <c r="FKE13" s="120"/>
      <c r="FKF13" s="120"/>
      <c r="FKG13" s="120"/>
      <c r="FKH13" s="120"/>
      <c r="FKI13" s="120"/>
      <c r="FKJ13" s="120"/>
      <c r="FKK13" s="120"/>
      <c r="FKL13" s="120"/>
      <c r="FKM13" s="120"/>
      <c r="FKN13" s="120"/>
      <c r="FKO13" s="120"/>
      <c r="FKP13" s="120"/>
      <c r="FKQ13" s="120"/>
      <c r="FKR13" s="120"/>
      <c r="FKS13" s="120"/>
      <c r="FKT13" s="120"/>
      <c r="FKU13" s="120"/>
      <c r="FKV13" s="120"/>
      <c r="FKW13" s="120"/>
      <c r="FKX13" s="120"/>
      <c r="FKY13" s="120"/>
      <c r="FKZ13" s="120"/>
      <c r="FLA13" s="120"/>
      <c r="FLB13" s="120"/>
      <c r="FLC13" s="120"/>
      <c r="FLD13" s="120"/>
      <c r="FLE13" s="120"/>
      <c r="FLF13" s="120"/>
      <c r="FLG13" s="120"/>
      <c r="FLH13" s="120"/>
      <c r="FLI13" s="120"/>
      <c r="FLJ13" s="120"/>
      <c r="FLK13" s="120"/>
      <c r="FLL13" s="120"/>
      <c r="FLM13" s="120"/>
      <c r="FLN13" s="120"/>
      <c r="FLO13" s="120"/>
      <c r="FLP13" s="120"/>
      <c r="FLQ13" s="120"/>
      <c r="FLR13" s="120"/>
      <c r="FLS13" s="120"/>
      <c r="FLT13" s="120"/>
      <c r="FLU13" s="120"/>
      <c r="FLV13" s="120"/>
      <c r="FLW13" s="120"/>
      <c r="FLX13" s="120"/>
      <c r="FLY13" s="120"/>
      <c r="FLZ13" s="120"/>
      <c r="FMA13" s="120"/>
      <c r="FMB13" s="120"/>
      <c r="FMC13" s="120"/>
      <c r="FMD13" s="120"/>
      <c r="FME13" s="120"/>
      <c r="FMF13" s="120"/>
      <c r="FMG13" s="120"/>
      <c r="FMH13" s="120"/>
      <c r="FMI13" s="120"/>
      <c r="FMJ13" s="120"/>
      <c r="FMK13" s="120"/>
      <c r="FML13" s="120"/>
      <c r="FMM13" s="120"/>
      <c r="FMN13" s="120"/>
      <c r="FMO13" s="120"/>
      <c r="FMP13" s="120"/>
      <c r="FMQ13" s="120"/>
      <c r="FMR13" s="120"/>
      <c r="FMS13" s="120"/>
      <c r="FMT13" s="120"/>
      <c r="FMU13" s="120"/>
      <c r="FMV13" s="120"/>
      <c r="FMW13" s="120"/>
      <c r="FMX13" s="120"/>
      <c r="FMY13" s="120"/>
      <c r="FMZ13" s="120"/>
      <c r="FNA13" s="120"/>
      <c r="FNB13" s="120"/>
      <c r="FNC13" s="120"/>
      <c r="FND13" s="120"/>
      <c r="FNE13" s="120"/>
      <c r="FNF13" s="120"/>
      <c r="FNG13" s="120"/>
      <c r="FNH13" s="120"/>
      <c r="FNI13" s="120"/>
      <c r="FNJ13" s="120"/>
      <c r="FNK13" s="120"/>
      <c r="FNL13" s="120"/>
      <c r="FNM13" s="120"/>
      <c r="FNN13" s="120"/>
      <c r="FNO13" s="120"/>
      <c r="FNP13" s="120"/>
      <c r="FNQ13" s="120"/>
      <c r="FNR13" s="120"/>
      <c r="FNS13" s="120"/>
      <c r="FNT13" s="120"/>
      <c r="FNU13" s="120"/>
      <c r="FNV13" s="120"/>
      <c r="FNW13" s="120"/>
      <c r="FNX13" s="120"/>
      <c r="FNY13" s="120"/>
      <c r="FNZ13" s="120"/>
      <c r="FOA13" s="120"/>
      <c r="FOB13" s="120"/>
      <c r="FOC13" s="120"/>
      <c r="FOD13" s="120"/>
      <c r="FOE13" s="120"/>
      <c r="FOF13" s="120"/>
      <c r="FOG13" s="120"/>
      <c r="FOH13" s="120"/>
      <c r="FOI13" s="120"/>
      <c r="FOJ13" s="120"/>
      <c r="FOK13" s="120"/>
      <c r="FOL13" s="120"/>
      <c r="FOM13" s="120"/>
      <c r="FON13" s="120"/>
      <c r="FOO13" s="120"/>
      <c r="FOP13" s="120"/>
      <c r="FOQ13" s="120"/>
      <c r="FOR13" s="120"/>
      <c r="FOS13" s="120"/>
      <c r="FOT13" s="120"/>
      <c r="FOU13" s="120"/>
      <c r="FOV13" s="120"/>
      <c r="FOW13" s="120"/>
      <c r="FOX13" s="120"/>
      <c r="FOY13" s="120"/>
      <c r="FOZ13" s="120"/>
      <c r="FPA13" s="120"/>
      <c r="FPB13" s="120"/>
      <c r="FPC13" s="120"/>
      <c r="FPD13" s="120"/>
      <c r="FPE13" s="120"/>
      <c r="FPF13" s="120"/>
      <c r="FPG13" s="120"/>
      <c r="FPH13" s="120"/>
      <c r="FPI13" s="120"/>
      <c r="FPJ13" s="120"/>
      <c r="FPK13" s="120"/>
      <c r="FPL13" s="120"/>
      <c r="FPM13" s="120"/>
      <c r="FPN13" s="120"/>
      <c r="FPO13" s="120"/>
      <c r="FPP13" s="120"/>
      <c r="FPQ13" s="120"/>
      <c r="FPR13" s="120"/>
      <c r="FPS13" s="120"/>
      <c r="FPT13" s="120"/>
      <c r="FPU13" s="120"/>
      <c r="FPV13" s="120"/>
      <c r="FPW13" s="120"/>
      <c r="FPX13" s="120"/>
      <c r="FPY13" s="120"/>
      <c r="FPZ13" s="120"/>
      <c r="FQA13" s="120"/>
      <c r="FQB13" s="120"/>
      <c r="FQC13" s="120"/>
      <c r="FQD13" s="120"/>
      <c r="FQE13" s="120"/>
      <c r="FQF13" s="120"/>
      <c r="FQG13" s="120"/>
      <c r="FQH13" s="120"/>
      <c r="FQI13" s="120"/>
      <c r="FQJ13" s="120"/>
      <c r="FQK13" s="120"/>
      <c r="FQL13" s="120"/>
      <c r="FQM13" s="120"/>
      <c r="FQN13" s="120"/>
      <c r="FQO13" s="120"/>
      <c r="FQP13" s="120"/>
      <c r="FQQ13" s="120"/>
      <c r="FQR13" s="120"/>
      <c r="FQS13" s="120"/>
      <c r="FQT13" s="120"/>
      <c r="FQU13" s="120"/>
      <c r="FQV13" s="120"/>
      <c r="FQW13" s="120"/>
      <c r="FQX13" s="120"/>
      <c r="FQY13" s="120"/>
      <c r="FQZ13" s="120"/>
      <c r="FRA13" s="120"/>
      <c r="FRB13" s="120"/>
      <c r="FRC13" s="120"/>
      <c r="FRD13" s="120"/>
      <c r="FRE13" s="120"/>
      <c r="FRF13" s="120"/>
      <c r="FRG13" s="120"/>
      <c r="FRH13" s="120"/>
      <c r="FRI13" s="120"/>
      <c r="FRJ13" s="120"/>
      <c r="FRK13" s="120"/>
      <c r="FRL13" s="120"/>
      <c r="FRM13" s="120"/>
      <c r="FRN13" s="120"/>
      <c r="FRO13" s="120"/>
      <c r="FRP13" s="120"/>
      <c r="FRQ13" s="120"/>
      <c r="FRR13" s="120"/>
      <c r="FRS13" s="120"/>
      <c r="FRT13" s="120"/>
      <c r="FRU13" s="120"/>
      <c r="FRV13" s="120"/>
      <c r="FRW13" s="120"/>
      <c r="FRX13" s="120"/>
      <c r="FRY13" s="120"/>
      <c r="FRZ13" s="120"/>
      <c r="FSA13" s="120"/>
      <c r="FSB13" s="120"/>
      <c r="FSC13" s="120"/>
      <c r="FSD13" s="120"/>
      <c r="FSE13" s="120"/>
      <c r="FSF13" s="120"/>
      <c r="FSG13" s="120"/>
      <c r="FSH13" s="120"/>
      <c r="FSI13" s="120"/>
      <c r="FSJ13" s="120"/>
      <c r="FSK13" s="120"/>
      <c r="FSL13" s="120"/>
      <c r="FSM13" s="120"/>
      <c r="FSN13" s="120"/>
      <c r="FSO13" s="120"/>
      <c r="FSP13" s="120"/>
      <c r="FSQ13" s="120"/>
      <c r="FSR13" s="120"/>
      <c r="FSS13" s="120"/>
      <c r="FST13" s="120"/>
      <c r="FSU13" s="120"/>
      <c r="FSV13" s="120"/>
      <c r="FSW13" s="120"/>
      <c r="FSX13" s="120"/>
      <c r="FSY13" s="120"/>
      <c r="FSZ13" s="120"/>
      <c r="FTA13" s="120"/>
      <c r="FTB13" s="120"/>
      <c r="FTC13" s="120"/>
      <c r="FTD13" s="120"/>
      <c r="FTE13" s="120"/>
      <c r="FTF13" s="120"/>
      <c r="FTG13" s="120"/>
      <c r="FTH13" s="120"/>
      <c r="FTI13" s="120"/>
      <c r="FTJ13" s="120"/>
      <c r="FTK13" s="120"/>
      <c r="FTL13" s="120"/>
      <c r="FTM13" s="120"/>
      <c r="FTN13" s="120"/>
      <c r="FTO13" s="120"/>
      <c r="FTP13" s="120"/>
      <c r="FTQ13" s="120"/>
      <c r="FTR13" s="120"/>
      <c r="FTS13" s="120"/>
      <c r="FTT13" s="120"/>
      <c r="FTU13" s="120"/>
      <c r="FTV13" s="120"/>
      <c r="FTW13" s="120"/>
      <c r="FTX13" s="120"/>
      <c r="FTY13" s="120"/>
      <c r="FTZ13" s="120"/>
      <c r="FUA13" s="120"/>
      <c r="FUB13" s="120"/>
      <c r="FUC13" s="120"/>
      <c r="FUD13" s="120"/>
      <c r="FUE13" s="120"/>
      <c r="FUF13" s="120"/>
      <c r="FUG13" s="120"/>
      <c r="FUH13" s="120"/>
      <c r="FUI13" s="120"/>
      <c r="FUJ13" s="120"/>
      <c r="FUK13" s="120"/>
      <c r="FUL13" s="120"/>
      <c r="FUM13" s="120"/>
      <c r="FUN13" s="120"/>
      <c r="FUO13" s="120"/>
      <c r="FUP13" s="120"/>
      <c r="FUQ13" s="120"/>
      <c r="FUR13" s="120"/>
      <c r="FUS13" s="120"/>
      <c r="FUT13" s="120"/>
      <c r="FUU13" s="120"/>
      <c r="FUV13" s="120"/>
      <c r="FUW13" s="120"/>
      <c r="FUX13" s="120"/>
      <c r="FUY13" s="120"/>
      <c r="FUZ13" s="120"/>
      <c r="FVA13" s="120"/>
      <c r="FVB13" s="120"/>
      <c r="FVC13" s="120"/>
      <c r="FVD13" s="120"/>
      <c r="FVE13" s="120"/>
      <c r="FVF13" s="120"/>
      <c r="FVG13" s="120"/>
      <c r="FVH13" s="120"/>
      <c r="FVI13" s="120"/>
      <c r="FVJ13" s="120"/>
      <c r="FVK13" s="120"/>
      <c r="FVL13" s="120"/>
      <c r="FVM13" s="120"/>
      <c r="FVN13" s="120"/>
      <c r="FVO13" s="120"/>
      <c r="FVP13" s="120"/>
      <c r="FVQ13" s="120"/>
      <c r="FVR13" s="120"/>
      <c r="FVS13" s="120"/>
      <c r="FVT13" s="120"/>
      <c r="FVU13" s="120"/>
      <c r="FVV13" s="120"/>
      <c r="FVW13" s="120"/>
      <c r="FVX13" s="120"/>
      <c r="FVY13" s="120"/>
      <c r="FVZ13" s="120"/>
      <c r="FWA13" s="120"/>
      <c r="FWB13" s="120"/>
      <c r="FWC13" s="120"/>
      <c r="FWD13" s="120"/>
      <c r="FWE13" s="120"/>
      <c r="FWF13" s="120"/>
      <c r="FWG13" s="120"/>
      <c r="FWH13" s="120"/>
      <c r="FWI13" s="120"/>
      <c r="FWJ13" s="120"/>
      <c r="FWK13" s="120"/>
      <c r="FWL13" s="120"/>
      <c r="FWM13" s="120"/>
      <c r="FWN13" s="120"/>
      <c r="FWO13" s="120"/>
      <c r="FWP13" s="120"/>
      <c r="FWQ13" s="120"/>
      <c r="FWR13" s="120"/>
      <c r="FWS13" s="120"/>
      <c r="FWT13" s="120"/>
      <c r="FWU13" s="120"/>
      <c r="FWV13" s="120"/>
      <c r="FWW13" s="120"/>
      <c r="FWX13" s="120"/>
      <c r="FWY13" s="120"/>
      <c r="FWZ13" s="120"/>
      <c r="FXA13" s="120"/>
      <c r="FXB13" s="120"/>
      <c r="FXC13" s="120"/>
      <c r="FXD13" s="120"/>
      <c r="FXE13" s="120"/>
      <c r="FXF13" s="120"/>
      <c r="FXG13" s="120"/>
      <c r="FXH13" s="120"/>
      <c r="FXI13" s="120"/>
      <c r="FXJ13" s="120"/>
      <c r="FXK13" s="120"/>
      <c r="FXL13" s="120"/>
      <c r="FXM13" s="120"/>
      <c r="FXN13" s="120"/>
      <c r="FXO13" s="120"/>
      <c r="FXP13" s="120"/>
      <c r="FXQ13" s="120"/>
      <c r="FXR13" s="120"/>
      <c r="FXS13" s="120"/>
      <c r="FXT13" s="120"/>
      <c r="FXU13" s="120"/>
      <c r="FXV13" s="120"/>
      <c r="FXW13" s="120"/>
      <c r="FXX13" s="120"/>
      <c r="FXY13" s="120"/>
      <c r="FXZ13" s="120"/>
      <c r="FYA13" s="120"/>
      <c r="FYB13" s="120"/>
      <c r="FYC13" s="120"/>
      <c r="FYD13" s="120"/>
      <c r="FYE13" s="120"/>
      <c r="FYF13" s="120"/>
      <c r="FYG13" s="120"/>
      <c r="FYH13" s="120"/>
      <c r="FYI13" s="120"/>
      <c r="FYJ13" s="120"/>
      <c r="FYK13" s="120"/>
      <c r="FYL13" s="120"/>
      <c r="FYM13" s="120"/>
      <c r="FYN13" s="120"/>
      <c r="FYO13" s="120"/>
      <c r="FYP13" s="120"/>
      <c r="FYQ13" s="120"/>
      <c r="FYR13" s="120"/>
      <c r="FYS13" s="120"/>
      <c r="FYT13" s="120"/>
      <c r="FYU13" s="120"/>
      <c r="FYV13" s="120"/>
      <c r="FYW13" s="120"/>
      <c r="FYX13" s="120"/>
      <c r="FYY13" s="120"/>
      <c r="FYZ13" s="120"/>
      <c r="FZA13" s="120"/>
      <c r="FZB13" s="120"/>
      <c r="FZC13" s="120"/>
      <c r="FZD13" s="120"/>
      <c r="FZE13" s="120"/>
      <c r="FZF13" s="120"/>
      <c r="FZG13" s="120"/>
      <c r="FZH13" s="120"/>
      <c r="FZI13" s="120"/>
      <c r="FZJ13" s="120"/>
      <c r="FZK13" s="120"/>
      <c r="FZL13" s="120"/>
      <c r="FZM13" s="120"/>
      <c r="FZN13" s="120"/>
      <c r="FZO13" s="120"/>
      <c r="FZP13" s="120"/>
      <c r="FZQ13" s="120"/>
      <c r="FZR13" s="120"/>
      <c r="FZS13" s="120"/>
      <c r="FZT13" s="120"/>
      <c r="FZU13" s="120"/>
      <c r="FZV13" s="120"/>
      <c r="FZW13" s="120"/>
      <c r="FZX13" s="120"/>
      <c r="FZY13" s="120"/>
      <c r="FZZ13" s="120"/>
      <c r="GAA13" s="120"/>
      <c r="GAB13" s="120"/>
      <c r="GAC13" s="120"/>
      <c r="GAD13" s="120"/>
      <c r="GAE13" s="120"/>
      <c r="GAF13" s="120"/>
      <c r="GAG13" s="120"/>
      <c r="GAH13" s="120"/>
      <c r="GAI13" s="120"/>
      <c r="GAJ13" s="120"/>
      <c r="GAK13" s="120"/>
      <c r="GAL13" s="120"/>
      <c r="GAM13" s="120"/>
      <c r="GAN13" s="120"/>
      <c r="GAO13" s="120"/>
      <c r="GAP13" s="120"/>
      <c r="GAQ13" s="120"/>
      <c r="GAR13" s="120"/>
      <c r="GAS13" s="120"/>
      <c r="GAT13" s="120"/>
      <c r="GAU13" s="120"/>
      <c r="GAV13" s="120"/>
      <c r="GAW13" s="120"/>
      <c r="GAX13" s="120"/>
      <c r="GAY13" s="120"/>
      <c r="GAZ13" s="120"/>
      <c r="GBA13" s="120"/>
      <c r="GBB13" s="120"/>
      <c r="GBC13" s="120"/>
      <c r="GBD13" s="120"/>
      <c r="GBE13" s="120"/>
      <c r="GBF13" s="120"/>
      <c r="GBG13" s="120"/>
      <c r="GBH13" s="120"/>
      <c r="GBI13" s="120"/>
      <c r="GBJ13" s="120"/>
      <c r="GBK13" s="120"/>
      <c r="GBL13" s="120"/>
      <c r="GBM13" s="120"/>
      <c r="GBN13" s="120"/>
      <c r="GBO13" s="120"/>
      <c r="GBP13" s="120"/>
      <c r="GBQ13" s="120"/>
      <c r="GBR13" s="120"/>
      <c r="GBS13" s="120"/>
      <c r="GBT13" s="120"/>
      <c r="GBU13" s="120"/>
      <c r="GBV13" s="120"/>
      <c r="GBW13" s="120"/>
      <c r="GBX13" s="120"/>
      <c r="GBY13" s="120"/>
      <c r="GBZ13" s="120"/>
      <c r="GCA13" s="120"/>
      <c r="GCB13" s="120"/>
      <c r="GCC13" s="120"/>
      <c r="GCD13" s="120"/>
      <c r="GCE13" s="120"/>
      <c r="GCF13" s="120"/>
      <c r="GCG13" s="120"/>
      <c r="GCH13" s="120"/>
      <c r="GCI13" s="120"/>
      <c r="GCJ13" s="120"/>
      <c r="GCK13" s="120"/>
      <c r="GCL13" s="120"/>
      <c r="GCM13" s="120"/>
      <c r="GCN13" s="120"/>
      <c r="GCO13" s="120"/>
      <c r="GCP13" s="120"/>
      <c r="GCQ13" s="120"/>
      <c r="GCR13" s="120"/>
      <c r="GCS13" s="120"/>
      <c r="GCT13" s="120"/>
      <c r="GCU13" s="120"/>
      <c r="GCV13" s="120"/>
      <c r="GCW13" s="120"/>
      <c r="GCX13" s="120"/>
      <c r="GCY13" s="120"/>
      <c r="GCZ13" s="120"/>
      <c r="GDA13" s="120"/>
      <c r="GDB13" s="120"/>
      <c r="GDC13" s="120"/>
      <c r="GDD13" s="120"/>
      <c r="GDE13" s="120"/>
      <c r="GDF13" s="120"/>
      <c r="GDG13" s="120"/>
      <c r="GDH13" s="120"/>
      <c r="GDI13" s="120"/>
      <c r="GDJ13" s="120"/>
      <c r="GDK13" s="120"/>
      <c r="GDL13" s="120"/>
      <c r="GDM13" s="120"/>
      <c r="GDN13" s="120"/>
      <c r="GDO13" s="120"/>
      <c r="GDP13" s="120"/>
      <c r="GDQ13" s="120"/>
      <c r="GDR13" s="120"/>
      <c r="GDS13" s="120"/>
      <c r="GDT13" s="120"/>
      <c r="GDU13" s="120"/>
      <c r="GDV13" s="120"/>
      <c r="GDW13" s="120"/>
      <c r="GDX13" s="120"/>
      <c r="GDY13" s="120"/>
      <c r="GDZ13" s="120"/>
      <c r="GEA13" s="120"/>
      <c r="GEB13" s="120"/>
      <c r="GEC13" s="120"/>
      <c r="GED13" s="120"/>
      <c r="GEE13" s="120"/>
      <c r="GEF13" s="120"/>
      <c r="GEG13" s="120"/>
      <c r="GEH13" s="120"/>
      <c r="GEI13" s="120"/>
      <c r="GEJ13" s="120"/>
      <c r="GEK13" s="120"/>
      <c r="GEL13" s="120"/>
      <c r="GEM13" s="120"/>
      <c r="GEN13" s="120"/>
      <c r="GEO13" s="120"/>
      <c r="GEP13" s="120"/>
      <c r="GEQ13" s="120"/>
      <c r="GER13" s="120"/>
      <c r="GES13" s="120"/>
      <c r="GET13" s="120"/>
      <c r="GEU13" s="120"/>
      <c r="GEV13" s="120"/>
      <c r="GEW13" s="120"/>
      <c r="GEX13" s="120"/>
      <c r="GEY13" s="120"/>
      <c r="GEZ13" s="120"/>
      <c r="GFA13" s="120"/>
      <c r="GFB13" s="120"/>
      <c r="GFC13" s="120"/>
      <c r="GFD13" s="120"/>
      <c r="GFE13" s="120"/>
      <c r="GFF13" s="120"/>
      <c r="GFG13" s="120"/>
      <c r="GFH13" s="120"/>
      <c r="GFI13" s="120"/>
      <c r="GFJ13" s="120"/>
      <c r="GFK13" s="120"/>
      <c r="GFL13" s="120"/>
      <c r="GFM13" s="120"/>
      <c r="GFN13" s="120"/>
      <c r="GFO13" s="120"/>
      <c r="GFP13" s="120"/>
      <c r="GFQ13" s="120"/>
      <c r="GFR13" s="120"/>
      <c r="GFS13" s="120"/>
      <c r="GFT13" s="120"/>
      <c r="GFU13" s="120"/>
      <c r="GFV13" s="120"/>
      <c r="GFW13" s="120"/>
      <c r="GFX13" s="120"/>
      <c r="GFY13" s="120"/>
      <c r="GFZ13" s="120"/>
      <c r="GGA13" s="120"/>
      <c r="GGB13" s="120"/>
      <c r="GGC13" s="120"/>
      <c r="GGD13" s="120"/>
      <c r="GGE13" s="120"/>
      <c r="GGF13" s="120"/>
      <c r="GGG13" s="120"/>
      <c r="GGH13" s="120"/>
      <c r="GGI13" s="120"/>
      <c r="GGJ13" s="120"/>
      <c r="GGK13" s="120"/>
      <c r="GGL13" s="120"/>
      <c r="GGM13" s="120"/>
      <c r="GGN13" s="120"/>
      <c r="GGO13" s="120"/>
      <c r="GGP13" s="120"/>
      <c r="GGQ13" s="120"/>
      <c r="GGR13" s="120"/>
      <c r="GGS13" s="120"/>
      <c r="GGT13" s="120"/>
      <c r="GGU13" s="120"/>
      <c r="GGV13" s="120"/>
      <c r="GGW13" s="120"/>
      <c r="GGX13" s="120"/>
      <c r="GGY13" s="120"/>
      <c r="GGZ13" s="120"/>
      <c r="GHA13" s="120"/>
      <c r="GHB13" s="120"/>
      <c r="GHC13" s="120"/>
      <c r="GHD13" s="120"/>
      <c r="GHE13" s="120"/>
      <c r="GHF13" s="120"/>
      <c r="GHG13" s="120"/>
      <c r="GHH13" s="120"/>
      <c r="GHI13" s="120"/>
      <c r="GHJ13" s="120"/>
      <c r="GHK13" s="120"/>
      <c r="GHL13" s="120"/>
      <c r="GHM13" s="120"/>
      <c r="GHN13" s="120"/>
      <c r="GHO13" s="120"/>
      <c r="GHP13" s="120"/>
      <c r="GHQ13" s="120"/>
      <c r="GHR13" s="120"/>
      <c r="GHS13" s="120"/>
      <c r="GHT13" s="120"/>
      <c r="GHU13" s="120"/>
      <c r="GHV13" s="120"/>
      <c r="GHW13" s="120"/>
      <c r="GHX13" s="120"/>
      <c r="GHY13" s="120"/>
      <c r="GHZ13" s="120"/>
      <c r="GIA13" s="120"/>
      <c r="GIB13" s="120"/>
      <c r="GIC13" s="120"/>
      <c r="GID13" s="120"/>
      <c r="GIE13" s="120"/>
      <c r="GIF13" s="120"/>
      <c r="GIG13" s="120"/>
      <c r="GIH13" s="120"/>
      <c r="GII13" s="120"/>
      <c r="GIJ13" s="120"/>
      <c r="GIK13" s="120"/>
      <c r="GIL13" s="120"/>
      <c r="GIM13" s="120"/>
      <c r="GIN13" s="120"/>
      <c r="GIO13" s="120"/>
      <c r="GIP13" s="120"/>
      <c r="GIQ13" s="120"/>
      <c r="GIR13" s="120"/>
      <c r="GIS13" s="120"/>
      <c r="GIT13" s="120"/>
      <c r="GIU13" s="120"/>
      <c r="GIV13" s="120"/>
      <c r="GIW13" s="120"/>
      <c r="GIX13" s="120"/>
      <c r="GIY13" s="120"/>
      <c r="GIZ13" s="120"/>
      <c r="GJA13" s="120"/>
      <c r="GJB13" s="120"/>
      <c r="GJC13" s="120"/>
      <c r="GJD13" s="120"/>
      <c r="GJE13" s="120"/>
      <c r="GJF13" s="120"/>
      <c r="GJG13" s="120"/>
      <c r="GJH13" s="120"/>
      <c r="GJI13" s="120"/>
      <c r="GJJ13" s="120"/>
      <c r="GJK13" s="120"/>
      <c r="GJL13" s="120"/>
      <c r="GJM13" s="120"/>
      <c r="GJN13" s="120"/>
      <c r="GJO13" s="120"/>
      <c r="GJP13" s="120"/>
      <c r="GJQ13" s="120"/>
      <c r="GJR13" s="120"/>
      <c r="GJS13" s="120"/>
      <c r="GJT13" s="120"/>
      <c r="GJU13" s="120"/>
      <c r="GJV13" s="120"/>
      <c r="GJW13" s="120"/>
      <c r="GJX13" s="120"/>
      <c r="GJY13" s="120"/>
      <c r="GJZ13" s="120"/>
      <c r="GKA13" s="120"/>
      <c r="GKB13" s="120"/>
      <c r="GKC13" s="120"/>
      <c r="GKD13" s="120"/>
      <c r="GKE13" s="120"/>
      <c r="GKF13" s="120"/>
      <c r="GKG13" s="120"/>
      <c r="GKH13" s="120"/>
      <c r="GKI13" s="120"/>
      <c r="GKJ13" s="120"/>
      <c r="GKK13" s="120"/>
      <c r="GKL13" s="120"/>
      <c r="GKM13" s="120"/>
      <c r="GKN13" s="120"/>
      <c r="GKO13" s="120"/>
      <c r="GKP13" s="120"/>
      <c r="GKQ13" s="120"/>
      <c r="GKR13" s="120"/>
      <c r="GKS13" s="120"/>
      <c r="GKT13" s="120"/>
      <c r="GKU13" s="120"/>
      <c r="GKV13" s="120"/>
      <c r="GKW13" s="120"/>
      <c r="GKX13" s="120"/>
      <c r="GKY13" s="120"/>
      <c r="GKZ13" s="120"/>
      <c r="GLA13" s="120"/>
      <c r="GLB13" s="120"/>
      <c r="GLC13" s="120"/>
      <c r="GLD13" s="120"/>
      <c r="GLE13" s="120"/>
      <c r="GLF13" s="120"/>
      <c r="GLG13" s="120"/>
      <c r="GLH13" s="120"/>
      <c r="GLI13" s="120"/>
      <c r="GLJ13" s="120"/>
      <c r="GLK13" s="120"/>
      <c r="GLL13" s="120"/>
      <c r="GLM13" s="120"/>
      <c r="GLN13" s="120"/>
      <c r="GLO13" s="120"/>
      <c r="GLP13" s="120"/>
      <c r="GLQ13" s="120"/>
      <c r="GLR13" s="120"/>
      <c r="GLS13" s="120"/>
      <c r="GLT13" s="120"/>
      <c r="GLU13" s="120"/>
      <c r="GLV13" s="120"/>
      <c r="GLW13" s="120"/>
      <c r="GLX13" s="120"/>
      <c r="GLY13" s="120"/>
      <c r="GLZ13" s="120"/>
      <c r="GMA13" s="120"/>
      <c r="GMB13" s="120"/>
      <c r="GMC13" s="120"/>
      <c r="GMD13" s="120"/>
      <c r="GME13" s="120"/>
      <c r="GMF13" s="120"/>
      <c r="GMG13" s="120"/>
      <c r="GMH13" s="120"/>
      <c r="GMI13" s="120"/>
      <c r="GMJ13" s="120"/>
      <c r="GMK13" s="120"/>
      <c r="GML13" s="120"/>
      <c r="GMM13" s="120"/>
      <c r="GMN13" s="120"/>
      <c r="GMO13" s="120"/>
      <c r="GMP13" s="120"/>
      <c r="GMQ13" s="120"/>
      <c r="GMR13" s="120"/>
      <c r="GMS13" s="120"/>
      <c r="GMT13" s="120"/>
      <c r="GMU13" s="120"/>
      <c r="GMV13" s="120"/>
      <c r="GMW13" s="120"/>
      <c r="GMX13" s="120"/>
      <c r="GMY13" s="120"/>
      <c r="GMZ13" s="120"/>
      <c r="GNA13" s="120"/>
      <c r="GNB13" s="120"/>
      <c r="GNC13" s="120"/>
      <c r="GND13" s="120"/>
      <c r="GNE13" s="120"/>
      <c r="GNF13" s="120"/>
      <c r="GNG13" s="120"/>
      <c r="GNH13" s="120"/>
      <c r="GNI13" s="120"/>
      <c r="GNJ13" s="120"/>
      <c r="GNK13" s="120"/>
      <c r="GNL13" s="120"/>
      <c r="GNM13" s="120"/>
      <c r="GNN13" s="120"/>
      <c r="GNO13" s="120"/>
      <c r="GNP13" s="120"/>
      <c r="GNQ13" s="120"/>
      <c r="GNR13" s="120"/>
      <c r="GNS13" s="120"/>
      <c r="GNT13" s="120"/>
      <c r="GNU13" s="120"/>
      <c r="GNV13" s="120"/>
      <c r="GNW13" s="120"/>
      <c r="GNX13" s="120"/>
      <c r="GNY13" s="120"/>
      <c r="GNZ13" s="120"/>
      <c r="GOA13" s="120"/>
      <c r="GOB13" s="120"/>
      <c r="GOC13" s="120"/>
      <c r="GOD13" s="120"/>
      <c r="GOE13" s="120"/>
      <c r="GOF13" s="120"/>
      <c r="GOG13" s="120"/>
      <c r="GOH13" s="120"/>
      <c r="GOI13" s="120"/>
      <c r="GOJ13" s="120"/>
      <c r="GOK13" s="120"/>
      <c r="GOL13" s="120"/>
      <c r="GOM13" s="120"/>
      <c r="GON13" s="120"/>
      <c r="GOO13" s="120"/>
      <c r="GOP13" s="120"/>
      <c r="GOQ13" s="120"/>
      <c r="GOR13" s="120"/>
      <c r="GOS13" s="120"/>
      <c r="GOT13" s="120"/>
      <c r="GOU13" s="120"/>
      <c r="GOV13" s="120"/>
      <c r="GOW13" s="120"/>
      <c r="GOX13" s="120"/>
      <c r="GOY13" s="120"/>
      <c r="GOZ13" s="120"/>
      <c r="GPA13" s="120"/>
      <c r="GPB13" s="120"/>
      <c r="GPC13" s="120"/>
      <c r="GPD13" s="120"/>
      <c r="GPE13" s="120"/>
      <c r="GPF13" s="120"/>
      <c r="GPG13" s="120"/>
      <c r="GPH13" s="120"/>
      <c r="GPI13" s="120"/>
      <c r="GPJ13" s="120"/>
      <c r="GPK13" s="120"/>
      <c r="GPL13" s="120"/>
      <c r="GPM13" s="120"/>
      <c r="GPN13" s="120"/>
      <c r="GPO13" s="120"/>
      <c r="GPP13" s="120"/>
      <c r="GPQ13" s="120"/>
      <c r="GPR13" s="120"/>
      <c r="GPS13" s="120"/>
      <c r="GPT13" s="120"/>
      <c r="GPU13" s="120"/>
      <c r="GPV13" s="120"/>
      <c r="GPW13" s="120"/>
      <c r="GPX13" s="120"/>
      <c r="GPY13" s="120"/>
      <c r="GPZ13" s="120"/>
      <c r="GQA13" s="120"/>
      <c r="GQB13" s="120"/>
      <c r="GQC13" s="120"/>
      <c r="GQD13" s="120"/>
      <c r="GQE13" s="120"/>
      <c r="GQF13" s="120"/>
      <c r="GQG13" s="120"/>
      <c r="GQH13" s="120"/>
      <c r="GQI13" s="120"/>
      <c r="GQJ13" s="120"/>
      <c r="GQK13" s="120"/>
      <c r="GQL13" s="120"/>
      <c r="GQM13" s="120"/>
      <c r="GQN13" s="120"/>
      <c r="GQO13" s="120"/>
      <c r="GQP13" s="120"/>
      <c r="GQQ13" s="120"/>
      <c r="GQR13" s="120"/>
      <c r="GQS13" s="120"/>
      <c r="GQT13" s="120"/>
      <c r="GQU13" s="120"/>
      <c r="GQV13" s="120"/>
      <c r="GQW13" s="120"/>
      <c r="GQX13" s="120"/>
      <c r="GQY13" s="120"/>
      <c r="GQZ13" s="120"/>
      <c r="GRA13" s="120"/>
      <c r="GRB13" s="120"/>
      <c r="GRC13" s="120"/>
      <c r="GRD13" s="120"/>
      <c r="GRE13" s="120"/>
      <c r="GRF13" s="120"/>
      <c r="GRG13" s="120"/>
      <c r="GRH13" s="120"/>
      <c r="GRI13" s="120"/>
      <c r="GRJ13" s="120"/>
      <c r="GRK13" s="120"/>
      <c r="GRL13" s="120"/>
      <c r="GRM13" s="120"/>
      <c r="GRN13" s="120"/>
      <c r="GRO13" s="120"/>
      <c r="GRP13" s="120"/>
      <c r="GRQ13" s="120"/>
      <c r="GRR13" s="120"/>
      <c r="GRS13" s="120"/>
      <c r="GRT13" s="120"/>
      <c r="GRU13" s="120"/>
      <c r="GRV13" s="120"/>
      <c r="GRW13" s="120"/>
      <c r="GRX13" s="120"/>
      <c r="GRY13" s="120"/>
      <c r="GRZ13" s="120"/>
      <c r="GSA13" s="120"/>
      <c r="GSB13" s="120"/>
      <c r="GSC13" s="120"/>
      <c r="GSD13" s="120"/>
      <c r="GSE13" s="120"/>
      <c r="GSF13" s="120"/>
      <c r="GSG13" s="120"/>
      <c r="GSH13" s="120"/>
      <c r="GSI13" s="120"/>
      <c r="GSJ13" s="120"/>
      <c r="GSK13" s="120"/>
      <c r="GSL13" s="120"/>
      <c r="GSM13" s="120"/>
      <c r="GSN13" s="120"/>
      <c r="GSO13" s="120"/>
      <c r="GSP13" s="120"/>
      <c r="GSQ13" s="120"/>
      <c r="GSR13" s="120"/>
      <c r="GSS13" s="120"/>
      <c r="GST13" s="120"/>
      <c r="GSU13" s="120"/>
      <c r="GSV13" s="120"/>
      <c r="GSW13" s="120"/>
      <c r="GSX13" s="120"/>
      <c r="GSY13" s="120"/>
      <c r="GSZ13" s="120"/>
      <c r="GTA13" s="120"/>
      <c r="GTB13" s="120"/>
      <c r="GTC13" s="120"/>
      <c r="GTD13" s="120"/>
      <c r="GTE13" s="120"/>
      <c r="GTF13" s="120"/>
      <c r="GTG13" s="120"/>
      <c r="GTH13" s="120"/>
      <c r="GTI13" s="120"/>
      <c r="GTJ13" s="120"/>
      <c r="GTK13" s="120"/>
      <c r="GTL13" s="120"/>
      <c r="GTM13" s="120"/>
      <c r="GTN13" s="120"/>
      <c r="GTO13" s="120"/>
      <c r="GTP13" s="120"/>
      <c r="GTQ13" s="120"/>
      <c r="GTR13" s="120"/>
      <c r="GTS13" s="120"/>
      <c r="GTT13" s="120"/>
      <c r="GTU13" s="120"/>
      <c r="GTV13" s="120"/>
      <c r="GTW13" s="120"/>
      <c r="GTX13" s="120"/>
      <c r="GTY13" s="120"/>
      <c r="GTZ13" s="120"/>
      <c r="GUA13" s="120"/>
      <c r="GUB13" s="120"/>
      <c r="GUC13" s="120"/>
      <c r="GUD13" s="120"/>
      <c r="GUE13" s="120"/>
      <c r="GUF13" s="120"/>
      <c r="GUG13" s="120"/>
      <c r="GUH13" s="120"/>
      <c r="GUI13" s="120"/>
      <c r="GUJ13" s="120"/>
      <c r="GUK13" s="120"/>
      <c r="GUL13" s="120"/>
      <c r="GUM13" s="120"/>
      <c r="GUN13" s="120"/>
      <c r="GUO13" s="120"/>
      <c r="GUP13" s="120"/>
      <c r="GUQ13" s="120"/>
      <c r="GUR13" s="120"/>
      <c r="GUS13" s="120"/>
      <c r="GUT13" s="120"/>
      <c r="GUU13" s="120"/>
      <c r="GUV13" s="120"/>
      <c r="GUW13" s="120"/>
      <c r="GUX13" s="120"/>
      <c r="GUY13" s="120"/>
      <c r="GUZ13" s="120"/>
      <c r="GVA13" s="120"/>
      <c r="GVB13" s="120"/>
      <c r="GVC13" s="120"/>
      <c r="GVD13" s="120"/>
      <c r="GVE13" s="120"/>
      <c r="GVF13" s="120"/>
      <c r="GVG13" s="120"/>
      <c r="GVH13" s="120"/>
      <c r="GVI13" s="120"/>
      <c r="GVJ13" s="120"/>
      <c r="GVK13" s="120"/>
      <c r="GVL13" s="120"/>
      <c r="GVM13" s="120"/>
      <c r="GVN13" s="120"/>
      <c r="GVO13" s="120"/>
      <c r="GVP13" s="120"/>
      <c r="GVQ13" s="120"/>
      <c r="GVR13" s="120"/>
      <c r="GVS13" s="120"/>
      <c r="GVT13" s="120"/>
      <c r="GVU13" s="120"/>
      <c r="GVV13" s="120"/>
      <c r="GVW13" s="120"/>
      <c r="GVX13" s="120"/>
      <c r="GVY13" s="120"/>
      <c r="GVZ13" s="120"/>
      <c r="GWA13" s="120"/>
      <c r="GWB13" s="120"/>
      <c r="GWC13" s="120"/>
      <c r="GWD13" s="120"/>
      <c r="GWE13" s="120"/>
      <c r="GWF13" s="120"/>
      <c r="GWG13" s="120"/>
      <c r="GWH13" s="120"/>
      <c r="GWI13" s="120"/>
      <c r="GWJ13" s="120"/>
      <c r="GWK13" s="120"/>
      <c r="GWL13" s="120"/>
      <c r="GWM13" s="120"/>
      <c r="GWN13" s="120"/>
      <c r="GWO13" s="120"/>
      <c r="GWP13" s="120"/>
      <c r="GWQ13" s="120"/>
      <c r="GWR13" s="120"/>
      <c r="GWS13" s="120"/>
      <c r="GWT13" s="120"/>
      <c r="GWU13" s="120"/>
      <c r="GWV13" s="120"/>
      <c r="GWW13" s="120"/>
      <c r="GWX13" s="120"/>
      <c r="GWY13" s="120"/>
      <c r="GWZ13" s="120"/>
      <c r="GXA13" s="120"/>
      <c r="GXB13" s="120"/>
      <c r="GXC13" s="120"/>
      <c r="GXD13" s="120"/>
      <c r="GXE13" s="120"/>
      <c r="GXF13" s="120"/>
      <c r="GXG13" s="120"/>
      <c r="GXH13" s="120"/>
      <c r="GXI13" s="120"/>
      <c r="GXJ13" s="120"/>
      <c r="GXK13" s="120"/>
      <c r="GXL13" s="120"/>
      <c r="GXM13" s="120"/>
      <c r="GXN13" s="120"/>
      <c r="GXO13" s="120"/>
      <c r="GXP13" s="120"/>
      <c r="GXQ13" s="120"/>
      <c r="GXR13" s="120"/>
      <c r="GXS13" s="120"/>
      <c r="GXT13" s="120"/>
      <c r="GXU13" s="120"/>
      <c r="GXV13" s="120"/>
      <c r="GXW13" s="120"/>
      <c r="GXX13" s="120"/>
      <c r="GXY13" s="120"/>
      <c r="GXZ13" s="120"/>
      <c r="GYA13" s="120"/>
      <c r="GYB13" s="120"/>
      <c r="GYC13" s="120"/>
      <c r="GYD13" s="120"/>
      <c r="GYE13" s="120"/>
      <c r="GYF13" s="120"/>
      <c r="GYG13" s="120"/>
      <c r="GYH13" s="120"/>
      <c r="GYI13" s="120"/>
      <c r="GYJ13" s="120"/>
      <c r="GYK13" s="120"/>
      <c r="GYL13" s="120"/>
      <c r="GYM13" s="120"/>
      <c r="GYN13" s="120"/>
      <c r="GYO13" s="120"/>
      <c r="GYP13" s="120"/>
      <c r="GYQ13" s="120"/>
      <c r="GYR13" s="120"/>
      <c r="GYS13" s="120"/>
      <c r="GYT13" s="120"/>
      <c r="GYU13" s="120"/>
      <c r="GYV13" s="120"/>
      <c r="GYW13" s="120"/>
      <c r="GYX13" s="120"/>
      <c r="GYY13" s="120"/>
      <c r="GYZ13" s="120"/>
      <c r="GZA13" s="120"/>
      <c r="GZB13" s="120"/>
      <c r="GZC13" s="120"/>
      <c r="GZD13" s="120"/>
      <c r="GZE13" s="120"/>
      <c r="GZF13" s="120"/>
      <c r="GZG13" s="120"/>
      <c r="GZH13" s="120"/>
      <c r="GZI13" s="120"/>
      <c r="GZJ13" s="120"/>
      <c r="GZK13" s="120"/>
      <c r="GZL13" s="120"/>
      <c r="GZM13" s="120"/>
      <c r="GZN13" s="120"/>
      <c r="GZO13" s="120"/>
      <c r="GZP13" s="120"/>
      <c r="GZQ13" s="120"/>
      <c r="GZR13" s="120"/>
      <c r="GZS13" s="120"/>
      <c r="GZT13" s="120"/>
      <c r="GZU13" s="120"/>
      <c r="GZV13" s="120"/>
      <c r="GZW13" s="120"/>
      <c r="GZX13" s="120"/>
      <c r="GZY13" s="120"/>
      <c r="GZZ13" s="120"/>
      <c r="HAA13" s="120"/>
      <c r="HAB13" s="120"/>
      <c r="HAC13" s="120"/>
      <c r="HAD13" s="120"/>
      <c r="HAE13" s="120"/>
      <c r="HAF13" s="120"/>
      <c r="HAG13" s="120"/>
      <c r="HAH13" s="120"/>
      <c r="HAI13" s="120"/>
      <c r="HAJ13" s="120"/>
      <c r="HAK13" s="120"/>
      <c r="HAL13" s="120"/>
      <c r="HAM13" s="120"/>
      <c r="HAN13" s="120"/>
      <c r="HAO13" s="120"/>
      <c r="HAP13" s="120"/>
      <c r="HAQ13" s="120"/>
      <c r="HAR13" s="120"/>
      <c r="HAS13" s="120"/>
      <c r="HAT13" s="120"/>
      <c r="HAU13" s="120"/>
      <c r="HAV13" s="120"/>
      <c r="HAW13" s="120"/>
      <c r="HAX13" s="120"/>
      <c r="HAY13" s="120"/>
      <c r="HAZ13" s="120"/>
      <c r="HBA13" s="120"/>
      <c r="HBB13" s="120"/>
      <c r="HBC13" s="120"/>
      <c r="HBD13" s="120"/>
      <c r="HBE13" s="120"/>
      <c r="HBF13" s="120"/>
      <c r="HBG13" s="120"/>
      <c r="HBH13" s="120"/>
      <c r="HBI13" s="120"/>
      <c r="HBJ13" s="120"/>
      <c r="HBK13" s="120"/>
      <c r="HBL13" s="120"/>
      <c r="HBM13" s="120"/>
      <c r="HBN13" s="120"/>
      <c r="HBO13" s="120"/>
      <c r="HBP13" s="120"/>
      <c r="HBQ13" s="120"/>
      <c r="HBR13" s="120"/>
      <c r="HBS13" s="120"/>
      <c r="HBT13" s="120"/>
      <c r="HBU13" s="120"/>
      <c r="HBV13" s="120"/>
      <c r="HBW13" s="120"/>
      <c r="HBX13" s="120"/>
      <c r="HBY13" s="120"/>
      <c r="HBZ13" s="120"/>
      <c r="HCA13" s="120"/>
      <c r="HCB13" s="120"/>
      <c r="HCC13" s="120"/>
      <c r="HCD13" s="120"/>
      <c r="HCE13" s="120"/>
      <c r="HCF13" s="120"/>
      <c r="HCG13" s="120"/>
      <c r="HCH13" s="120"/>
      <c r="HCI13" s="120"/>
      <c r="HCJ13" s="120"/>
      <c r="HCK13" s="120"/>
      <c r="HCL13" s="120"/>
      <c r="HCM13" s="120"/>
      <c r="HCN13" s="120"/>
      <c r="HCO13" s="120"/>
      <c r="HCP13" s="120"/>
      <c r="HCQ13" s="120"/>
      <c r="HCR13" s="120"/>
      <c r="HCS13" s="120"/>
      <c r="HCT13" s="120"/>
      <c r="HCU13" s="120"/>
      <c r="HCV13" s="120"/>
      <c r="HCW13" s="120"/>
      <c r="HCX13" s="120"/>
      <c r="HCY13" s="120"/>
      <c r="HCZ13" s="120"/>
      <c r="HDA13" s="120"/>
      <c r="HDB13" s="120"/>
      <c r="HDC13" s="120"/>
      <c r="HDD13" s="120"/>
      <c r="HDE13" s="120"/>
      <c r="HDF13" s="120"/>
      <c r="HDG13" s="120"/>
      <c r="HDH13" s="120"/>
      <c r="HDI13" s="120"/>
      <c r="HDJ13" s="120"/>
      <c r="HDK13" s="120"/>
      <c r="HDL13" s="120"/>
      <c r="HDM13" s="120"/>
      <c r="HDN13" s="120"/>
      <c r="HDO13" s="120"/>
      <c r="HDP13" s="120"/>
      <c r="HDQ13" s="120"/>
      <c r="HDR13" s="120"/>
      <c r="HDS13" s="120"/>
      <c r="HDT13" s="120"/>
      <c r="HDU13" s="120"/>
      <c r="HDV13" s="120"/>
      <c r="HDW13" s="120"/>
      <c r="HDX13" s="120"/>
      <c r="HDY13" s="120"/>
      <c r="HDZ13" s="120"/>
      <c r="HEA13" s="120"/>
      <c r="HEB13" s="120"/>
      <c r="HEC13" s="120"/>
      <c r="HED13" s="120"/>
      <c r="HEE13" s="120"/>
      <c r="HEF13" s="120"/>
      <c r="HEG13" s="120"/>
      <c r="HEH13" s="120"/>
      <c r="HEI13" s="120"/>
      <c r="HEJ13" s="120"/>
      <c r="HEK13" s="120"/>
      <c r="HEL13" s="120"/>
      <c r="HEM13" s="120"/>
      <c r="HEN13" s="120"/>
      <c r="HEO13" s="120"/>
      <c r="HEP13" s="120"/>
      <c r="HEQ13" s="120"/>
      <c r="HER13" s="120"/>
      <c r="HES13" s="120"/>
      <c r="HET13" s="120"/>
      <c r="HEU13" s="120"/>
      <c r="HEV13" s="120"/>
      <c r="HEW13" s="120"/>
      <c r="HEX13" s="120"/>
      <c r="HEY13" s="120"/>
      <c r="HEZ13" s="120"/>
      <c r="HFA13" s="120"/>
      <c r="HFB13" s="120"/>
      <c r="HFC13" s="120"/>
      <c r="HFD13" s="120"/>
      <c r="HFE13" s="120"/>
      <c r="HFF13" s="120"/>
      <c r="HFG13" s="120"/>
      <c r="HFH13" s="120"/>
      <c r="HFI13" s="120"/>
      <c r="HFJ13" s="120"/>
      <c r="HFK13" s="120"/>
      <c r="HFL13" s="120"/>
      <c r="HFM13" s="120"/>
      <c r="HFN13" s="120"/>
      <c r="HFO13" s="120"/>
      <c r="HFP13" s="120"/>
      <c r="HFQ13" s="120"/>
      <c r="HFR13" s="120"/>
      <c r="HFS13" s="120"/>
      <c r="HFT13" s="120"/>
      <c r="HFU13" s="120"/>
      <c r="HFV13" s="120"/>
      <c r="HFW13" s="120"/>
      <c r="HFX13" s="120"/>
      <c r="HFY13" s="120"/>
      <c r="HFZ13" s="120"/>
      <c r="HGA13" s="120"/>
      <c r="HGB13" s="120"/>
      <c r="HGC13" s="120"/>
      <c r="HGD13" s="120"/>
      <c r="HGE13" s="120"/>
      <c r="HGF13" s="120"/>
      <c r="HGG13" s="120"/>
      <c r="HGH13" s="120"/>
      <c r="HGI13" s="120"/>
      <c r="HGJ13" s="120"/>
      <c r="HGK13" s="120"/>
      <c r="HGL13" s="120"/>
      <c r="HGM13" s="120"/>
      <c r="HGN13" s="120"/>
      <c r="HGO13" s="120"/>
      <c r="HGP13" s="120"/>
      <c r="HGQ13" s="120"/>
      <c r="HGR13" s="120"/>
      <c r="HGS13" s="120"/>
      <c r="HGT13" s="120"/>
      <c r="HGU13" s="120"/>
      <c r="HGV13" s="120"/>
      <c r="HGW13" s="120"/>
      <c r="HGX13" s="120"/>
      <c r="HGY13" s="120"/>
      <c r="HGZ13" s="120"/>
      <c r="HHA13" s="120"/>
      <c r="HHB13" s="120"/>
      <c r="HHC13" s="120"/>
      <c r="HHD13" s="120"/>
      <c r="HHE13" s="120"/>
      <c r="HHF13" s="120"/>
      <c r="HHG13" s="120"/>
      <c r="HHH13" s="120"/>
      <c r="HHI13" s="120"/>
      <c r="HHJ13" s="120"/>
      <c r="HHK13" s="120"/>
      <c r="HHL13" s="120"/>
      <c r="HHM13" s="120"/>
      <c r="HHN13" s="120"/>
      <c r="HHO13" s="120"/>
      <c r="HHP13" s="120"/>
      <c r="HHQ13" s="120"/>
      <c r="HHR13" s="120"/>
      <c r="HHS13" s="120"/>
      <c r="HHT13" s="120"/>
      <c r="HHU13" s="120"/>
      <c r="HHV13" s="120"/>
      <c r="HHW13" s="120"/>
      <c r="HHX13" s="120"/>
      <c r="HHY13" s="120"/>
      <c r="HHZ13" s="120"/>
      <c r="HIA13" s="120"/>
      <c r="HIB13" s="120"/>
      <c r="HIC13" s="120"/>
      <c r="HID13" s="120"/>
      <c r="HIE13" s="120"/>
      <c r="HIF13" s="120"/>
      <c r="HIG13" s="120"/>
      <c r="HIH13" s="120"/>
      <c r="HII13" s="120"/>
      <c r="HIJ13" s="120"/>
      <c r="HIK13" s="120"/>
      <c r="HIL13" s="120"/>
      <c r="HIM13" s="120"/>
      <c r="HIN13" s="120"/>
      <c r="HIO13" s="120"/>
      <c r="HIP13" s="120"/>
      <c r="HIQ13" s="120"/>
      <c r="HIR13" s="120"/>
      <c r="HIS13" s="120"/>
      <c r="HIT13" s="120"/>
      <c r="HIU13" s="120"/>
      <c r="HIV13" s="120"/>
      <c r="HIW13" s="120"/>
      <c r="HIX13" s="120"/>
      <c r="HIY13" s="120"/>
      <c r="HIZ13" s="120"/>
      <c r="HJA13" s="120"/>
      <c r="HJB13" s="120"/>
      <c r="HJC13" s="120"/>
      <c r="HJD13" s="120"/>
      <c r="HJE13" s="120"/>
      <c r="HJF13" s="120"/>
      <c r="HJG13" s="120"/>
      <c r="HJH13" s="120"/>
      <c r="HJI13" s="120"/>
      <c r="HJJ13" s="120"/>
      <c r="HJK13" s="120"/>
      <c r="HJL13" s="120"/>
      <c r="HJM13" s="120"/>
      <c r="HJN13" s="120"/>
      <c r="HJO13" s="120"/>
      <c r="HJP13" s="120"/>
      <c r="HJQ13" s="120"/>
      <c r="HJR13" s="120"/>
      <c r="HJS13" s="120"/>
      <c r="HJT13" s="120"/>
      <c r="HJU13" s="120"/>
      <c r="HJV13" s="120"/>
      <c r="HJW13" s="120"/>
      <c r="HJX13" s="120"/>
      <c r="HJY13" s="120"/>
      <c r="HJZ13" s="120"/>
      <c r="HKA13" s="120"/>
      <c r="HKB13" s="120"/>
      <c r="HKC13" s="120"/>
      <c r="HKD13" s="120"/>
      <c r="HKE13" s="120"/>
      <c r="HKF13" s="120"/>
      <c r="HKG13" s="120"/>
      <c r="HKH13" s="120"/>
      <c r="HKI13" s="120"/>
      <c r="HKJ13" s="120"/>
      <c r="HKK13" s="120"/>
      <c r="HKL13" s="120"/>
      <c r="HKM13" s="120"/>
      <c r="HKN13" s="120"/>
      <c r="HKO13" s="120"/>
      <c r="HKP13" s="120"/>
      <c r="HKQ13" s="120"/>
      <c r="HKR13" s="120"/>
      <c r="HKS13" s="120"/>
      <c r="HKT13" s="120"/>
      <c r="HKU13" s="120"/>
      <c r="HKV13" s="120"/>
      <c r="HKW13" s="120"/>
      <c r="HKX13" s="120"/>
      <c r="HKY13" s="120"/>
      <c r="HKZ13" s="120"/>
      <c r="HLA13" s="120"/>
      <c r="HLB13" s="120"/>
      <c r="HLC13" s="120"/>
      <c r="HLD13" s="120"/>
      <c r="HLE13" s="120"/>
      <c r="HLF13" s="120"/>
      <c r="HLG13" s="120"/>
      <c r="HLH13" s="120"/>
      <c r="HLI13" s="120"/>
      <c r="HLJ13" s="120"/>
      <c r="HLK13" s="120"/>
      <c r="HLL13" s="120"/>
      <c r="HLM13" s="120"/>
      <c r="HLN13" s="120"/>
      <c r="HLO13" s="120"/>
      <c r="HLP13" s="120"/>
      <c r="HLQ13" s="120"/>
      <c r="HLR13" s="120"/>
      <c r="HLS13" s="120"/>
      <c r="HLT13" s="120"/>
      <c r="HLU13" s="120"/>
      <c r="HLV13" s="120"/>
      <c r="HLW13" s="120"/>
      <c r="HLX13" s="120"/>
      <c r="HLY13" s="120"/>
      <c r="HLZ13" s="120"/>
      <c r="HMA13" s="120"/>
      <c r="HMB13" s="120"/>
      <c r="HMC13" s="120"/>
      <c r="HMD13" s="120"/>
      <c r="HME13" s="120"/>
      <c r="HMF13" s="120"/>
      <c r="HMG13" s="120"/>
      <c r="HMH13" s="120"/>
      <c r="HMI13" s="120"/>
      <c r="HMJ13" s="120"/>
      <c r="HMK13" s="120"/>
      <c r="HML13" s="120"/>
      <c r="HMM13" s="120"/>
      <c r="HMN13" s="120"/>
      <c r="HMO13" s="120"/>
      <c r="HMP13" s="120"/>
      <c r="HMQ13" s="120"/>
      <c r="HMR13" s="120"/>
      <c r="HMS13" s="120"/>
      <c r="HMT13" s="120"/>
      <c r="HMU13" s="120"/>
      <c r="HMV13" s="120"/>
      <c r="HMW13" s="120"/>
      <c r="HMX13" s="120"/>
      <c r="HMY13" s="120"/>
      <c r="HMZ13" s="120"/>
      <c r="HNA13" s="120"/>
      <c r="HNB13" s="120"/>
      <c r="HNC13" s="120"/>
      <c r="HND13" s="120"/>
      <c r="HNE13" s="120"/>
      <c r="HNF13" s="120"/>
      <c r="HNG13" s="120"/>
      <c r="HNH13" s="120"/>
      <c r="HNI13" s="120"/>
      <c r="HNJ13" s="120"/>
      <c r="HNK13" s="120"/>
      <c r="HNL13" s="120"/>
      <c r="HNM13" s="120"/>
      <c r="HNN13" s="120"/>
      <c r="HNO13" s="120"/>
      <c r="HNP13" s="120"/>
      <c r="HNQ13" s="120"/>
      <c r="HNR13" s="120"/>
      <c r="HNS13" s="120"/>
      <c r="HNT13" s="120"/>
      <c r="HNU13" s="120"/>
      <c r="HNV13" s="120"/>
      <c r="HNW13" s="120"/>
      <c r="HNX13" s="120"/>
      <c r="HNY13" s="120"/>
      <c r="HNZ13" s="120"/>
      <c r="HOA13" s="120"/>
      <c r="HOB13" s="120"/>
      <c r="HOC13" s="120"/>
      <c r="HOD13" s="120"/>
      <c r="HOE13" s="120"/>
      <c r="HOF13" s="120"/>
      <c r="HOG13" s="120"/>
      <c r="HOH13" s="120"/>
      <c r="HOI13" s="120"/>
      <c r="HOJ13" s="120"/>
      <c r="HOK13" s="120"/>
      <c r="HOL13" s="120"/>
      <c r="HOM13" s="120"/>
      <c r="HON13" s="120"/>
      <c r="HOO13" s="120"/>
      <c r="HOP13" s="120"/>
      <c r="HOQ13" s="120"/>
      <c r="HOR13" s="120"/>
      <c r="HOS13" s="120"/>
      <c r="HOT13" s="120"/>
      <c r="HOU13" s="120"/>
      <c r="HOV13" s="120"/>
      <c r="HOW13" s="120"/>
      <c r="HOX13" s="120"/>
      <c r="HOY13" s="120"/>
      <c r="HOZ13" s="120"/>
      <c r="HPA13" s="120"/>
      <c r="HPB13" s="120"/>
      <c r="HPC13" s="120"/>
      <c r="HPD13" s="120"/>
      <c r="HPE13" s="120"/>
      <c r="HPF13" s="120"/>
      <c r="HPG13" s="120"/>
      <c r="HPH13" s="120"/>
      <c r="HPI13" s="120"/>
      <c r="HPJ13" s="120"/>
      <c r="HPK13" s="120"/>
      <c r="HPL13" s="120"/>
      <c r="HPM13" s="120"/>
      <c r="HPN13" s="120"/>
      <c r="HPO13" s="120"/>
      <c r="HPP13" s="120"/>
      <c r="HPQ13" s="120"/>
      <c r="HPR13" s="120"/>
      <c r="HPS13" s="120"/>
      <c r="HPT13" s="120"/>
      <c r="HPU13" s="120"/>
      <c r="HPV13" s="120"/>
      <c r="HPW13" s="120"/>
      <c r="HPX13" s="120"/>
      <c r="HPY13" s="120"/>
      <c r="HPZ13" s="120"/>
      <c r="HQA13" s="120"/>
      <c r="HQB13" s="120"/>
      <c r="HQC13" s="120"/>
      <c r="HQD13" s="120"/>
      <c r="HQE13" s="120"/>
      <c r="HQF13" s="120"/>
      <c r="HQG13" s="120"/>
      <c r="HQH13" s="120"/>
      <c r="HQI13" s="120"/>
      <c r="HQJ13" s="120"/>
      <c r="HQK13" s="120"/>
      <c r="HQL13" s="120"/>
      <c r="HQM13" s="120"/>
      <c r="HQN13" s="120"/>
      <c r="HQO13" s="120"/>
      <c r="HQP13" s="120"/>
      <c r="HQQ13" s="120"/>
      <c r="HQR13" s="120"/>
      <c r="HQS13" s="120"/>
      <c r="HQT13" s="120"/>
      <c r="HQU13" s="120"/>
      <c r="HQV13" s="120"/>
      <c r="HQW13" s="120"/>
      <c r="HQX13" s="120"/>
      <c r="HQY13" s="120"/>
      <c r="HQZ13" s="120"/>
      <c r="HRA13" s="120"/>
      <c r="HRB13" s="120"/>
      <c r="HRC13" s="120"/>
      <c r="HRD13" s="120"/>
      <c r="HRE13" s="120"/>
      <c r="HRF13" s="120"/>
      <c r="HRG13" s="120"/>
      <c r="HRH13" s="120"/>
      <c r="HRI13" s="120"/>
      <c r="HRJ13" s="120"/>
      <c r="HRK13" s="120"/>
      <c r="HRL13" s="120"/>
      <c r="HRM13" s="120"/>
      <c r="HRN13" s="120"/>
      <c r="HRO13" s="120"/>
      <c r="HRP13" s="120"/>
      <c r="HRQ13" s="120"/>
      <c r="HRR13" s="120"/>
      <c r="HRS13" s="120"/>
      <c r="HRT13" s="120"/>
      <c r="HRU13" s="120"/>
      <c r="HRV13" s="120"/>
      <c r="HRW13" s="120"/>
      <c r="HRX13" s="120"/>
      <c r="HRY13" s="120"/>
      <c r="HRZ13" s="120"/>
      <c r="HSA13" s="120"/>
      <c r="HSB13" s="120"/>
      <c r="HSC13" s="120"/>
      <c r="HSD13" s="120"/>
      <c r="HSE13" s="120"/>
      <c r="HSF13" s="120"/>
      <c r="HSG13" s="120"/>
      <c r="HSH13" s="120"/>
      <c r="HSI13" s="120"/>
      <c r="HSJ13" s="120"/>
      <c r="HSK13" s="120"/>
      <c r="HSL13" s="120"/>
      <c r="HSM13" s="120"/>
      <c r="HSN13" s="120"/>
      <c r="HSO13" s="120"/>
      <c r="HSP13" s="120"/>
      <c r="HSQ13" s="120"/>
      <c r="HSR13" s="120"/>
      <c r="HSS13" s="120"/>
      <c r="HST13" s="120"/>
      <c r="HSU13" s="120"/>
      <c r="HSV13" s="120"/>
      <c r="HSW13" s="120"/>
      <c r="HSX13" s="120"/>
      <c r="HSY13" s="120"/>
      <c r="HSZ13" s="120"/>
      <c r="HTA13" s="120"/>
      <c r="HTB13" s="120"/>
      <c r="HTC13" s="120"/>
      <c r="HTD13" s="120"/>
      <c r="HTE13" s="120"/>
      <c r="HTF13" s="120"/>
      <c r="HTG13" s="120"/>
      <c r="HTH13" s="120"/>
      <c r="HTI13" s="120"/>
      <c r="HTJ13" s="120"/>
      <c r="HTK13" s="120"/>
      <c r="HTL13" s="120"/>
      <c r="HTM13" s="120"/>
      <c r="HTN13" s="120"/>
      <c r="HTO13" s="120"/>
      <c r="HTP13" s="120"/>
      <c r="HTQ13" s="120"/>
      <c r="HTR13" s="120"/>
      <c r="HTS13" s="120"/>
      <c r="HTT13" s="120"/>
      <c r="HTU13" s="120"/>
      <c r="HTV13" s="120"/>
      <c r="HTW13" s="120"/>
      <c r="HTX13" s="120"/>
      <c r="HTY13" s="120"/>
      <c r="HTZ13" s="120"/>
      <c r="HUA13" s="120"/>
      <c r="HUB13" s="120"/>
      <c r="HUC13" s="120"/>
      <c r="HUD13" s="120"/>
      <c r="HUE13" s="120"/>
      <c r="HUF13" s="120"/>
      <c r="HUG13" s="120"/>
      <c r="HUH13" s="120"/>
      <c r="HUI13" s="120"/>
      <c r="HUJ13" s="120"/>
      <c r="HUK13" s="120"/>
      <c r="HUL13" s="120"/>
      <c r="HUM13" s="120"/>
      <c r="HUN13" s="120"/>
      <c r="HUO13" s="120"/>
      <c r="HUP13" s="120"/>
      <c r="HUQ13" s="120"/>
      <c r="HUR13" s="120"/>
      <c r="HUS13" s="120"/>
      <c r="HUT13" s="120"/>
      <c r="HUU13" s="120"/>
      <c r="HUV13" s="120"/>
      <c r="HUW13" s="120"/>
      <c r="HUX13" s="120"/>
      <c r="HUY13" s="120"/>
      <c r="HUZ13" s="120"/>
      <c r="HVA13" s="120"/>
      <c r="HVB13" s="120"/>
      <c r="HVC13" s="120"/>
      <c r="HVD13" s="120"/>
      <c r="HVE13" s="120"/>
      <c r="HVF13" s="120"/>
      <c r="HVG13" s="120"/>
      <c r="HVH13" s="120"/>
      <c r="HVI13" s="120"/>
      <c r="HVJ13" s="120"/>
      <c r="HVK13" s="120"/>
      <c r="HVL13" s="120"/>
      <c r="HVM13" s="120"/>
      <c r="HVN13" s="120"/>
      <c r="HVO13" s="120"/>
      <c r="HVP13" s="120"/>
      <c r="HVQ13" s="120"/>
      <c r="HVR13" s="120"/>
      <c r="HVS13" s="120"/>
      <c r="HVT13" s="120"/>
      <c r="HVU13" s="120"/>
      <c r="HVV13" s="120"/>
      <c r="HVW13" s="120"/>
      <c r="HVX13" s="120"/>
      <c r="HVY13" s="120"/>
      <c r="HVZ13" s="120"/>
      <c r="HWA13" s="120"/>
      <c r="HWB13" s="120"/>
      <c r="HWC13" s="120"/>
      <c r="HWD13" s="120"/>
      <c r="HWE13" s="120"/>
      <c r="HWF13" s="120"/>
      <c r="HWG13" s="120"/>
      <c r="HWH13" s="120"/>
      <c r="HWI13" s="120"/>
      <c r="HWJ13" s="120"/>
      <c r="HWK13" s="120"/>
      <c r="HWL13" s="120"/>
      <c r="HWM13" s="120"/>
      <c r="HWN13" s="120"/>
      <c r="HWO13" s="120"/>
      <c r="HWP13" s="120"/>
      <c r="HWQ13" s="120"/>
      <c r="HWR13" s="120"/>
      <c r="HWS13" s="120"/>
      <c r="HWT13" s="120"/>
      <c r="HWU13" s="120"/>
      <c r="HWV13" s="120"/>
      <c r="HWW13" s="120"/>
      <c r="HWX13" s="120"/>
      <c r="HWY13" s="120"/>
      <c r="HWZ13" s="120"/>
      <c r="HXA13" s="120"/>
      <c r="HXB13" s="120"/>
      <c r="HXC13" s="120"/>
      <c r="HXD13" s="120"/>
      <c r="HXE13" s="120"/>
      <c r="HXF13" s="120"/>
      <c r="HXG13" s="120"/>
      <c r="HXH13" s="120"/>
      <c r="HXI13" s="120"/>
      <c r="HXJ13" s="120"/>
      <c r="HXK13" s="120"/>
      <c r="HXL13" s="120"/>
      <c r="HXM13" s="120"/>
      <c r="HXN13" s="120"/>
      <c r="HXO13" s="120"/>
      <c r="HXP13" s="120"/>
      <c r="HXQ13" s="120"/>
      <c r="HXR13" s="120"/>
      <c r="HXS13" s="120"/>
      <c r="HXT13" s="120"/>
      <c r="HXU13" s="120"/>
      <c r="HXV13" s="120"/>
      <c r="HXW13" s="120"/>
      <c r="HXX13" s="120"/>
      <c r="HXY13" s="120"/>
      <c r="HXZ13" s="120"/>
      <c r="HYA13" s="120"/>
      <c r="HYB13" s="120"/>
      <c r="HYC13" s="120"/>
      <c r="HYD13" s="120"/>
      <c r="HYE13" s="120"/>
      <c r="HYF13" s="120"/>
      <c r="HYG13" s="120"/>
      <c r="HYH13" s="120"/>
      <c r="HYI13" s="120"/>
      <c r="HYJ13" s="120"/>
      <c r="HYK13" s="120"/>
      <c r="HYL13" s="120"/>
      <c r="HYM13" s="120"/>
      <c r="HYN13" s="120"/>
      <c r="HYO13" s="120"/>
      <c r="HYP13" s="120"/>
      <c r="HYQ13" s="120"/>
      <c r="HYR13" s="120"/>
      <c r="HYS13" s="120"/>
      <c r="HYT13" s="120"/>
      <c r="HYU13" s="120"/>
      <c r="HYV13" s="120"/>
      <c r="HYW13" s="120"/>
      <c r="HYX13" s="120"/>
      <c r="HYY13" s="120"/>
      <c r="HYZ13" s="120"/>
      <c r="HZA13" s="120"/>
      <c r="HZB13" s="120"/>
      <c r="HZC13" s="120"/>
      <c r="HZD13" s="120"/>
      <c r="HZE13" s="120"/>
      <c r="HZF13" s="120"/>
      <c r="HZG13" s="120"/>
      <c r="HZH13" s="120"/>
      <c r="HZI13" s="120"/>
      <c r="HZJ13" s="120"/>
      <c r="HZK13" s="120"/>
      <c r="HZL13" s="120"/>
      <c r="HZM13" s="120"/>
      <c r="HZN13" s="120"/>
      <c r="HZO13" s="120"/>
      <c r="HZP13" s="120"/>
      <c r="HZQ13" s="120"/>
      <c r="HZR13" s="120"/>
      <c r="HZS13" s="120"/>
      <c r="HZT13" s="120"/>
      <c r="HZU13" s="120"/>
      <c r="HZV13" s="120"/>
      <c r="HZW13" s="120"/>
      <c r="HZX13" s="120"/>
      <c r="HZY13" s="120"/>
      <c r="HZZ13" s="120"/>
      <c r="IAA13" s="120"/>
      <c r="IAB13" s="120"/>
      <c r="IAC13" s="120"/>
      <c r="IAD13" s="120"/>
      <c r="IAE13" s="120"/>
      <c r="IAF13" s="120"/>
      <c r="IAG13" s="120"/>
      <c r="IAH13" s="120"/>
      <c r="IAI13" s="120"/>
      <c r="IAJ13" s="120"/>
      <c r="IAK13" s="120"/>
      <c r="IAL13" s="120"/>
      <c r="IAM13" s="120"/>
      <c r="IAN13" s="120"/>
      <c r="IAO13" s="120"/>
      <c r="IAP13" s="120"/>
      <c r="IAQ13" s="120"/>
      <c r="IAR13" s="120"/>
      <c r="IAS13" s="120"/>
      <c r="IAT13" s="120"/>
      <c r="IAU13" s="120"/>
      <c r="IAV13" s="120"/>
      <c r="IAW13" s="120"/>
      <c r="IAX13" s="120"/>
      <c r="IAY13" s="120"/>
      <c r="IAZ13" s="120"/>
      <c r="IBA13" s="120"/>
      <c r="IBB13" s="120"/>
      <c r="IBC13" s="120"/>
      <c r="IBD13" s="120"/>
      <c r="IBE13" s="120"/>
      <c r="IBF13" s="120"/>
      <c r="IBG13" s="120"/>
      <c r="IBH13" s="120"/>
      <c r="IBI13" s="120"/>
      <c r="IBJ13" s="120"/>
      <c r="IBK13" s="120"/>
      <c r="IBL13" s="120"/>
      <c r="IBM13" s="120"/>
      <c r="IBN13" s="120"/>
      <c r="IBO13" s="120"/>
      <c r="IBP13" s="120"/>
      <c r="IBQ13" s="120"/>
      <c r="IBR13" s="120"/>
      <c r="IBS13" s="120"/>
      <c r="IBT13" s="120"/>
      <c r="IBU13" s="120"/>
      <c r="IBV13" s="120"/>
      <c r="IBW13" s="120"/>
      <c r="IBX13" s="120"/>
      <c r="IBY13" s="120"/>
      <c r="IBZ13" s="120"/>
      <c r="ICA13" s="120"/>
      <c r="ICB13" s="120"/>
      <c r="ICC13" s="120"/>
      <c r="ICD13" s="120"/>
      <c r="ICE13" s="120"/>
      <c r="ICF13" s="120"/>
      <c r="ICG13" s="120"/>
      <c r="ICH13" s="120"/>
      <c r="ICI13" s="120"/>
      <c r="ICJ13" s="120"/>
      <c r="ICK13" s="120"/>
      <c r="ICL13" s="120"/>
      <c r="ICM13" s="120"/>
      <c r="ICN13" s="120"/>
      <c r="ICO13" s="120"/>
      <c r="ICP13" s="120"/>
      <c r="ICQ13" s="120"/>
      <c r="ICR13" s="120"/>
      <c r="ICS13" s="120"/>
      <c r="ICT13" s="120"/>
      <c r="ICU13" s="120"/>
      <c r="ICV13" s="120"/>
      <c r="ICW13" s="120"/>
      <c r="ICX13" s="120"/>
      <c r="ICY13" s="120"/>
      <c r="ICZ13" s="120"/>
      <c r="IDA13" s="120"/>
      <c r="IDB13" s="120"/>
      <c r="IDC13" s="120"/>
      <c r="IDD13" s="120"/>
      <c r="IDE13" s="120"/>
      <c r="IDF13" s="120"/>
      <c r="IDG13" s="120"/>
      <c r="IDH13" s="120"/>
      <c r="IDI13" s="120"/>
      <c r="IDJ13" s="120"/>
      <c r="IDK13" s="120"/>
      <c r="IDL13" s="120"/>
      <c r="IDM13" s="120"/>
      <c r="IDN13" s="120"/>
      <c r="IDO13" s="120"/>
      <c r="IDP13" s="120"/>
      <c r="IDQ13" s="120"/>
      <c r="IDR13" s="120"/>
      <c r="IDS13" s="120"/>
      <c r="IDT13" s="120"/>
      <c r="IDU13" s="120"/>
      <c r="IDV13" s="120"/>
      <c r="IDW13" s="120"/>
      <c r="IDX13" s="120"/>
      <c r="IDY13" s="120"/>
      <c r="IDZ13" s="120"/>
      <c r="IEA13" s="120"/>
      <c r="IEB13" s="120"/>
      <c r="IEC13" s="120"/>
      <c r="IED13" s="120"/>
      <c r="IEE13" s="120"/>
      <c r="IEF13" s="120"/>
      <c r="IEG13" s="120"/>
      <c r="IEH13" s="120"/>
      <c r="IEI13" s="120"/>
      <c r="IEJ13" s="120"/>
      <c r="IEK13" s="120"/>
      <c r="IEL13" s="120"/>
      <c r="IEM13" s="120"/>
      <c r="IEN13" s="120"/>
      <c r="IEO13" s="120"/>
      <c r="IEP13" s="120"/>
      <c r="IEQ13" s="120"/>
      <c r="IER13" s="120"/>
      <c r="IES13" s="120"/>
      <c r="IET13" s="120"/>
      <c r="IEU13" s="120"/>
      <c r="IEV13" s="120"/>
      <c r="IEW13" s="120"/>
      <c r="IEX13" s="120"/>
      <c r="IEY13" s="120"/>
      <c r="IEZ13" s="120"/>
      <c r="IFA13" s="120"/>
      <c r="IFB13" s="120"/>
      <c r="IFC13" s="120"/>
      <c r="IFD13" s="120"/>
      <c r="IFE13" s="120"/>
      <c r="IFF13" s="120"/>
      <c r="IFG13" s="120"/>
      <c r="IFH13" s="120"/>
      <c r="IFI13" s="120"/>
      <c r="IFJ13" s="120"/>
      <c r="IFK13" s="120"/>
      <c r="IFL13" s="120"/>
      <c r="IFM13" s="120"/>
      <c r="IFN13" s="120"/>
      <c r="IFO13" s="120"/>
      <c r="IFP13" s="120"/>
      <c r="IFQ13" s="120"/>
      <c r="IFR13" s="120"/>
      <c r="IFS13" s="120"/>
      <c r="IFT13" s="120"/>
      <c r="IFU13" s="120"/>
      <c r="IFV13" s="120"/>
      <c r="IFW13" s="120"/>
      <c r="IFX13" s="120"/>
      <c r="IFY13" s="120"/>
      <c r="IFZ13" s="120"/>
      <c r="IGA13" s="120"/>
      <c r="IGB13" s="120"/>
      <c r="IGC13" s="120"/>
      <c r="IGD13" s="120"/>
      <c r="IGE13" s="120"/>
      <c r="IGF13" s="120"/>
      <c r="IGG13" s="120"/>
      <c r="IGH13" s="120"/>
      <c r="IGI13" s="120"/>
      <c r="IGJ13" s="120"/>
      <c r="IGK13" s="120"/>
      <c r="IGL13" s="120"/>
      <c r="IGM13" s="120"/>
      <c r="IGN13" s="120"/>
      <c r="IGO13" s="120"/>
      <c r="IGP13" s="120"/>
      <c r="IGQ13" s="120"/>
      <c r="IGR13" s="120"/>
      <c r="IGS13" s="120"/>
      <c r="IGT13" s="120"/>
      <c r="IGU13" s="120"/>
      <c r="IGV13" s="120"/>
      <c r="IGW13" s="120"/>
      <c r="IGX13" s="120"/>
      <c r="IGY13" s="120"/>
      <c r="IGZ13" s="120"/>
      <c r="IHA13" s="120"/>
      <c r="IHB13" s="120"/>
      <c r="IHC13" s="120"/>
      <c r="IHD13" s="120"/>
      <c r="IHE13" s="120"/>
      <c r="IHF13" s="120"/>
      <c r="IHG13" s="120"/>
      <c r="IHH13" s="120"/>
      <c r="IHI13" s="120"/>
      <c r="IHJ13" s="120"/>
      <c r="IHK13" s="120"/>
      <c r="IHL13" s="120"/>
      <c r="IHM13" s="120"/>
      <c r="IHN13" s="120"/>
      <c r="IHO13" s="120"/>
      <c r="IHP13" s="120"/>
      <c r="IHQ13" s="120"/>
      <c r="IHR13" s="120"/>
      <c r="IHS13" s="120"/>
      <c r="IHT13" s="120"/>
      <c r="IHU13" s="120"/>
      <c r="IHV13" s="120"/>
      <c r="IHW13" s="120"/>
      <c r="IHX13" s="120"/>
      <c r="IHY13" s="120"/>
      <c r="IHZ13" s="120"/>
      <c r="IIA13" s="120"/>
      <c r="IIB13" s="120"/>
      <c r="IIC13" s="120"/>
      <c r="IID13" s="120"/>
      <c r="IIE13" s="120"/>
      <c r="IIF13" s="120"/>
      <c r="IIG13" s="120"/>
      <c r="IIH13" s="120"/>
      <c r="III13" s="120"/>
      <c r="IIJ13" s="120"/>
      <c r="IIK13" s="120"/>
      <c r="IIL13" s="120"/>
      <c r="IIM13" s="120"/>
      <c r="IIN13" s="120"/>
      <c r="IIO13" s="120"/>
      <c r="IIP13" s="120"/>
      <c r="IIQ13" s="120"/>
      <c r="IIR13" s="120"/>
      <c r="IIS13" s="120"/>
      <c r="IIT13" s="120"/>
      <c r="IIU13" s="120"/>
      <c r="IIV13" s="120"/>
      <c r="IIW13" s="120"/>
      <c r="IIX13" s="120"/>
      <c r="IIY13" s="120"/>
      <c r="IIZ13" s="120"/>
      <c r="IJA13" s="120"/>
      <c r="IJB13" s="120"/>
      <c r="IJC13" s="120"/>
      <c r="IJD13" s="120"/>
      <c r="IJE13" s="120"/>
      <c r="IJF13" s="120"/>
      <c r="IJG13" s="120"/>
      <c r="IJH13" s="120"/>
      <c r="IJI13" s="120"/>
      <c r="IJJ13" s="120"/>
      <c r="IJK13" s="120"/>
      <c r="IJL13" s="120"/>
      <c r="IJM13" s="120"/>
      <c r="IJN13" s="120"/>
      <c r="IJO13" s="120"/>
      <c r="IJP13" s="120"/>
      <c r="IJQ13" s="120"/>
      <c r="IJR13" s="120"/>
      <c r="IJS13" s="120"/>
      <c r="IJT13" s="120"/>
      <c r="IJU13" s="120"/>
      <c r="IJV13" s="120"/>
      <c r="IJW13" s="120"/>
      <c r="IJX13" s="120"/>
      <c r="IJY13" s="120"/>
      <c r="IJZ13" s="120"/>
      <c r="IKA13" s="120"/>
      <c r="IKB13" s="120"/>
      <c r="IKC13" s="120"/>
      <c r="IKD13" s="120"/>
      <c r="IKE13" s="120"/>
      <c r="IKF13" s="120"/>
      <c r="IKG13" s="120"/>
      <c r="IKH13" s="120"/>
      <c r="IKI13" s="120"/>
      <c r="IKJ13" s="120"/>
      <c r="IKK13" s="120"/>
      <c r="IKL13" s="120"/>
      <c r="IKM13" s="120"/>
      <c r="IKN13" s="120"/>
      <c r="IKO13" s="120"/>
      <c r="IKP13" s="120"/>
      <c r="IKQ13" s="120"/>
      <c r="IKR13" s="120"/>
      <c r="IKS13" s="120"/>
      <c r="IKT13" s="120"/>
      <c r="IKU13" s="120"/>
      <c r="IKV13" s="120"/>
      <c r="IKW13" s="120"/>
      <c r="IKX13" s="120"/>
      <c r="IKY13" s="120"/>
      <c r="IKZ13" s="120"/>
      <c r="ILA13" s="120"/>
      <c r="ILB13" s="120"/>
      <c r="ILC13" s="120"/>
      <c r="ILD13" s="120"/>
      <c r="ILE13" s="120"/>
      <c r="ILF13" s="120"/>
      <c r="ILG13" s="120"/>
      <c r="ILH13" s="120"/>
      <c r="ILI13" s="120"/>
      <c r="ILJ13" s="120"/>
      <c r="ILK13" s="120"/>
      <c r="ILL13" s="120"/>
      <c r="ILM13" s="120"/>
      <c r="ILN13" s="120"/>
      <c r="ILO13" s="120"/>
      <c r="ILP13" s="120"/>
      <c r="ILQ13" s="120"/>
      <c r="ILR13" s="120"/>
      <c r="ILS13" s="120"/>
      <c r="ILT13" s="120"/>
      <c r="ILU13" s="120"/>
      <c r="ILV13" s="120"/>
      <c r="ILW13" s="120"/>
      <c r="ILX13" s="120"/>
      <c r="ILY13" s="120"/>
      <c r="ILZ13" s="120"/>
      <c r="IMA13" s="120"/>
      <c r="IMB13" s="120"/>
      <c r="IMC13" s="120"/>
      <c r="IMD13" s="120"/>
      <c r="IME13" s="120"/>
      <c r="IMF13" s="120"/>
      <c r="IMG13" s="120"/>
      <c r="IMH13" s="120"/>
      <c r="IMI13" s="120"/>
      <c r="IMJ13" s="120"/>
      <c r="IMK13" s="120"/>
      <c r="IML13" s="120"/>
      <c r="IMM13" s="120"/>
      <c r="IMN13" s="120"/>
      <c r="IMO13" s="120"/>
      <c r="IMP13" s="120"/>
      <c r="IMQ13" s="120"/>
      <c r="IMR13" s="120"/>
      <c r="IMS13" s="120"/>
      <c r="IMT13" s="120"/>
      <c r="IMU13" s="120"/>
      <c r="IMV13" s="120"/>
      <c r="IMW13" s="120"/>
      <c r="IMX13" s="120"/>
      <c r="IMY13" s="120"/>
      <c r="IMZ13" s="120"/>
      <c r="INA13" s="120"/>
      <c r="INB13" s="120"/>
      <c r="INC13" s="120"/>
      <c r="IND13" s="120"/>
      <c r="INE13" s="120"/>
      <c r="INF13" s="120"/>
      <c r="ING13" s="120"/>
      <c r="INH13" s="120"/>
      <c r="INI13" s="120"/>
      <c r="INJ13" s="120"/>
      <c r="INK13" s="120"/>
      <c r="INL13" s="120"/>
      <c r="INM13" s="120"/>
      <c r="INN13" s="120"/>
      <c r="INO13" s="120"/>
      <c r="INP13" s="120"/>
      <c r="INQ13" s="120"/>
      <c r="INR13" s="120"/>
      <c r="INS13" s="120"/>
      <c r="INT13" s="120"/>
      <c r="INU13" s="120"/>
      <c r="INV13" s="120"/>
      <c r="INW13" s="120"/>
      <c r="INX13" s="120"/>
      <c r="INY13" s="120"/>
      <c r="INZ13" s="120"/>
      <c r="IOA13" s="120"/>
      <c r="IOB13" s="120"/>
      <c r="IOC13" s="120"/>
      <c r="IOD13" s="120"/>
      <c r="IOE13" s="120"/>
      <c r="IOF13" s="120"/>
      <c r="IOG13" s="120"/>
      <c r="IOH13" s="120"/>
      <c r="IOI13" s="120"/>
      <c r="IOJ13" s="120"/>
      <c r="IOK13" s="120"/>
      <c r="IOL13" s="120"/>
      <c r="IOM13" s="120"/>
      <c r="ION13" s="120"/>
      <c r="IOO13" s="120"/>
      <c r="IOP13" s="120"/>
      <c r="IOQ13" s="120"/>
      <c r="IOR13" s="120"/>
      <c r="IOS13" s="120"/>
      <c r="IOT13" s="120"/>
      <c r="IOU13" s="120"/>
      <c r="IOV13" s="120"/>
      <c r="IOW13" s="120"/>
      <c r="IOX13" s="120"/>
      <c r="IOY13" s="120"/>
      <c r="IOZ13" s="120"/>
      <c r="IPA13" s="120"/>
      <c r="IPB13" s="120"/>
      <c r="IPC13" s="120"/>
      <c r="IPD13" s="120"/>
      <c r="IPE13" s="120"/>
      <c r="IPF13" s="120"/>
      <c r="IPG13" s="120"/>
      <c r="IPH13" s="120"/>
      <c r="IPI13" s="120"/>
      <c r="IPJ13" s="120"/>
      <c r="IPK13" s="120"/>
      <c r="IPL13" s="120"/>
      <c r="IPM13" s="120"/>
      <c r="IPN13" s="120"/>
      <c r="IPO13" s="120"/>
      <c r="IPP13" s="120"/>
      <c r="IPQ13" s="120"/>
      <c r="IPR13" s="120"/>
      <c r="IPS13" s="120"/>
      <c r="IPT13" s="120"/>
      <c r="IPU13" s="120"/>
      <c r="IPV13" s="120"/>
      <c r="IPW13" s="120"/>
      <c r="IPX13" s="120"/>
      <c r="IPY13" s="120"/>
      <c r="IPZ13" s="120"/>
      <c r="IQA13" s="120"/>
      <c r="IQB13" s="120"/>
      <c r="IQC13" s="120"/>
      <c r="IQD13" s="120"/>
      <c r="IQE13" s="120"/>
      <c r="IQF13" s="120"/>
      <c r="IQG13" s="120"/>
      <c r="IQH13" s="120"/>
      <c r="IQI13" s="120"/>
      <c r="IQJ13" s="120"/>
      <c r="IQK13" s="120"/>
      <c r="IQL13" s="120"/>
      <c r="IQM13" s="120"/>
      <c r="IQN13" s="120"/>
      <c r="IQO13" s="120"/>
      <c r="IQP13" s="120"/>
      <c r="IQQ13" s="120"/>
      <c r="IQR13" s="120"/>
      <c r="IQS13" s="120"/>
      <c r="IQT13" s="120"/>
      <c r="IQU13" s="120"/>
      <c r="IQV13" s="120"/>
      <c r="IQW13" s="120"/>
      <c r="IQX13" s="120"/>
      <c r="IQY13" s="120"/>
      <c r="IQZ13" s="120"/>
      <c r="IRA13" s="120"/>
      <c r="IRB13" s="120"/>
      <c r="IRC13" s="120"/>
      <c r="IRD13" s="120"/>
      <c r="IRE13" s="120"/>
      <c r="IRF13" s="120"/>
      <c r="IRG13" s="120"/>
      <c r="IRH13" s="120"/>
      <c r="IRI13" s="120"/>
      <c r="IRJ13" s="120"/>
      <c r="IRK13" s="120"/>
      <c r="IRL13" s="120"/>
      <c r="IRM13" s="120"/>
      <c r="IRN13" s="120"/>
      <c r="IRO13" s="120"/>
      <c r="IRP13" s="120"/>
      <c r="IRQ13" s="120"/>
      <c r="IRR13" s="120"/>
      <c r="IRS13" s="120"/>
      <c r="IRT13" s="120"/>
      <c r="IRU13" s="120"/>
      <c r="IRV13" s="120"/>
      <c r="IRW13" s="120"/>
      <c r="IRX13" s="120"/>
      <c r="IRY13" s="120"/>
      <c r="IRZ13" s="120"/>
      <c r="ISA13" s="120"/>
      <c r="ISB13" s="120"/>
      <c r="ISC13" s="120"/>
      <c r="ISD13" s="120"/>
      <c r="ISE13" s="120"/>
      <c r="ISF13" s="120"/>
      <c r="ISG13" s="120"/>
      <c r="ISH13" s="120"/>
      <c r="ISI13" s="120"/>
      <c r="ISJ13" s="120"/>
      <c r="ISK13" s="120"/>
      <c r="ISL13" s="120"/>
      <c r="ISM13" s="120"/>
      <c r="ISN13" s="120"/>
      <c r="ISO13" s="120"/>
      <c r="ISP13" s="120"/>
      <c r="ISQ13" s="120"/>
      <c r="ISR13" s="120"/>
      <c r="ISS13" s="120"/>
      <c r="IST13" s="120"/>
      <c r="ISU13" s="120"/>
      <c r="ISV13" s="120"/>
      <c r="ISW13" s="120"/>
      <c r="ISX13" s="120"/>
      <c r="ISY13" s="120"/>
      <c r="ISZ13" s="120"/>
      <c r="ITA13" s="120"/>
      <c r="ITB13" s="120"/>
      <c r="ITC13" s="120"/>
      <c r="ITD13" s="120"/>
      <c r="ITE13" s="120"/>
      <c r="ITF13" s="120"/>
      <c r="ITG13" s="120"/>
      <c r="ITH13" s="120"/>
      <c r="ITI13" s="120"/>
      <c r="ITJ13" s="120"/>
      <c r="ITK13" s="120"/>
      <c r="ITL13" s="120"/>
      <c r="ITM13" s="120"/>
      <c r="ITN13" s="120"/>
      <c r="ITO13" s="120"/>
      <c r="ITP13" s="120"/>
      <c r="ITQ13" s="120"/>
      <c r="ITR13" s="120"/>
      <c r="ITS13" s="120"/>
      <c r="ITT13" s="120"/>
      <c r="ITU13" s="120"/>
      <c r="ITV13" s="120"/>
      <c r="ITW13" s="120"/>
      <c r="ITX13" s="120"/>
      <c r="ITY13" s="120"/>
      <c r="ITZ13" s="120"/>
      <c r="IUA13" s="120"/>
      <c r="IUB13" s="120"/>
      <c r="IUC13" s="120"/>
      <c r="IUD13" s="120"/>
      <c r="IUE13" s="120"/>
      <c r="IUF13" s="120"/>
      <c r="IUG13" s="120"/>
      <c r="IUH13" s="120"/>
      <c r="IUI13" s="120"/>
      <c r="IUJ13" s="120"/>
      <c r="IUK13" s="120"/>
      <c r="IUL13" s="120"/>
      <c r="IUM13" s="120"/>
      <c r="IUN13" s="120"/>
      <c r="IUO13" s="120"/>
      <c r="IUP13" s="120"/>
      <c r="IUQ13" s="120"/>
      <c r="IUR13" s="120"/>
      <c r="IUS13" s="120"/>
      <c r="IUT13" s="120"/>
      <c r="IUU13" s="120"/>
      <c r="IUV13" s="120"/>
      <c r="IUW13" s="120"/>
      <c r="IUX13" s="120"/>
      <c r="IUY13" s="120"/>
      <c r="IUZ13" s="120"/>
      <c r="IVA13" s="120"/>
      <c r="IVB13" s="120"/>
      <c r="IVC13" s="120"/>
      <c r="IVD13" s="120"/>
      <c r="IVE13" s="120"/>
      <c r="IVF13" s="120"/>
      <c r="IVG13" s="120"/>
      <c r="IVH13" s="120"/>
      <c r="IVI13" s="120"/>
      <c r="IVJ13" s="120"/>
      <c r="IVK13" s="120"/>
      <c r="IVL13" s="120"/>
      <c r="IVM13" s="120"/>
      <c r="IVN13" s="120"/>
      <c r="IVO13" s="120"/>
      <c r="IVP13" s="120"/>
      <c r="IVQ13" s="120"/>
      <c r="IVR13" s="120"/>
      <c r="IVS13" s="120"/>
      <c r="IVT13" s="120"/>
      <c r="IVU13" s="120"/>
      <c r="IVV13" s="120"/>
      <c r="IVW13" s="120"/>
      <c r="IVX13" s="120"/>
      <c r="IVY13" s="120"/>
      <c r="IVZ13" s="120"/>
      <c r="IWA13" s="120"/>
      <c r="IWB13" s="120"/>
      <c r="IWC13" s="120"/>
      <c r="IWD13" s="120"/>
      <c r="IWE13" s="120"/>
      <c r="IWF13" s="120"/>
      <c r="IWG13" s="120"/>
      <c r="IWH13" s="120"/>
      <c r="IWI13" s="120"/>
      <c r="IWJ13" s="120"/>
      <c r="IWK13" s="120"/>
      <c r="IWL13" s="120"/>
      <c r="IWM13" s="120"/>
      <c r="IWN13" s="120"/>
      <c r="IWO13" s="120"/>
      <c r="IWP13" s="120"/>
      <c r="IWQ13" s="120"/>
      <c r="IWR13" s="120"/>
      <c r="IWS13" s="120"/>
      <c r="IWT13" s="120"/>
      <c r="IWU13" s="120"/>
      <c r="IWV13" s="120"/>
      <c r="IWW13" s="120"/>
      <c r="IWX13" s="120"/>
      <c r="IWY13" s="120"/>
      <c r="IWZ13" s="120"/>
      <c r="IXA13" s="120"/>
      <c r="IXB13" s="120"/>
      <c r="IXC13" s="120"/>
      <c r="IXD13" s="120"/>
      <c r="IXE13" s="120"/>
      <c r="IXF13" s="120"/>
      <c r="IXG13" s="120"/>
      <c r="IXH13" s="120"/>
      <c r="IXI13" s="120"/>
      <c r="IXJ13" s="120"/>
      <c r="IXK13" s="120"/>
      <c r="IXL13" s="120"/>
      <c r="IXM13" s="120"/>
      <c r="IXN13" s="120"/>
      <c r="IXO13" s="120"/>
      <c r="IXP13" s="120"/>
      <c r="IXQ13" s="120"/>
      <c r="IXR13" s="120"/>
      <c r="IXS13" s="120"/>
      <c r="IXT13" s="120"/>
      <c r="IXU13" s="120"/>
      <c r="IXV13" s="120"/>
      <c r="IXW13" s="120"/>
      <c r="IXX13" s="120"/>
      <c r="IXY13" s="120"/>
      <c r="IXZ13" s="120"/>
      <c r="IYA13" s="120"/>
      <c r="IYB13" s="120"/>
      <c r="IYC13" s="120"/>
      <c r="IYD13" s="120"/>
      <c r="IYE13" s="120"/>
      <c r="IYF13" s="120"/>
      <c r="IYG13" s="120"/>
      <c r="IYH13" s="120"/>
      <c r="IYI13" s="120"/>
      <c r="IYJ13" s="120"/>
      <c r="IYK13" s="120"/>
      <c r="IYL13" s="120"/>
      <c r="IYM13" s="120"/>
      <c r="IYN13" s="120"/>
      <c r="IYO13" s="120"/>
      <c r="IYP13" s="120"/>
      <c r="IYQ13" s="120"/>
      <c r="IYR13" s="120"/>
      <c r="IYS13" s="120"/>
      <c r="IYT13" s="120"/>
      <c r="IYU13" s="120"/>
      <c r="IYV13" s="120"/>
      <c r="IYW13" s="120"/>
      <c r="IYX13" s="120"/>
      <c r="IYY13" s="120"/>
      <c r="IYZ13" s="120"/>
      <c r="IZA13" s="120"/>
      <c r="IZB13" s="120"/>
      <c r="IZC13" s="120"/>
      <c r="IZD13" s="120"/>
      <c r="IZE13" s="120"/>
      <c r="IZF13" s="120"/>
      <c r="IZG13" s="120"/>
      <c r="IZH13" s="120"/>
      <c r="IZI13" s="120"/>
      <c r="IZJ13" s="120"/>
      <c r="IZK13" s="120"/>
      <c r="IZL13" s="120"/>
      <c r="IZM13" s="120"/>
      <c r="IZN13" s="120"/>
      <c r="IZO13" s="120"/>
      <c r="IZP13" s="120"/>
      <c r="IZQ13" s="120"/>
      <c r="IZR13" s="120"/>
      <c r="IZS13" s="120"/>
      <c r="IZT13" s="120"/>
      <c r="IZU13" s="120"/>
      <c r="IZV13" s="120"/>
      <c r="IZW13" s="120"/>
      <c r="IZX13" s="120"/>
      <c r="IZY13" s="120"/>
      <c r="IZZ13" s="120"/>
      <c r="JAA13" s="120"/>
      <c r="JAB13" s="120"/>
      <c r="JAC13" s="120"/>
      <c r="JAD13" s="120"/>
      <c r="JAE13" s="120"/>
      <c r="JAF13" s="120"/>
      <c r="JAG13" s="120"/>
      <c r="JAH13" s="120"/>
      <c r="JAI13" s="120"/>
      <c r="JAJ13" s="120"/>
      <c r="JAK13" s="120"/>
      <c r="JAL13" s="120"/>
      <c r="JAM13" s="120"/>
      <c r="JAN13" s="120"/>
      <c r="JAO13" s="120"/>
      <c r="JAP13" s="120"/>
      <c r="JAQ13" s="120"/>
      <c r="JAR13" s="120"/>
      <c r="JAS13" s="120"/>
      <c r="JAT13" s="120"/>
      <c r="JAU13" s="120"/>
      <c r="JAV13" s="120"/>
      <c r="JAW13" s="120"/>
      <c r="JAX13" s="120"/>
      <c r="JAY13" s="120"/>
      <c r="JAZ13" s="120"/>
      <c r="JBA13" s="120"/>
      <c r="JBB13" s="120"/>
      <c r="JBC13" s="120"/>
      <c r="JBD13" s="120"/>
      <c r="JBE13" s="120"/>
      <c r="JBF13" s="120"/>
      <c r="JBG13" s="120"/>
      <c r="JBH13" s="120"/>
      <c r="JBI13" s="120"/>
      <c r="JBJ13" s="120"/>
      <c r="JBK13" s="120"/>
      <c r="JBL13" s="120"/>
      <c r="JBM13" s="120"/>
      <c r="JBN13" s="120"/>
      <c r="JBO13" s="120"/>
      <c r="JBP13" s="120"/>
      <c r="JBQ13" s="120"/>
      <c r="JBR13" s="120"/>
      <c r="JBS13" s="120"/>
      <c r="JBT13" s="120"/>
      <c r="JBU13" s="120"/>
      <c r="JBV13" s="120"/>
      <c r="JBW13" s="120"/>
      <c r="JBX13" s="120"/>
      <c r="JBY13" s="120"/>
      <c r="JBZ13" s="120"/>
      <c r="JCA13" s="120"/>
      <c r="JCB13" s="120"/>
      <c r="JCC13" s="120"/>
      <c r="JCD13" s="120"/>
      <c r="JCE13" s="120"/>
      <c r="JCF13" s="120"/>
      <c r="JCG13" s="120"/>
      <c r="JCH13" s="120"/>
      <c r="JCI13" s="120"/>
      <c r="JCJ13" s="120"/>
      <c r="JCK13" s="120"/>
      <c r="JCL13" s="120"/>
      <c r="JCM13" s="120"/>
      <c r="JCN13" s="120"/>
      <c r="JCO13" s="120"/>
      <c r="JCP13" s="120"/>
      <c r="JCQ13" s="120"/>
      <c r="JCR13" s="120"/>
      <c r="JCS13" s="120"/>
      <c r="JCT13" s="120"/>
      <c r="JCU13" s="120"/>
      <c r="JCV13" s="120"/>
      <c r="JCW13" s="120"/>
      <c r="JCX13" s="120"/>
      <c r="JCY13" s="120"/>
      <c r="JCZ13" s="120"/>
      <c r="JDA13" s="120"/>
      <c r="JDB13" s="120"/>
      <c r="JDC13" s="120"/>
      <c r="JDD13" s="120"/>
      <c r="JDE13" s="120"/>
      <c r="JDF13" s="120"/>
      <c r="JDG13" s="120"/>
      <c r="JDH13" s="120"/>
      <c r="JDI13" s="120"/>
      <c r="JDJ13" s="120"/>
      <c r="JDK13" s="120"/>
      <c r="JDL13" s="120"/>
      <c r="JDM13" s="120"/>
      <c r="JDN13" s="120"/>
      <c r="JDO13" s="120"/>
      <c r="JDP13" s="120"/>
      <c r="JDQ13" s="120"/>
      <c r="JDR13" s="120"/>
      <c r="JDS13" s="120"/>
      <c r="JDT13" s="120"/>
      <c r="JDU13" s="120"/>
      <c r="JDV13" s="120"/>
      <c r="JDW13" s="120"/>
      <c r="JDX13" s="120"/>
      <c r="JDY13" s="120"/>
      <c r="JDZ13" s="120"/>
      <c r="JEA13" s="120"/>
      <c r="JEB13" s="120"/>
      <c r="JEC13" s="120"/>
      <c r="JED13" s="120"/>
      <c r="JEE13" s="120"/>
      <c r="JEF13" s="120"/>
      <c r="JEG13" s="120"/>
      <c r="JEH13" s="120"/>
      <c r="JEI13" s="120"/>
      <c r="JEJ13" s="120"/>
      <c r="JEK13" s="120"/>
      <c r="JEL13" s="120"/>
      <c r="JEM13" s="120"/>
      <c r="JEN13" s="120"/>
      <c r="JEO13" s="120"/>
      <c r="JEP13" s="120"/>
      <c r="JEQ13" s="120"/>
      <c r="JER13" s="120"/>
      <c r="JES13" s="120"/>
      <c r="JET13" s="120"/>
      <c r="JEU13" s="120"/>
      <c r="JEV13" s="120"/>
      <c r="JEW13" s="120"/>
      <c r="JEX13" s="120"/>
      <c r="JEY13" s="120"/>
      <c r="JEZ13" s="120"/>
      <c r="JFA13" s="120"/>
      <c r="JFB13" s="120"/>
      <c r="JFC13" s="120"/>
      <c r="JFD13" s="120"/>
      <c r="JFE13" s="120"/>
      <c r="JFF13" s="120"/>
      <c r="JFG13" s="120"/>
      <c r="JFH13" s="120"/>
      <c r="JFI13" s="120"/>
      <c r="JFJ13" s="120"/>
      <c r="JFK13" s="120"/>
      <c r="JFL13" s="120"/>
      <c r="JFM13" s="120"/>
      <c r="JFN13" s="120"/>
      <c r="JFO13" s="120"/>
      <c r="JFP13" s="120"/>
      <c r="JFQ13" s="120"/>
      <c r="JFR13" s="120"/>
      <c r="JFS13" s="120"/>
      <c r="JFT13" s="120"/>
      <c r="JFU13" s="120"/>
      <c r="JFV13" s="120"/>
      <c r="JFW13" s="120"/>
      <c r="JFX13" s="120"/>
      <c r="JFY13" s="120"/>
      <c r="JFZ13" s="120"/>
      <c r="JGA13" s="120"/>
      <c r="JGB13" s="120"/>
      <c r="JGC13" s="120"/>
      <c r="JGD13" s="120"/>
      <c r="JGE13" s="120"/>
      <c r="JGF13" s="120"/>
      <c r="JGG13" s="120"/>
      <c r="JGH13" s="120"/>
      <c r="JGI13" s="120"/>
      <c r="JGJ13" s="120"/>
      <c r="JGK13" s="120"/>
      <c r="JGL13" s="120"/>
      <c r="JGM13" s="120"/>
      <c r="JGN13" s="120"/>
      <c r="JGO13" s="120"/>
      <c r="JGP13" s="120"/>
      <c r="JGQ13" s="120"/>
      <c r="JGR13" s="120"/>
      <c r="JGS13" s="120"/>
      <c r="JGT13" s="120"/>
      <c r="JGU13" s="120"/>
      <c r="JGV13" s="120"/>
      <c r="JGW13" s="120"/>
      <c r="JGX13" s="120"/>
      <c r="JGY13" s="120"/>
      <c r="JGZ13" s="120"/>
      <c r="JHA13" s="120"/>
      <c r="JHB13" s="120"/>
      <c r="JHC13" s="120"/>
      <c r="JHD13" s="120"/>
      <c r="JHE13" s="120"/>
      <c r="JHF13" s="120"/>
      <c r="JHG13" s="120"/>
      <c r="JHH13" s="120"/>
      <c r="JHI13" s="120"/>
      <c r="JHJ13" s="120"/>
      <c r="JHK13" s="120"/>
      <c r="JHL13" s="120"/>
      <c r="JHM13" s="120"/>
      <c r="JHN13" s="120"/>
      <c r="JHO13" s="120"/>
      <c r="JHP13" s="120"/>
      <c r="JHQ13" s="120"/>
      <c r="JHR13" s="120"/>
      <c r="JHS13" s="120"/>
      <c r="JHT13" s="120"/>
      <c r="JHU13" s="120"/>
      <c r="JHV13" s="120"/>
      <c r="JHW13" s="120"/>
      <c r="JHX13" s="120"/>
      <c r="JHY13" s="120"/>
      <c r="JHZ13" s="120"/>
      <c r="JIA13" s="120"/>
      <c r="JIB13" s="120"/>
      <c r="JIC13" s="120"/>
      <c r="JID13" s="120"/>
      <c r="JIE13" s="120"/>
      <c r="JIF13" s="120"/>
      <c r="JIG13" s="120"/>
      <c r="JIH13" s="120"/>
      <c r="JII13" s="120"/>
      <c r="JIJ13" s="120"/>
      <c r="JIK13" s="120"/>
      <c r="JIL13" s="120"/>
      <c r="JIM13" s="120"/>
      <c r="JIN13" s="120"/>
      <c r="JIO13" s="120"/>
      <c r="JIP13" s="120"/>
      <c r="JIQ13" s="120"/>
      <c r="JIR13" s="120"/>
      <c r="JIS13" s="120"/>
      <c r="JIT13" s="120"/>
      <c r="JIU13" s="120"/>
      <c r="JIV13" s="120"/>
      <c r="JIW13" s="120"/>
      <c r="JIX13" s="120"/>
      <c r="JIY13" s="120"/>
      <c r="JIZ13" s="120"/>
      <c r="JJA13" s="120"/>
      <c r="JJB13" s="120"/>
      <c r="JJC13" s="120"/>
      <c r="JJD13" s="120"/>
      <c r="JJE13" s="120"/>
      <c r="JJF13" s="120"/>
      <c r="JJG13" s="120"/>
      <c r="JJH13" s="120"/>
      <c r="JJI13" s="120"/>
      <c r="JJJ13" s="120"/>
      <c r="JJK13" s="120"/>
      <c r="JJL13" s="120"/>
      <c r="JJM13" s="120"/>
      <c r="JJN13" s="120"/>
      <c r="JJO13" s="120"/>
      <c r="JJP13" s="120"/>
      <c r="JJQ13" s="120"/>
      <c r="JJR13" s="120"/>
      <c r="JJS13" s="120"/>
      <c r="JJT13" s="120"/>
      <c r="JJU13" s="120"/>
      <c r="JJV13" s="120"/>
      <c r="JJW13" s="120"/>
      <c r="JJX13" s="120"/>
      <c r="JJY13" s="120"/>
      <c r="JJZ13" s="120"/>
      <c r="JKA13" s="120"/>
      <c r="JKB13" s="120"/>
      <c r="JKC13" s="120"/>
      <c r="JKD13" s="120"/>
      <c r="JKE13" s="120"/>
      <c r="JKF13" s="120"/>
      <c r="JKG13" s="120"/>
      <c r="JKH13" s="120"/>
      <c r="JKI13" s="120"/>
      <c r="JKJ13" s="120"/>
      <c r="JKK13" s="120"/>
      <c r="JKL13" s="120"/>
      <c r="JKM13" s="120"/>
      <c r="JKN13" s="120"/>
      <c r="JKO13" s="120"/>
      <c r="JKP13" s="120"/>
      <c r="JKQ13" s="120"/>
      <c r="JKR13" s="120"/>
      <c r="JKS13" s="120"/>
      <c r="JKT13" s="120"/>
      <c r="JKU13" s="120"/>
      <c r="JKV13" s="120"/>
      <c r="JKW13" s="120"/>
      <c r="JKX13" s="120"/>
      <c r="JKY13" s="120"/>
      <c r="JKZ13" s="120"/>
      <c r="JLA13" s="120"/>
      <c r="JLB13" s="120"/>
      <c r="JLC13" s="120"/>
      <c r="JLD13" s="120"/>
      <c r="JLE13" s="120"/>
      <c r="JLF13" s="120"/>
      <c r="JLG13" s="120"/>
      <c r="JLH13" s="120"/>
      <c r="JLI13" s="120"/>
      <c r="JLJ13" s="120"/>
      <c r="JLK13" s="120"/>
      <c r="JLL13" s="120"/>
      <c r="JLM13" s="120"/>
      <c r="JLN13" s="120"/>
      <c r="JLO13" s="120"/>
      <c r="JLP13" s="120"/>
      <c r="JLQ13" s="120"/>
      <c r="JLR13" s="120"/>
      <c r="JLS13" s="120"/>
      <c r="JLT13" s="120"/>
      <c r="JLU13" s="120"/>
      <c r="JLV13" s="120"/>
      <c r="JLW13" s="120"/>
      <c r="JLX13" s="120"/>
      <c r="JLY13" s="120"/>
      <c r="JLZ13" s="120"/>
      <c r="JMA13" s="120"/>
      <c r="JMB13" s="120"/>
      <c r="JMC13" s="120"/>
      <c r="JMD13" s="120"/>
      <c r="JME13" s="120"/>
      <c r="JMF13" s="120"/>
      <c r="JMG13" s="120"/>
      <c r="JMH13" s="120"/>
      <c r="JMI13" s="120"/>
      <c r="JMJ13" s="120"/>
      <c r="JMK13" s="120"/>
      <c r="JML13" s="120"/>
      <c r="JMM13" s="120"/>
      <c r="JMN13" s="120"/>
      <c r="JMO13" s="120"/>
      <c r="JMP13" s="120"/>
      <c r="JMQ13" s="120"/>
      <c r="JMR13" s="120"/>
      <c r="JMS13" s="120"/>
      <c r="JMT13" s="120"/>
      <c r="JMU13" s="120"/>
      <c r="JMV13" s="120"/>
      <c r="JMW13" s="120"/>
      <c r="JMX13" s="120"/>
      <c r="JMY13" s="120"/>
      <c r="JMZ13" s="120"/>
      <c r="JNA13" s="120"/>
      <c r="JNB13" s="120"/>
      <c r="JNC13" s="120"/>
      <c r="JND13" s="120"/>
      <c r="JNE13" s="120"/>
      <c r="JNF13" s="120"/>
      <c r="JNG13" s="120"/>
      <c r="JNH13" s="120"/>
      <c r="JNI13" s="120"/>
      <c r="JNJ13" s="120"/>
      <c r="JNK13" s="120"/>
      <c r="JNL13" s="120"/>
      <c r="JNM13" s="120"/>
      <c r="JNN13" s="120"/>
      <c r="JNO13" s="120"/>
      <c r="JNP13" s="120"/>
      <c r="JNQ13" s="120"/>
      <c r="JNR13" s="120"/>
      <c r="JNS13" s="120"/>
      <c r="JNT13" s="120"/>
      <c r="JNU13" s="120"/>
      <c r="JNV13" s="120"/>
      <c r="JNW13" s="120"/>
      <c r="JNX13" s="120"/>
      <c r="JNY13" s="120"/>
      <c r="JNZ13" s="120"/>
      <c r="JOA13" s="120"/>
      <c r="JOB13" s="120"/>
      <c r="JOC13" s="120"/>
      <c r="JOD13" s="120"/>
      <c r="JOE13" s="120"/>
      <c r="JOF13" s="120"/>
      <c r="JOG13" s="120"/>
      <c r="JOH13" s="120"/>
      <c r="JOI13" s="120"/>
      <c r="JOJ13" s="120"/>
      <c r="JOK13" s="120"/>
      <c r="JOL13" s="120"/>
      <c r="JOM13" s="120"/>
      <c r="JON13" s="120"/>
      <c r="JOO13" s="120"/>
      <c r="JOP13" s="120"/>
      <c r="JOQ13" s="120"/>
      <c r="JOR13" s="120"/>
      <c r="JOS13" s="120"/>
      <c r="JOT13" s="120"/>
      <c r="JOU13" s="120"/>
      <c r="JOV13" s="120"/>
      <c r="JOW13" s="120"/>
      <c r="JOX13" s="120"/>
      <c r="JOY13" s="120"/>
      <c r="JOZ13" s="120"/>
      <c r="JPA13" s="120"/>
      <c r="JPB13" s="120"/>
      <c r="JPC13" s="120"/>
      <c r="JPD13" s="120"/>
      <c r="JPE13" s="120"/>
      <c r="JPF13" s="120"/>
      <c r="JPG13" s="120"/>
      <c r="JPH13" s="120"/>
      <c r="JPI13" s="120"/>
      <c r="JPJ13" s="120"/>
      <c r="JPK13" s="120"/>
      <c r="JPL13" s="120"/>
      <c r="JPM13" s="120"/>
      <c r="JPN13" s="120"/>
      <c r="JPO13" s="120"/>
      <c r="JPP13" s="120"/>
      <c r="JPQ13" s="120"/>
      <c r="JPR13" s="120"/>
      <c r="JPS13" s="120"/>
      <c r="JPT13" s="120"/>
      <c r="JPU13" s="120"/>
      <c r="JPV13" s="120"/>
      <c r="JPW13" s="120"/>
      <c r="JPX13" s="120"/>
      <c r="JPY13" s="120"/>
      <c r="JPZ13" s="120"/>
      <c r="JQA13" s="120"/>
      <c r="JQB13" s="120"/>
      <c r="JQC13" s="120"/>
      <c r="JQD13" s="120"/>
      <c r="JQE13" s="120"/>
      <c r="JQF13" s="120"/>
      <c r="JQG13" s="120"/>
      <c r="JQH13" s="120"/>
      <c r="JQI13" s="120"/>
      <c r="JQJ13" s="120"/>
      <c r="JQK13" s="120"/>
      <c r="JQL13" s="120"/>
      <c r="JQM13" s="120"/>
      <c r="JQN13" s="120"/>
      <c r="JQO13" s="120"/>
      <c r="JQP13" s="120"/>
      <c r="JQQ13" s="120"/>
      <c r="JQR13" s="120"/>
      <c r="JQS13" s="120"/>
      <c r="JQT13" s="120"/>
      <c r="JQU13" s="120"/>
      <c r="JQV13" s="120"/>
      <c r="JQW13" s="120"/>
      <c r="JQX13" s="120"/>
      <c r="JQY13" s="120"/>
      <c r="JQZ13" s="120"/>
      <c r="JRA13" s="120"/>
      <c r="JRB13" s="120"/>
      <c r="JRC13" s="120"/>
      <c r="JRD13" s="120"/>
      <c r="JRE13" s="120"/>
      <c r="JRF13" s="120"/>
      <c r="JRG13" s="120"/>
      <c r="JRH13" s="120"/>
      <c r="JRI13" s="120"/>
      <c r="JRJ13" s="120"/>
      <c r="JRK13" s="120"/>
      <c r="JRL13" s="120"/>
      <c r="JRM13" s="120"/>
      <c r="JRN13" s="120"/>
      <c r="JRO13" s="120"/>
      <c r="JRP13" s="120"/>
      <c r="JRQ13" s="120"/>
      <c r="JRR13" s="120"/>
      <c r="JRS13" s="120"/>
      <c r="JRT13" s="120"/>
      <c r="JRU13" s="120"/>
      <c r="JRV13" s="120"/>
      <c r="JRW13" s="120"/>
      <c r="JRX13" s="120"/>
      <c r="JRY13" s="120"/>
      <c r="JRZ13" s="120"/>
      <c r="JSA13" s="120"/>
      <c r="JSB13" s="120"/>
      <c r="JSC13" s="120"/>
      <c r="JSD13" s="120"/>
      <c r="JSE13" s="120"/>
      <c r="JSF13" s="120"/>
      <c r="JSG13" s="120"/>
      <c r="JSH13" s="120"/>
      <c r="JSI13" s="120"/>
      <c r="JSJ13" s="120"/>
      <c r="JSK13" s="120"/>
      <c r="JSL13" s="120"/>
      <c r="JSM13" s="120"/>
      <c r="JSN13" s="120"/>
      <c r="JSO13" s="120"/>
      <c r="JSP13" s="120"/>
      <c r="JSQ13" s="120"/>
      <c r="JSR13" s="120"/>
      <c r="JSS13" s="120"/>
      <c r="JST13" s="120"/>
      <c r="JSU13" s="120"/>
      <c r="JSV13" s="120"/>
      <c r="JSW13" s="120"/>
      <c r="JSX13" s="120"/>
      <c r="JSY13" s="120"/>
      <c r="JSZ13" s="120"/>
      <c r="JTA13" s="120"/>
      <c r="JTB13" s="120"/>
      <c r="JTC13" s="120"/>
      <c r="JTD13" s="120"/>
      <c r="JTE13" s="120"/>
      <c r="JTF13" s="120"/>
      <c r="JTG13" s="120"/>
      <c r="JTH13" s="120"/>
      <c r="JTI13" s="120"/>
      <c r="JTJ13" s="120"/>
      <c r="JTK13" s="120"/>
      <c r="JTL13" s="120"/>
      <c r="JTM13" s="120"/>
      <c r="JTN13" s="120"/>
      <c r="JTO13" s="120"/>
      <c r="JTP13" s="120"/>
      <c r="JTQ13" s="120"/>
      <c r="JTR13" s="120"/>
      <c r="JTS13" s="120"/>
      <c r="JTT13" s="120"/>
      <c r="JTU13" s="120"/>
      <c r="JTV13" s="120"/>
      <c r="JTW13" s="120"/>
      <c r="JTX13" s="120"/>
      <c r="JTY13" s="120"/>
      <c r="JTZ13" s="120"/>
      <c r="JUA13" s="120"/>
      <c r="JUB13" s="120"/>
      <c r="JUC13" s="120"/>
      <c r="JUD13" s="120"/>
      <c r="JUE13" s="120"/>
      <c r="JUF13" s="120"/>
      <c r="JUG13" s="120"/>
      <c r="JUH13" s="120"/>
      <c r="JUI13" s="120"/>
      <c r="JUJ13" s="120"/>
      <c r="JUK13" s="120"/>
      <c r="JUL13" s="120"/>
      <c r="JUM13" s="120"/>
      <c r="JUN13" s="120"/>
      <c r="JUO13" s="120"/>
      <c r="JUP13" s="120"/>
      <c r="JUQ13" s="120"/>
      <c r="JUR13" s="120"/>
      <c r="JUS13" s="120"/>
      <c r="JUT13" s="120"/>
      <c r="JUU13" s="120"/>
      <c r="JUV13" s="120"/>
      <c r="JUW13" s="120"/>
      <c r="JUX13" s="120"/>
      <c r="JUY13" s="120"/>
      <c r="JUZ13" s="120"/>
      <c r="JVA13" s="120"/>
      <c r="JVB13" s="120"/>
      <c r="JVC13" s="120"/>
      <c r="JVD13" s="120"/>
      <c r="JVE13" s="120"/>
      <c r="JVF13" s="120"/>
      <c r="JVG13" s="120"/>
      <c r="JVH13" s="120"/>
      <c r="JVI13" s="120"/>
      <c r="JVJ13" s="120"/>
      <c r="JVK13" s="120"/>
      <c r="JVL13" s="120"/>
      <c r="JVM13" s="120"/>
      <c r="JVN13" s="120"/>
      <c r="JVO13" s="120"/>
      <c r="JVP13" s="120"/>
      <c r="JVQ13" s="120"/>
      <c r="JVR13" s="120"/>
      <c r="JVS13" s="120"/>
      <c r="JVT13" s="120"/>
      <c r="JVU13" s="120"/>
      <c r="JVV13" s="120"/>
      <c r="JVW13" s="120"/>
      <c r="JVX13" s="120"/>
      <c r="JVY13" s="120"/>
      <c r="JVZ13" s="120"/>
      <c r="JWA13" s="120"/>
      <c r="JWB13" s="120"/>
      <c r="JWC13" s="120"/>
      <c r="JWD13" s="120"/>
      <c r="JWE13" s="120"/>
      <c r="JWF13" s="120"/>
      <c r="JWG13" s="120"/>
      <c r="JWH13" s="120"/>
      <c r="JWI13" s="120"/>
      <c r="JWJ13" s="120"/>
      <c r="JWK13" s="120"/>
      <c r="JWL13" s="120"/>
      <c r="JWM13" s="120"/>
      <c r="JWN13" s="120"/>
      <c r="JWO13" s="120"/>
      <c r="JWP13" s="120"/>
      <c r="JWQ13" s="120"/>
      <c r="JWR13" s="120"/>
      <c r="JWS13" s="120"/>
      <c r="JWT13" s="120"/>
      <c r="JWU13" s="120"/>
      <c r="JWV13" s="120"/>
      <c r="JWW13" s="120"/>
      <c r="JWX13" s="120"/>
      <c r="JWY13" s="120"/>
      <c r="JWZ13" s="120"/>
      <c r="JXA13" s="120"/>
      <c r="JXB13" s="120"/>
      <c r="JXC13" s="120"/>
      <c r="JXD13" s="120"/>
      <c r="JXE13" s="120"/>
      <c r="JXF13" s="120"/>
      <c r="JXG13" s="120"/>
      <c r="JXH13" s="120"/>
      <c r="JXI13" s="120"/>
      <c r="JXJ13" s="120"/>
      <c r="JXK13" s="120"/>
      <c r="JXL13" s="120"/>
      <c r="JXM13" s="120"/>
      <c r="JXN13" s="120"/>
      <c r="JXO13" s="120"/>
      <c r="JXP13" s="120"/>
      <c r="JXQ13" s="120"/>
      <c r="JXR13" s="120"/>
      <c r="JXS13" s="120"/>
      <c r="JXT13" s="120"/>
      <c r="JXU13" s="120"/>
      <c r="JXV13" s="120"/>
      <c r="JXW13" s="120"/>
      <c r="JXX13" s="120"/>
      <c r="JXY13" s="120"/>
      <c r="JXZ13" s="120"/>
      <c r="JYA13" s="120"/>
      <c r="JYB13" s="120"/>
      <c r="JYC13" s="120"/>
      <c r="JYD13" s="120"/>
      <c r="JYE13" s="120"/>
      <c r="JYF13" s="120"/>
      <c r="JYG13" s="120"/>
      <c r="JYH13" s="120"/>
      <c r="JYI13" s="120"/>
      <c r="JYJ13" s="120"/>
      <c r="JYK13" s="120"/>
      <c r="JYL13" s="120"/>
      <c r="JYM13" s="120"/>
      <c r="JYN13" s="120"/>
      <c r="JYO13" s="120"/>
      <c r="JYP13" s="120"/>
      <c r="JYQ13" s="120"/>
      <c r="JYR13" s="120"/>
      <c r="JYS13" s="120"/>
      <c r="JYT13" s="120"/>
      <c r="JYU13" s="120"/>
      <c r="JYV13" s="120"/>
      <c r="JYW13" s="120"/>
      <c r="JYX13" s="120"/>
      <c r="JYY13" s="120"/>
      <c r="JYZ13" s="120"/>
      <c r="JZA13" s="120"/>
      <c r="JZB13" s="120"/>
      <c r="JZC13" s="120"/>
      <c r="JZD13" s="120"/>
      <c r="JZE13" s="120"/>
      <c r="JZF13" s="120"/>
      <c r="JZG13" s="120"/>
      <c r="JZH13" s="120"/>
      <c r="JZI13" s="120"/>
      <c r="JZJ13" s="120"/>
      <c r="JZK13" s="120"/>
      <c r="JZL13" s="120"/>
      <c r="JZM13" s="120"/>
      <c r="JZN13" s="120"/>
      <c r="JZO13" s="120"/>
      <c r="JZP13" s="120"/>
      <c r="JZQ13" s="120"/>
      <c r="JZR13" s="120"/>
      <c r="JZS13" s="120"/>
      <c r="JZT13" s="120"/>
      <c r="JZU13" s="120"/>
      <c r="JZV13" s="120"/>
      <c r="JZW13" s="120"/>
      <c r="JZX13" s="120"/>
      <c r="JZY13" s="120"/>
      <c r="JZZ13" s="120"/>
      <c r="KAA13" s="120"/>
      <c r="KAB13" s="120"/>
      <c r="KAC13" s="120"/>
      <c r="KAD13" s="120"/>
      <c r="KAE13" s="120"/>
      <c r="KAF13" s="120"/>
      <c r="KAG13" s="120"/>
      <c r="KAH13" s="120"/>
      <c r="KAI13" s="120"/>
      <c r="KAJ13" s="120"/>
      <c r="KAK13" s="120"/>
      <c r="KAL13" s="120"/>
      <c r="KAM13" s="120"/>
      <c r="KAN13" s="120"/>
      <c r="KAO13" s="120"/>
      <c r="KAP13" s="120"/>
      <c r="KAQ13" s="120"/>
      <c r="KAR13" s="120"/>
      <c r="KAS13" s="120"/>
      <c r="KAT13" s="120"/>
      <c r="KAU13" s="120"/>
      <c r="KAV13" s="120"/>
      <c r="KAW13" s="120"/>
      <c r="KAX13" s="120"/>
      <c r="KAY13" s="120"/>
      <c r="KAZ13" s="120"/>
      <c r="KBA13" s="120"/>
      <c r="KBB13" s="120"/>
      <c r="KBC13" s="120"/>
      <c r="KBD13" s="120"/>
      <c r="KBE13" s="120"/>
      <c r="KBF13" s="120"/>
      <c r="KBG13" s="120"/>
      <c r="KBH13" s="120"/>
      <c r="KBI13" s="120"/>
      <c r="KBJ13" s="120"/>
      <c r="KBK13" s="120"/>
      <c r="KBL13" s="120"/>
      <c r="KBM13" s="120"/>
      <c r="KBN13" s="120"/>
      <c r="KBO13" s="120"/>
      <c r="KBP13" s="120"/>
      <c r="KBQ13" s="120"/>
      <c r="KBR13" s="120"/>
      <c r="KBS13" s="120"/>
      <c r="KBT13" s="120"/>
      <c r="KBU13" s="120"/>
      <c r="KBV13" s="120"/>
      <c r="KBW13" s="120"/>
      <c r="KBX13" s="120"/>
      <c r="KBY13" s="120"/>
      <c r="KBZ13" s="120"/>
      <c r="KCA13" s="120"/>
      <c r="KCB13" s="120"/>
      <c r="KCC13" s="120"/>
      <c r="KCD13" s="120"/>
      <c r="KCE13" s="120"/>
      <c r="KCF13" s="120"/>
      <c r="KCG13" s="120"/>
      <c r="KCH13" s="120"/>
      <c r="KCI13" s="120"/>
      <c r="KCJ13" s="120"/>
      <c r="KCK13" s="120"/>
      <c r="KCL13" s="120"/>
      <c r="KCM13" s="120"/>
      <c r="KCN13" s="120"/>
      <c r="KCO13" s="120"/>
      <c r="KCP13" s="120"/>
      <c r="KCQ13" s="120"/>
      <c r="KCR13" s="120"/>
      <c r="KCS13" s="120"/>
      <c r="KCT13" s="120"/>
      <c r="KCU13" s="120"/>
      <c r="KCV13" s="120"/>
      <c r="KCW13" s="120"/>
      <c r="KCX13" s="120"/>
      <c r="KCY13" s="120"/>
      <c r="KCZ13" s="120"/>
      <c r="KDA13" s="120"/>
      <c r="KDB13" s="120"/>
      <c r="KDC13" s="120"/>
      <c r="KDD13" s="120"/>
      <c r="KDE13" s="120"/>
      <c r="KDF13" s="120"/>
      <c r="KDG13" s="120"/>
      <c r="KDH13" s="120"/>
      <c r="KDI13" s="120"/>
      <c r="KDJ13" s="120"/>
      <c r="KDK13" s="120"/>
      <c r="KDL13" s="120"/>
      <c r="KDM13" s="120"/>
      <c r="KDN13" s="120"/>
      <c r="KDO13" s="120"/>
      <c r="KDP13" s="120"/>
      <c r="KDQ13" s="120"/>
      <c r="KDR13" s="120"/>
      <c r="KDS13" s="120"/>
      <c r="KDT13" s="120"/>
      <c r="KDU13" s="120"/>
      <c r="KDV13" s="120"/>
      <c r="KDW13" s="120"/>
      <c r="KDX13" s="120"/>
      <c r="KDY13" s="120"/>
      <c r="KDZ13" s="120"/>
      <c r="KEA13" s="120"/>
      <c r="KEB13" s="120"/>
      <c r="KEC13" s="120"/>
      <c r="KED13" s="120"/>
      <c r="KEE13" s="120"/>
      <c r="KEF13" s="120"/>
      <c r="KEG13" s="120"/>
      <c r="KEH13" s="120"/>
      <c r="KEI13" s="120"/>
      <c r="KEJ13" s="120"/>
      <c r="KEK13" s="120"/>
      <c r="KEL13" s="120"/>
      <c r="KEM13" s="120"/>
      <c r="KEN13" s="120"/>
      <c r="KEO13" s="120"/>
      <c r="KEP13" s="120"/>
      <c r="KEQ13" s="120"/>
      <c r="KER13" s="120"/>
      <c r="KES13" s="120"/>
      <c r="KET13" s="120"/>
      <c r="KEU13" s="120"/>
      <c r="KEV13" s="120"/>
      <c r="KEW13" s="120"/>
      <c r="KEX13" s="120"/>
      <c r="KEY13" s="120"/>
      <c r="KEZ13" s="120"/>
      <c r="KFA13" s="120"/>
      <c r="KFB13" s="120"/>
      <c r="KFC13" s="120"/>
      <c r="KFD13" s="120"/>
      <c r="KFE13" s="120"/>
      <c r="KFF13" s="120"/>
      <c r="KFG13" s="120"/>
      <c r="KFH13" s="120"/>
      <c r="KFI13" s="120"/>
      <c r="KFJ13" s="120"/>
      <c r="KFK13" s="120"/>
      <c r="KFL13" s="120"/>
      <c r="KFM13" s="120"/>
      <c r="KFN13" s="120"/>
      <c r="KFO13" s="120"/>
      <c r="KFP13" s="120"/>
      <c r="KFQ13" s="120"/>
      <c r="KFR13" s="120"/>
      <c r="KFS13" s="120"/>
      <c r="KFT13" s="120"/>
      <c r="KFU13" s="120"/>
      <c r="KFV13" s="120"/>
      <c r="KFW13" s="120"/>
      <c r="KFX13" s="120"/>
      <c r="KFY13" s="120"/>
      <c r="KFZ13" s="120"/>
      <c r="KGA13" s="120"/>
      <c r="KGB13" s="120"/>
      <c r="KGC13" s="120"/>
      <c r="KGD13" s="120"/>
      <c r="KGE13" s="120"/>
      <c r="KGF13" s="120"/>
      <c r="KGG13" s="120"/>
      <c r="KGH13" s="120"/>
      <c r="KGI13" s="120"/>
      <c r="KGJ13" s="120"/>
      <c r="KGK13" s="120"/>
      <c r="KGL13" s="120"/>
      <c r="KGM13" s="120"/>
      <c r="KGN13" s="120"/>
      <c r="KGO13" s="120"/>
      <c r="KGP13" s="120"/>
      <c r="KGQ13" s="120"/>
      <c r="KGR13" s="120"/>
      <c r="KGS13" s="120"/>
      <c r="KGT13" s="120"/>
      <c r="KGU13" s="120"/>
      <c r="KGV13" s="120"/>
      <c r="KGW13" s="120"/>
      <c r="KGX13" s="120"/>
      <c r="KGY13" s="120"/>
      <c r="KGZ13" s="120"/>
      <c r="KHA13" s="120"/>
      <c r="KHB13" s="120"/>
      <c r="KHC13" s="120"/>
      <c r="KHD13" s="120"/>
      <c r="KHE13" s="120"/>
      <c r="KHF13" s="120"/>
      <c r="KHG13" s="120"/>
      <c r="KHH13" s="120"/>
      <c r="KHI13" s="120"/>
      <c r="KHJ13" s="120"/>
      <c r="KHK13" s="120"/>
      <c r="KHL13" s="120"/>
      <c r="KHM13" s="120"/>
      <c r="KHN13" s="120"/>
      <c r="KHO13" s="120"/>
      <c r="KHP13" s="120"/>
      <c r="KHQ13" s="120"/>
      <c r="KHR13" s="120"/>
      <c r="KHS13" s="120"/>
      <c r="KHT13" s="120"/>
      <c r="KHU13" s="120"/>
      <c r="KHV13" s="120"/>
      <c r="KHW13" s="120"/>
      <c r="KHX13" s="120"/>
      <c r="KHY13" s="120"/>
      <c r="KHZ13" s="120"/>
      <c r="KIA13" s="120"/>
      <c r="KIB13" s="120"/>
      <c r="KIC13" s="120"/>
      <c r="KID13" s="120"/>
      <c r="KIE13" s="120"/>
      <c r="KIF13" s="120"/>
      <c r="KIG13" s="120"/>
      <c r="KIH13" s="120"/>
      <c r="KII13" s="120"/>
      <c r="KIJ13" s="120"/>
      <c r="KIK13" s="120"/>
      <c r="KIL13" s="120"/>
      <c r="KIM13" s="120"/>
      <c r="KIN13" s="120"/>
      <c r="KIO13" s="120"/>
      <c r="KIP13" s="120"/>
      <c r="KIQ13" s="120"/>
      <c r="KIR13" s="120"/>
      <c r="KIS13" s="120"/>
      <c r="KIT13" s="120"/>
      <c r="KIU13" s="120"/>
      <c r="KIV13" s="120"/>
      <c r="KIW13" s="120"/>
      <c r="KIX13" s="120"/>
      <c r="KIY13" s="120"/>
      <c r="KIZ13" s="120"/>
      <c r="KJA13" s="120"/>
      <c r="KJB13" s="120"/>
      <c r="KJC13" s="120"/>
      <c r="KJD13" s="120"/>
      <c r="KJE13" s="120"/>
      <c r="KJF13" s="120"/>
      <c r="KJG13" s="120"/>
      <c r="KJH13" s="120"/>
      <c r="KJI13" s="120"/>
      <c r="KJJ13" s="120"/>
      <c r="KJK13" s="120"/>
      <c r="KJL13" s="120"/>
      <c r="KJM13" s="120"/>
      <c r="KJN13" s="120"/>
      <c r="KJO13" s="120"/>
      <c r="KJP13" s="120"/>
      <c r="KJQ13" s="120"/>
      <c r="KJR13" s="120"/>
      <c r="KJS13" s="120"/>
      <c r="KJT13" s="120"/>
      <c r="KJU13" s="120"/>
      <c r="KJV13" s="120"/>
      <c r="KJW13" s="120"/>
      <c r="KJX13" s="120"/>
      <c r="KJY13" s="120"/>
      <c r="KJZ13" s="120"/>
      <c r="KKA13" s="120"/>
      <c r="KKB13" s="120"/>
      <c r="KKC13" s="120"/>
      <c r="KKD13" s="120"/>
      <c r="KKE13" s="120"/>
      <c r="KKF13" s="120"/>
      <c r="KKG13" s="120"/>
      <c r="KKH13" s="120"/>
      <c r="KKI13" s="120"/>
      <c r="KKJ13" s="120"/>
      <c r="KKK13" s="120"/>
      <c r="KKL13" s="120"/>
      <c r="KKM13" s="120"/>
      <c r="KKN13" s="120"/>
      <c r="KKO13" s="120"/>
      <c r="KKP13" s="120"/>
      <c r="KKQ13" s="120"/>
      <c r="KKR13" s="120"/>
      <c r="KKS13" s="120"/>
      <c r="KKT13" s="120"/>
      <c r="KKU13" s="120"/>
      <c r="KKV13" s="120"/>
      <c r="KKW13" s="120"/>
      <c r="KKX13" s="120"/>
      <c r="KKY13" s="120"/>
      <c r="KKZ13" s="120"/>
      <c r="KLA13" s="120"/>
      <c r="KLB13" s="120"/>
      <c r="KLC13" s="120"/>
      <c r="KLD13" s="120"/>
      <c r="KLE13" s="120"/>
      <c r="KLF13" s="120"/>
      <c r="KLG13" s="120"/>
      <c r="KLH13" s="120"/>
      <c r="KLI13" s="120"/>
      <c r="KLJ13" s="120"/>
      <c r="KLK13" s="120"/>
      <c r="KLL13" s="120"/>
      <c r="KLM13" s="120"/>
      <c r="KLN13" s="120"/>
      <c r="KLO13" s="120"/>
      <c r="KLP13" s="120"/>
      <c r="KLQ13" s="120"/>
      <c r="KLR13" s="120"/>
      <c r="KLS13" s="120"/>
      <c r="KLT13" s="120"/>
      <c r="KLU13" s="120"/>
      <c r="KLV13" s="120"/>
      <c r="KLW13" s="120"/>
      <c r="KLX13" s="120"/>
      <c r="KLY13" s="120"/>
      <c r="KLZ13" s="120"/>
      <c r="KMA13" s="120"/>
      <c r="KMB13" s="120"/>
      <c r="KMC13" s="120"/>
      <c r="KMD13" s="120"/>
      <c r="KME13" s="120"/>
      <c r="KMF13" s="120"/>
      <c r="KMG13" s="120"/>
      <c r="KMH13" s="120"/>
      <c r="KMI13" s="120"/>
      <c r="KMJ13" s="120"/>
      <c r="KMK13" s="120"/>
      <c r="KML13" s="120"/>
      <c r="KMM13" s="120"/>
      <c r="KMN13" s="120"/>
      <c r="KMO13" s="120"/>
      <c r="KMP13" s="120"/>
      <c r="KMQ13" s="120"/>
      <c r="KMR13" s="120"/>
      <c r="KMS13" s="120"/>
      <c r="KMT13" s="120"/>
      <c r="KMU13" s="120"/>
      <c r="KMV13" s="120"/>
      <c r="KMW13" s="120"/>
      <c r="KMX13" s="120"/>
      <c r="KMY13" s="120"/>
      <c r="KMZ13" s="120"/>
      <c r="KNA13" s="120"/>
      <c r="KNB13" s="120"/>
      <c r="KNC13" s="120"/>
      <c r="KND13" s="120"/>
      <c r="KNE13" s="120"/>
      <c r="KNF13" s="120"/>
      <c r="KNG13" s="120"/>
      <c r="KNH13" s="120"/>
      <c r="KNI13" s="120"/>
      <c r="KNJ13" s="120"/>
      <c r="KNK13" s="120"/>
      <c r="KNL13" s="120"/>
      <c r="KNM13" s="120"/>
      <c r="KNN13" s="120"/>
      <c r="KNO13" s="120"/>
      <c r="KNP13" s="120"/>
      <c r="KNQ13" s="120"/>
      <c r="KNR13" s="120"/>
      <c r="KNS13" s="120"/>
      <c r="KNT13" s="120"/>
      <c r="KNU13" s="120"/>
      <c r="KNV13" s="120"/>
      <c r="KNW13" s="120"/>
      <c r="KNX13" s="120"/>
      <c r="KNY13" s="120"/>
      <c r="KNZ13" s="120"/>
      <c r="KOA13" s="120"/>
      <c r="KOB13" s="120"/>
      <c r="KOC13" s="120"/>
      <c r="KOD13" s="120"/>
      <c r="KOE13" s="120"/>
      <c r="KOF13" s="120"/>
      <c r="KOG13" s="120"/>
      <c r="KOH13" s="120"/>
      <c r="KOI13" s="120"/>
      <c r="KOJ13" s="120"/>
      <c r="KOK13" s="120"/>
      <c r="KOL13" s="120"/>
      <c r="KOM13" s="120"/>
      <c r="KON13" s="120"/>
      <c r="KOO13" s="120"/>
      <c r="KOP13" s="120"/>
      <c r="KOQ13" s="120"/>
      <c r="KOR13" s="120"/>
      <c r="KOS13" s="120"/>
      <c r="KOT13" s="120"/>
      <c r="KOU13" s="120"/>
      <c r="KOV13" s="120"/>
      <c r="KOW13" s="120"/>
      <c r="KOX13" s="120"/>
      <c r="KOY13" s="120"/>
      <c r="KOZ13" s="120"/>
      <c r="KPA13" s="120"/>
      <c r="KPB13" s="120"/>
      <c r="KPC13" s="120"/>
      <c r="KPD13" s="120"/>
      <c r="KPE13" s="120"/>
      <c r="KPF13" s="120"/>
      <c r="KPG13" s="120"/>
      <c r="KPH13" s="120"/>
      <c r="KPI13" s="120"/>
      <c r="KPJ13" s="120"/>
      <c r="KPK13" s="120"/>
      <c r="KPL13" s="120"/>
      <c r="KPM13" s="120"/>
      <c r="KPN13" s="120"/>
      <c r="KPO13" s="120"/>
      <c r="KPP13" s="120"/>
      <c r="KPQ13" s="120"/>
      <c r="KPR13" s="120"/>
      <c r="KPS13" s="120"/>
      <c r="KPT13" s="120"/>
      <c r="KPU13" s="120"/>
      <c r="KPV13" s="120"/>
      <c r="KPW13" s="120"/>
      <c r="KPX13" s="120"/>
      <c r="KPY13" s="120"/>
      <c r="KPZ13" s="120"/>
      <c r="KQA13" s="120"/>
      <c r="KQB13" s="120"/>
      <c r="KQC13" s="120"/>
      <c r="KQD13" s="120"/>
      <c r="KQE13" s="120"/>
      <c r="KQF13" s="120"/>
      <c r="KQG13" s="120"/>
      <c r="KQH13" s="120"/>
      <c r="KQI13" s="120"/>
      <c r="KQJ13" s="120"/>
      <c r="KQK13" s="120"/>
      <c r="KQL13" s="120"/>
      <c r="KQM13" s="120"/>
      <c r="KQN13" s="120"/>
      <c r="KQO13" s="120"/>
      <c r="KQP13" s="120"/>
      <c r="KQQ13" s="120"/>
      <c r="KQR13" s="120"/>
      <c r="KQS13" s="120"/>
      <c r="KQT13" s="120"/>
      <c r="KQU13" s="120"/>
      <c r="KQV13" s="120"/>
      <c r="KQW13" s="120"/>
      <c r="KQX13" s="120"/>
      <c r="KQY13" s="120"/>
      <c r="KQZ13" s="120"/>
      <c r="KRA13" s="120"/>
      <c r="KRB13" s="120"/>
      <c r="KRC13" s="120"/>
      <c r="KRD13" s="120"/>
      <c r="KRE13" s="120"/>
      <c r="KRF13" s="120"/>
      <c r="KRG13" s="120"/>
      <c r="KRH13" s="120"/>
      <c r="KRI13" s="120"/>
      <c r="KRJ13" s="120"/>
      <c r="KRK13" s="120"/>
      <c r="KRL13" s="120"/>
      <c r="KRM13" s="120"/>
      <c r="KRN13" s="120"/>
      <c r="KRO13" s="120"/>
      <c r="KRP13" s="120"/>
      <c r="KRQ13" s="120"/>
      <c r="KRR13" s="120"/>
      <c r="KRS13" s="120"/>
      <c r="KRT13" s="120"/>
      <c r="KRU13" s="120"/>
      <c r="KRV13" s="120"/>
      <c r="KRW13" s="120"/>
      <c r="KRX13" s="120"/>
      <c r="KRY13" s="120"/>
      <c r="KRZ13" s="120"/>
      <c r="KSA13" s="120"/>
      <c r="KSB13" s="120"/>
      <c r="KSC13" s="120"/>
      <c r="KSD13" s="120"/>
      <c r="KSE13" s="120"/>
      <c r="KSF13" s="120"/>
      <c r="KSG13" s="120"/>
      <c r="KSH13" s="120"/>
      <c r="KSI13" s="120"/>
      <c r="KSJ13" s="120"/>
      <c r="KSK13" s="120"/>
      <c r="KSL13" s="120"/>
      <c r="KSM13" s="120"/>
      <c r="KSN13" s="120"/>
      <c r="KSO13" s="120"/>
      <c r="KSP13" s="120"/>
      <c r="KSQ13" s="120"/>
      <c r="KSR13" s="120"/>
      <c r="KSS13" s="120"/>
      <c r="KST13" s="120"/>
      <c r="KSU13" s="120"/>
      <c r="KSV13" s="120"/>
      <c r="KSW13" s="120"/>
      <c r="KSX13" s="120"/>
      <c r="KSY13" s="120"/>
      <c r="KSZ13" s="120"/>
      <c r="KTA13" s="120"/>
      <c r="KTB13" s="120"/>
      <c r="KTC13" s="120"/>
      <c r="KTD13" s="120"/>
      <c r="KTE13" s="120"/>
      <c r="KTF13" s="120"/>
      <c r="KTG13" s="120"/>
      <c r="KTH13" s="120"/>
      <c r="KTI13" s="120"/>
      <c r="KTJ13" s="120"/>
      <c r="KTK13" s="120"/>
      <c r="KTL13" s="120"/>
      <c r="KTM13" s="120"/>
      <c r="KTN13" s="120"/>
      <c r="KTO13" s="120"/>
      <c r="KTP13" s="120"/>
      <c r="KTQ13" s="120"/>
      <c r="KTR13" s="120"/>
      <c r="KTS13" s="120"/>
      <c r="KTT13" s="120"/>
      <c r="KTU13" s="120"/>
      <c r="KTV13" s="120"/>
      <c r="KTW13" s="120"/>
      <c r="KTX13" s="120"/>
      <c r="KTY13" s="120"/>
      <c r="KTZ13" s="120"/>
      <c r="KUA13" s="120"/>
      <c r="KUB13" s="120"/>
      <c r="KUC13" s="120"/>
      <c r="KUD13" s="120"/>
      <c r="KUE13" s="120"/>
      <c r="KUF13" s="120"/>
      <c r="KUG13" s="120"/>
      <c r="KUH13" s="120"/>
      <c r="KUI13" s="120"/>
      <c r="KUJ13" s="120"/>
      <c r="KUK13" s="120"/>
      <c r="KUL13" s="120"/>
      <c r="KUM13" s="120"/>
      <c r="KUN13" s="120"/>
      <c r="KUO13" s="120"/>
      <c r="KUP13" s="120"/>
      <c r="KUQ13" s="120"/>
      <c r="KUR13" s="120"/>
      <c r="KUS13" s="120"/>
      <c r="KUT13" s="120"/>
      <c r="KUU13" s="120"/>
      <c r="KUV13" s="120"/>
      <c r="KUW13" s="120"/>
      <c r="KUX13" s="120"/>
      <c r="KUY13" s="120"/>
      <c r="KUZ13" s="120"/>
      <c r="KVA13" s="120"/>
      <c r="KVB13" s="120"/>
      <c r="KVC13" s="120"/>
      <c r="KVD13" s="120"/>
      <c r="KVE13" s="120"/>
      <c r="KVF13" s="120"/>
      <c r="KVG13" s="120"/>
      <c r="KVH13" s="120"/>
      <c r="KVI13" s="120"/>
      <c r="KVJ13" s="120"/>
      <c r="KVK13" s="120"/>
      <c r="KVL13" s="120"/>
      <c r="KVM13" s="120"/>
      <c r="KVN13" s="120"/>
      <c r="KVO13" s="120"/>
      <c r="KVP13" s="120"/>
      <c r="KVQ13" s="120"/>
      <c r="KVR13" s="120"/>
      <c r="KVS13" s="120"/>
      <c r="KVT13" s="120"/>
      <c r="KVU13" s="120"/>
      <c r="KVV13" s="120"/>
      <c r="KVW13" s="120"/>
      <c r="KVX13" s="120"/>
      <c r="KVY13" s="120"/>
      <c r="KVZ13" s="120"/>
      <c r="KWA13" s="120"/>
      <c r="KWB13" s="120"/>
      <c r="KWC13" s="120"/>
      <c r="KWD13" s="120"/>
      <c r="KWE13" s="120"/>
      <c r="KWF13" s="120"/>
      <c r="KWG13" s="120"/>
      <c r="KWH13" s="120"/>
      <c r="KWI13" s="120"/>
      <c r="KWJ13" s="120"/>
      <c r="KWK13" s="120"/>
      <c r="KWL13" s="120"/>
      <c r="KWM13" s="120"/>
      <c r="KWN13" s="120"/>
      <c r="KWO13" s="120"/>
      <c r="KWP13" s="120"/>
      <c r="KWQ13" s="120"/>
      <c r="KWR13" s="120"/>
      <c r="KWS13" s="120"/>
      <c r="KWT13" s="120"/>
      <c r="KWU13" s="120"/>
      <c r="KWV13" s="120"/>
      <c r="KWW13" s="120"/>
      <c r="KWX13" s="120"/>
      <c r="KWY13" s="120"/>
      <c r="KWZ13" s="120"/>
      <c r="KXA13" s="120"/>
      <c r="KXB13" s="120"/>
      <c r="KXC13" s="120"/>
      <c r="KXD13" s="120"/>
      <c r="KXE13" s="120"/>
      <c r="KXF13" s="120"/>
      <c r="KXG13" s="120"/>
      <c r="KXH13" s="120"/>
      <c r="KXI13" s="120"/>
      <c r="KXJ13" s="120"/>
      <c r="KXK13" s="120"/>
      <c r="KXL13" s="120"/>
      <c r="KXM13" s="120"/>
      <c r="KXN13" s="120"/>
      <c r="KXO13" s="120"/>
      <c r="KXP13" s="120"/>
      <c r="KXQ13" s="120"/>
      <c r="KXR13" s="120"/>
      <c r="KXS13" s="120"/>
      <c r="KXT13" s="120"/>
      <c r="KXU13" s="120"/>
      <c r="KXV13" s="120"/>
      <c r="KXW13" s="120"/>
      <c r="KXX13" s="120"/>
      <c r="KXY13" s="120"/>
      <c r="KXZ13" s="120"/>
      <c r="KYA13" s="120"/>
      <c r="KYB13" s="120"/>
      <c r="KYC13" s="120"/>
      <c r="KYD13" s="120"/>
      <c r="KYE13" s="120"/>
      <c r="KYF13" s="120"/>
      <c r="KYG13" s="120"/>
      <c r="KYH13" s="120"/>
      <c r="KYI13" s="120"/>
      <c r="KYJ13" s="120"/>
      <c r="KYK13" s="120"/>
      <c r="KYL13" s="120"/>
      <c r="KYM13" s="120"/>
      <c r="KYN13" s="120"/>
      <c r="KYO13" s="120"/>
      <c r="KYP13" s="120"/>
      <c r="KYQ13" s="120"/>
      <c r="KYR13" s="120"/>
      <c r="KYS13" s="120"/>
      <c r="KYT13" s="120"/>
      <c r="KYU13" s="120"/>
      <c r="KYV13" s="120"/>
      <c r="KYW13" s="120"/>
      <c r="KYX13" s="120"/>
      <c r="KYY13" s="120"/>
      <c r="KYZ13" s="120"/>
      <c r="KZA13" s="120"/>
      <c r="KZB13" s="120"/>
      <c r="KZC13" s="120"/>
      <c r="KZD13" s="120"/>
      <c r="KZE13" s="120"/>
      <c r="KZF13" s="120"/>
      <c r="KZG13" s="120"/>
      <c r="KZH13" s="120"/>
      <c r="KZI13" s="120"/>
      <c r="KZJ13" s="120"/>
      <c r="KZK13" s="120"/>
      <c r="KZL13" s="120"/>
      <c r="KZM13" s="120"/>
      <c r="KZN13" s="120"/>
      <c r="KZO13" s="120"/>
      <c r="KZP13" s="120"/>
      <c r="KZQ13" s="120"/>
      <c r="KZR13" s="120"/>
      <c r="KZS13" s="120"/>
      <c r="KZT13" s="120"/>
      <c r="KZU13" s="120"/>
      <c r="KZV13" s="120"/>
      <c r="KZW13" s="120"/>
      <c r="KZX13" s="120"/>
      <c r="KZY13" s="120"/>
      <c r="KZZ13" s="120"/>
      <c r="LAA13" s="120"/>
      <c r="LAB13" s="120"/>
      <c r="LAC13" s="120"/>
      <c r="LAD13" s="120"/>
      <c r="LAE13" s="120"/>
      <c r="LAF13" s="120"/>
      <c r="LAG13" s="120"/>
      <c r="LAH13" s="120"/>
      <c r="LAI13" s="120"/>
      <c r="LAJ13" s="120"/>
      <c r="LAK13" s="120"/>
      <c r="LAL13" s="120"/>
      <c r="LAM13" s="120"/>
      <c r="LAN13" s="120"/>
      <c r="LAO13" s="120"/>
      <c r="LAP13" s="120"/>
      <c r="LAQ13" s="120"/>
      <c r="LAR13" s="120"/>
      <c r="LAS13" s="120"/>
      <c r="LAT13" s="120"/>
      <c r="LAU13" s="120"/>
      <c r="LAV13" s="120"/>
      <c r="LAW13" s="120"/>
      <c r="LAX13" s="120"/>
      <c r="LAY13" s="120"/>
      <c r="LAZ13" s="120"/>
      <c r="LBA13" s="120"/>
      <c r="LBB13" s="120"/>
      <c r="LBC13" s="120"/>
      <c r="LBD13" s="120"/>
      <c r="LBE13" s="120"/>
      <c r="LBF13" s="120"/>
      <c r="LBG13" s="120"/>
      <c r="LBH13" s="120"/>
      <c r="LBI13" s="120"/>
      <c r="LBJ13" s="120"/>
      <c r="LBK13" s="120"/>
      <c r="LBL13" s="120"/>
      <c r="LBM13" s="120"/>
      <c r="LBN13" s="120"/>
      <c r="LBO13" s="120"/>
      <c r="LBP13" s="120"/>
      <c r="LBQ13" s="120"/>
      <c r="LBR13" s="120"/>
      <c r="LBS13" s="120"/>
      <c r="LBT13" s="120"/>
      <c r="LBU13" s="120"/>
      <c r="LBV13" s="120"/>
      <c r="LBW13" s="120"/>
      <c r="LBX13" s="120"/>
      <c r="LBY13" s="120"/>
      <c r="LBZ13" s="120"/>
      <c r="LCA13" s="120"/>
      <c r="LCB13" s="120"/>
      <c r="LCC13" s="120"/>
      <c r="LCD13" s="120"/>
      <c r="LCE13" s="120"/>
      <c r="LCF13" s="120"/>
      <c r="LCG13" s="120"/>
      <c r="LCH13" s="120"/>
      <c r="LCI13" s="120"/>
      <c r="LCJ13" s="120"/>
      <c r="LCK13" s="120"/>
      <c r="LCL13" s="120"/>
      <c r="LCM13" s="120"/>
      <c r="LCN13" s="120"/>
      <c r="LCO13" s="120"/>
      <c r="LCP13" s="120"/>
      <c r="LCQ13" s="120"/>
      <c r="LCR13" s="120"/>
      <c r="LCS13" s="120"/>
      <c r="LCT13" s="120"/>
      <c r="LCU13" s="120"/>
      <c r="LCV13" s="120"/>
      <c r="LCW13" s="120"/>
      <c r="LCX13" s="120"/>
      <c r="LCY13" s="120"/>
      <c r="LCZ13" s="120"/>
      <c r="LDA13" s="120"/>
      <c r="LDB13" s="120"/>
      <c r="LDC13" s="120"/>
      <c r="LDD13" s="120"/>
      <c r="LDE13" s="120"/>
      <c r="LDF13" s="120"/>
      <c r="LDG13" s="120"/>
      <c r="LDH13" s="120"/>
      <c r="LDI13" s="120"/>
      <c r="LDJ13" s="120"/>
      <c r="LDK13" s="120"/>
      <c r="LDL13" s="120"/>
      <c r="LDM13" s="120"/>
      <c r="LDN13" s="120"/>
      <c r="LDO13" s="120"/>
      <c r="LDP13" s="120"/>
      <c r="LDQ13" s="120"/>
      <c r="LDR13" s="120"/>
      <c r="LDS13" s="120"/>
      <c r="LDT13" s="120"/>
      <c r="LDU13" s="120"/>
      <c r="LDV13" s="120"/>
      <c r="LDW13" s="120"/>
      <c r="LDX13" s="120"/>
      <c r="LDY13" s="120"/>
      <c r="LDZ13" s="120"/>
      <c r="LEA13" s="120"/>
      <c r="LEB13" s="120"/>
      <c r="LEC13" s="120"/>
      <c r="LED13" s="120"/>
      <c r="LEE13" s="120"/>
      <c r="LEF13" s="120"/>
      <c r="LEG13" s="120"/>
      <c r="LEH13" s="120"/>
      <c r="LEI13" s="120"/>
      <c r="LEJ13" s="120"/>
      <c r="LEK13" s="120"/>
      <c r="LEL13" s="120"/>
      <c r="LEM13" s="120"/>
      <c r="LEN13" s="120"/>
      <c r="LEO13" s="120"/>
      <c r="LEP13" s="120"/>
      <c r="LEQ13" s="120"/>
      <c r="LER13" s="120"/>
      <c r="LES13" s="120"/>
      <c r="LET13" s="120"/>
      <c r="LEU13" s="120"/>
      <c r="LEV13" s="120"/>
      <c r="LEW13" s="120"/>
      <c r="LEX13" s="120"/>
      <c r="LEY13" s="120"/>
      <c r="LEZ13" s="120"/>
      <c r="LFA13" s="120"/>
      <c r="LFB13" s="120"/>
      <c r="LFC13" s="120"/>
      <c r="LFD13" s="120"/>
      <c r="LFE13" s="120"/>
      <c r="LFF13" s="120"/>
      <c r="LFG13" s="120"/>
      <c r="LFH13" s="120"/>
      <c r="LFI13" s="120"/>
      <c r="LFJ13" s="120"/>
      <c r="LFK13" s="120"/>
      <c r="LFL13" s="120"/>
      <c r="LFM13" s="120"/>
      <c r="LFN13" s="120"/>
      <c r="LFO13" s="120"/>
      <c r="LFP13" s="120"/>
      <c r="LFQ13" s="120"/>
      <c r="LFR13" s="120"/>
      <c r="LFS13" s="120"/>
      <c r="LFT13" s="120"/>
      <c r="LFU13" s="120"/>
      <c r="LFV13" s="120"/>
      <c r="LFW13" s="120"/>
      <c r="LFX13" s="120"/>
      <c r="LFY13" s="120"/>
      <c r="LFZ13" s="120"/>
      <c r="LGA13" s="120"/>
      <c r="LGB13" s="120"/>
      <c r="LGC13" s="120"/>
      <c r="LGD13" s="120"/>
      <c r="LGE13" s="120"/>
      <c r="LGF13" s="120"/>
      <c r="LGG13" s="120"/>
      <c r="LGH13" s="120"/>
      <c r="LGI13" s="120"/>
      <c r="LGJ13" s="120"/>
      <c r="LGK13" s="120"/>
      <c r="LGL13" s="120"/>
      <c r="LGM13" s="120"/>
      <c r="LGN13" s="120"/>
      <c r="LGO13" s="120"/>
      <c r="LGP13" s="120"/>
      <c r="LGQ13" s="120"/>
      <c r="LGR13" s="120"/>
      <c r="LGS13" s="120"/>
      <c r="LGT13" s="120"/>
      <c r="LGU13" s="120"/>
      <c r="LGV13" s="120"/>
      <c r="LGW13" s="120"/>
      <c r="LGX13" s="120"/>
      <c r="LGY13" s="120"/>
      <c r="LGZ13" s="120"/>
      <c r="LHA13" s="120"/>
      <c r="LHB13" s="120"/>
      <c r="LHC13" s="120"/>
      <c r="LHD13" s="120"/>
      <c r="LHE13" s="120"/>
      <c r="LHF13" s="120"/>
      <c r="LHG13" s="120"/>
      <c r="LHH13" s="120"/>
      <c r="LHI13" s="120"/>
      <c r="LHJ13" s="120"/>
      <c r="LHK13" s="120"/>
      <c r="LHL13" s="120"/>
      <c r="LHM13" s="120"/>
      <c r="LHN13" s="120"/>
      <c r="LHO13" s="120"/>
      <c r="LHP13" s="120"/>
      <c r="LHQ13" s="120"/>
      <c r="LHR13" s="120"/>
      <c r="LHS13" s="120"/>
      <c r="LHT13" s="120"/>
      <c r="LHU13" s="120"/>
      <c r="LHV13" s="120"/>
      <c r="LHW13" s="120"/>
      <c r="LHX13" s="120"/>
      <c r="LHY13" s="120"/>
      <c r="LHZ13" s="120"/>
      <c r="LIA13" s="120"/>
      <c r="LIB13" s="120"/>
      <c r="LIC13" s="120"/>
      <c r="LID13" s="120"/>
      <c r="LIE13" s="120"/>
      <c r="LIF13" s="120"/>
      <c r="LIG13" s="120"/>
      <c r="LIH13" s="120"/>
      <c r="LII13" s="120"/>
      <c r="LIJ13" s="120"/>
      <c r="LIK13" s="120"/>
      <c r="LIL13" s="120"/>
      <c r="LIM13" s="120"/>
      <c r="LIN13" s="120"/>
      <c r="LIO13" s="120"/>
      <c r="LIP13" s="120"/>
      <c r="LIQ13" s="120"/>
      <c r="LIR13" s="120"/>
      <c r="LIS13" s="120"/>
      <c r="LIT13" s="120"/>
      <c r="LIU13" s="120"/>
      <c r="LIV13" s="120"/>
      <c r="LIW13" s="120"/>
      <c r="LIX13" s="120"/>
      <c r="LIY13" s="120"/>
      <c r="LIZ13" s="120"/>
      <c r="LJA13" s="120"/>
      <c r="LJB13" s="120"/>
      <c r="LJC13" s="120"/>
      <c r="LJD13" s="120"/>
      <c r="LJE13" s="120"/>
      <c r="LJF13" s="120"/>
      <c r="LJG13" s="120"/>
      <c r="LJH13" s="120"/>
      <c r="LJI13" s="120"/>
      <c r="LJJ13" s="120"/>
      <c r="LJK13" s="120"/>
      <c r="LJL13" s="120"/>
      <c r="LJM13" s="120"/>
      <c r="LJN13" s="120"/>
      <c r="LJO13" s="120"/>
      <c r="LJP13" s="120"/>
      <c r="LJQ13" s="120"/>
      <c r="LJR13" s="120"/>
      <c r="LJS13" s="120"/>
      <c r="LJT13" s="120"/>
      <c r="LJU13" s="120"/>
      <c r="LJV13" s="120"/>
      <c r="LJW13" s="120"/>
      <c r="LJX13" s="120"/>
      <c r="LJY13" s="120"/>
      <c r="LJZ13" s="120"/>
      <c r="LKA13" s="120"/>
      <c r="LKB13" s="120"/>
      <c r="LKC13" s="120"/>
      <c r="LKD13" s="120"/>
      <c r="LKE13" s="120"/>
      <c r="LKF13" s="120"/>
      <c r="LKG13" s="120"/>
      <c r="LKH13" s="120"/>
      <c r="LKI13" s="120"/>
      <c r="LKJ13" s="120"/>
      <c r="LKK13" s="120"/>
      <c r="LKL13" s="120"/>
      <c r="LKM13" s="120"/>
      <c r="LKN13" s="120"/>
      <c r="LKO13" s="120"/>
      <c r="LKP13" s="120"/>
      <c r="LKQ13" s="120"/>
      <c r="LKR13" s="120"/>
      <c r="LKS13" s="120"/>
      <c r="LKT13" s="120"/>
      <c r="LKU13" s="120"/>
      <c r="LKV13" s="120"/>
      <c r="LKW13" s="120"/>
      <c r="LKX13" s="120"/>
      <c r="LKY13" s="120"/>
      <c r="LKZ13" s="120"/>
      <c r="LLA13" s="120"/>
      <c r="LLB13" s="120"/>
      <c r="LLC13" s="120"/>
      <c r="LLD13" s="120"/>
      <c r="LLE13" s="120"/>
      <c r="LLF13" s="120"/>
      <c r="LLG13" s="120"/>
      <c r="LLH13" s="120"/>
      <c r="LLI13" s="120"/>
      <c r="LLJ13" s="120"/>
      <c r="LLK13" s="120"/>
      <c r="LLL13" s="120"/>
      <c r="LLM13" s="120"/>
      <c r="LLN13" s="120"/>
      <c r="LLO13" s="120"/>
      <c r="LLP13" s="120"/>
      <c r="LLQ13" s="120"/>
      <c r="LLR13" s="120"/>
      <c r="LLS13" s="120"/>
      <c r="LLT13" s="120"/>
      <c r="LLU13" s="120"/>
      <c r="LLV13" s="120"/>
      <c r="LLW13" s="120"/>
      <c r="LLX13" s="120"/>
      <c r="LLY13" s="120"/>
      <c r="LLZ13" s="120"/>
      <c r="LMA13" s="120"/>
      <c r="LMB13" s="120"/>
      <c r="LMC13" s="120"/>
      <c r="LMD13" s="120"/>
      <c r="LME13" s="120"/>
      <c r="LMF13" s="120"/>
      <c r="LMG13" s="120"/>
      <c r="LMH13" s="120"/>
      <c r="LMI13" s="120"/>
      <c r="LMJ13" s="120"/>
      <c r="LMK13" s="120"/>
      <c r="LML13" s="120"/>
      <c r="LMM13" s="120"/>
      <c r="LMN13" s="120"/>
      <c r="LMO13" s="120"/>
      <c r="LMP13" s="120"/>
      <c r="LMQ13" s="120"/>
      <c r="LMR13" s="120"/>
      <c r="LMS13" s="120"/>
      <c r="LMT13" s="120"/>
      <c r="LMU13" s="120"/>
      <c r="LMV13" s="120"/>
      <c r="LMW13" s="120"/>
      <c r="LMX13" s="120"/>
      <c r="LMY13" s="120"/>
      <c r="LMZ13" s="120"/>
      <c r="LNA13" s="120"/>
      <c r="LNB13" s="120"/>
      <c r="LNC13" s="120"/>
      <c r="LND13" s="120"/>
      <c r="LNE13" s="120"/>
      <c r="LNF13" s="120"/>
      <c r="LNG13" s="120"/>
      <c r="LNH13" s="120"/>
      <c r="LNI13" s="120"/>
      <c r="LNJ13" s="120"/>
      <c r="LNK13" s="120"/>
      <c r="LNL13" s="120"/>
      <c r="LNM13" s="120"/>
      <c r="LNN13" s="120"/>
      <c r="LNO13" s="120"/>
      <c r="LNP13" s="120"/>
      <c r="LNQ13" s="120"/>
      <c r="LNR13" s="120"/>
      <c r="LNS13" s="120"/>
      <c r="LNT13" s="120"/>
      <c r="LNU13" s="120"/>
      <c r="LNV13" s="120"/>
      <c r="LNW13" s="120"/>
      <c r="LNX13" s="120"/>
      <c r="LNY13" s="120"/>
      <c r="LNZ13" s="120"/>
      <c r="LOA13" s="120"/>
      <c r="LOB13" s="120"/>
      <c r="LOC13" s="120"/>
      <c r="LOD13" s="120"/>
      <c r="LOE13" s="120"/>
      <c r="LOF13" s="120"/>
      <c r="LOG13" s="120"/>
      <c r="LOH13" s="120"/>
      <c r="LOI13" s="120"/>
      <c r="LOJ13" s="120"/>
      <c r="LOK13" s="120"/>
      <c r="LOL13" s="120"/>
      <c r="LOM13" s="120"/>
      <c r="LON13" s="120"/>
      <c r="LOO13" s="120"/>
      <c r="LOP13" s="120"/>
      <c r="LOQ13" s="120"/>
      <c r="LOR13" s="120"/>
      <c r="LOS13" s="120"/>
      <c r="LOT13" s="120"/>
      <c r="LOU13" s="120"/>
      <c r="LOV13" s="120"/>
      <c r="LOW13" s="120"/>
      <c r="LOX13" s="120"/>
      <c r="LOY13" s="120"/>
      <c r="LOZ13" s="120"/>
      <c r="LPA13" s="120"/>
      <c r="LPB13" s="120"/>
      <c r="LPC13" s="120"/>
      <c r="LPD13" s="120"/>
      <c r="LPE13" s="120"/>
      <c r="LPF13" s="120"/>
      <c r="LPG13" s="120"/>
      <c r="LPH13" s="120"/>
      <c r="LPI13" s="120"/>
      <c r="LPJ13" s="120"/>
      <c r="LPK13" s="120"/>
      <c r="LPL13" s="120"/>
      <c r="LPM13" s="120"/>
      <c r="LPN13" s="120"/>
      <c r="LPO13" s="120"/>
      <c r="LPP13" s="120"/>
      <c r="LPQ13" s="120"/>
      <c r="LPR13" s="120"/>
      <c r="LPS13" s="120"/>
      <c r="LPT13" s="120"/>
      <c r="LPU13" s="120"/>
      <c r="LPV13" s="120"/>
      <c r="LPW13" s="120"/>
      <c r="LPX13" s="120"/>
      <c r="LPY13" s="120"/>
      <c r="LPZ13" s="120"/>
      <c r="LQA13" s="120"/>
      <c r="LQB13" s="120"/>
      <c r="LQC13" s="120"/>
      <c r="LQD13" s="120"/>
      <c r="LQE13" s="120"/>
      <c r="LQF13" s="120"/>
      <c r="LQG13" s="120"/>
      <c r="LQH13" s="120"/>
      <c r="LQI13" s="120"/>
      <c r="LQJ13" s="120"/>
      <c r="LQK13" s="120"/>
      <c r="LQL13" s="120"/>
      <c r="LQM13" s="120"/>
      <c r="LQN13" s="120"/>
      <c r="LQO13" s="120"/>
      <c r="LQP13" s="120"/>
      <c r="LQQ13" s="120"/>
      <c r="LQR13" s="120"/>
      <c r="LQS13" s="120"/>
      <c r="LQT13" s="120"/>
      <c r="LQU13" s="120"/>
      <c r="LQV13" s="120"/>
      <c r="LQW13" s="120"/>
      <c r="LQX13" s="120"/>
      <c r="LQY13" s="120"/>
      <c r="LQZ13" s="120"/>
      <c r="LRA13" s="120"/>
      <c r="LRB13" s="120"/>
      <c r="LRC13" s="120"/>
      <c r="LRD13" s="120"/>
      <c r="LRE13" s="120"/>
      <c r="LRF13" s="120"/>
      <c r="LRG13" s="120"/>
      <c r="LRH13" s="120"/>
      <c r="LRI13" s="120"/>
      <c r="LRJ13" s="120"/>
      <c r="LRK13" s="120"/>
      <c r="LRL13" s="120"/>
      <c r="LRM13" s="120"/>
      <c r="LRN13" s="120"/>
      <c r="LRO13" s="120"/>
      <c r="LRP13" s="120"/>
      <c r="LRQ13" s="120"/>
      <c r="LRR13" s="120"/>
      <c r="LRS13" s="120"/>
      <c r="LRT13" s="120"/>
      <c r="LRU13" s="120"/>
      <c r="LRV13" s="120"/>
      <c r="LRW13" s="120"/>
      <c r="LRX13" s="120"/>
      <c r="LRY13" s="120"/>
      <c r="LRZ13" s="120"/>
      <c r="LSA13" s="120"/>
      <c r="LSB13" s="120"/>
      <c r="LSC13" s="120"/>
      <c r="LSD13" s="120"/>
      <c r="LSE13" s="120"/>
      <c r="LSF13" s="120"/>
      <c r="LSG13" s="120"/>
      <c r="LSH13" s="120"/>
      <c r="LSI13" s="120"/>
      <c r="LSJ13" s="120"/>
      <c r="LSK13" s="120"/>
      <c r="LSL13" s="120"/>
      <c r="LSM13" s="120"/>
      <c r="LSN13" s="120"/>
      <c r="LSO13" s="120"/>
      <c r="LSP13" s="120"/>
      <c r="LSQ13" s="120"/>
      <c r="LSR13" s="120"/>
      <c r="LSS13" s="120"/>
      <c r="LST13" s="120"/>
      <c r="LSU13" s="120"/>
      <c r="LSV13" s="120"/>
      <c r="LSW13" s="120"/>
      <c r="LSX13" s="120"/>
      <c r="LSY13" s="120"/>
      <c r="LSZ13" s="120"/>
      <c r="LTA13" s="120"/>
      <c r="LTB13" s="120"/>
      <c r="LTC13" s="120"/>
      <c r="LTD13" s="120"/>
      <c r="LTE13" s="120"/>
      <c r="LTF13" s="120"/>
      <c r="LTG13" s="120"/>
      <c r="LTH13" s="120"/>
      <c r="LTI13" s="120"/>
      <c r="LTJ13" s="120"/>
      <c r="LTK13" s="120"/>
      <c r="LTL13" s="120"/>
      <c r="LTM13" s="120"/>
      <c r="LTN13" s="120"/>
      <c r="LTO13" s="120"/>
      <c r="LTP13" s="120"/>
      <c r="LTQ13" s="120"/>
      <c r="LTR13" s="120"/>
      <c r="LTS13" s="120"/>
      <c r="LTT13" s="120"/>
      <c r="LTU13" s="120"/>
      <c r="LTV13" s="120"/>
      <c r="LTW13" s="120"/>
      <c r="LTX13" s="120"/>
      <c r="LTY13" s="120"/>
      <c r="LTZ13" s="120"/>
      <c r="LUA13" s="120"/>
      <c r="LUB13" s="120"/>
      <c r="LUC13" s="120"/>
      <c r="LUD13" s="120"/>
      <c r="LUE13" s="120"/>
      <c r="LUF13" s="120"/>
      <c r="LUG13" s="120"/>
      <c r="LUH13" s="120"/>
      <c r="LUI13" s="120"/>
      <c r="LUJ13" s="120"/>
      <c r="LUK13" s="120"/>
      <c r="LUL13" s="120"/>
      <c r="LUM13" s="120"/>
      <c r="LUN13" s="120"/>
      <c r="LUO13" s="120"/>
      <c r="LUP13" s="120"/>
      <c r="LUQ13" s="120"/>
      <c r="LUR13" s="120"/>
      <c r="LUS13" s="120"/>
      <c r="LUT13" s="120"/>
      <c r="LUU13" s="120"/>
      <c r="LUV13" s="120"/>
      <c r="LUW13" s="120"/>
      <c r="LUX13" s="120"/>
      <c r="LUY13" s="120"/>
      <c r="LUZ13" s="120"/>
      <c r="LVA13" s="120"/>
      <c r="LVB13" s="120"/>
      <c r="LVC13" s="120"/>
      <c r="LVD13" s="120"/>
      <c r="LVE13" s="120"/>
      <c r="LVF13" s="120"/>
      <c r="LVG13" s="120"/>
      <c r="LVH13" s="120"/>
      <c r="LVI13" s="120"/>
      <c r="LVJ13" s="120"/>
      <c r="LVK13" s="120"/>
      <c r="LVL13" s="120"/>
      <c r="LVM13" s="120"/>
      <c r="LVN13" s="120"/>
      <c r="LVO13" s="120"/>
      <c r="LVP13" s="120"/>
      <c r="LVQ13" s="120"/>
      <c r="LVR13" s="120"/>
      <c r="LVS13" s="120"/>
      <c r="LVT13" s="120"/>
      <c r="LVU13" s="120"/>
      <c r="LVV13" s="120"/>
      <c r="LVW13" s="120"/>
      <c r="LVX13" s="120"/>
      <c r="LVY13" s="120"/>
      <c r="LVZ13" s="120"/>
      <c r="LWA13" s="120"/>
      <c r="LWB13" s="120"/>
      <c r="LWC13" s="120"/>
      <c r="LWD13" s="120"/>
      <c r="LWE13" s="120"/>
      <c r="LWF13" s="120"/>
      <c r="LWG13" s="120"/>
      <c r="LWH13" s="120"/>
      <c r="LWI13" s="120"/>
      <c r="LWJ13" s="120"/>
      <c r="LWK13" s="120"/>
      <c r="LWL13" s="120"/>
      <c r="LWM13" s="120"/>
      <c r="LWN13" s="120"/>
      <c r="LWO13" s="120"/>
      <c r="LWP13" s="120"/>
      <c r="LWQ13" s="120"/>
      <c r="LWR13" s="120"/>
      <c r="LWS13" s="120"/>
      <c r="LWT13" s="120"/>
      <c r="LWU13" s="120"/>
      <c r="LWV13" s="120"/>
      <c r="LWW13" s="120"/>
      <c r="LWX13" s="120"/>
      <c r="LWY13" s="120"/>
      <c r="LWZ13" s="120"/>
      <c r="LXA13" s="120"/>
      <c r="LXB13" s="120"/>
      <c r="LXC13" s="120"/>
      <c r="LXD13" s="120"/>
      <c r="LXE13" s="120"/>
      <c r="LXF13" s="120"/>
      <c r="LXG13" s="120"/>
      <c r="LXH13" s="120"/>
      <c r="LXI13" s="120"/>
      <c r="LXJ13" s="120"/>
      <c r="LXK13" s="120"/>
      <c r="LXL13" s="120"/>
      <c r="LXM13" s="120"/>
      <c r="LXN13" s="120"/>
      <c r="LXO13" s="120"/>
      <c r="LXP13" s="120"/>
      <c r="LXQ13" s="120"/>
      <c r="LXR13" s="120"/>
      <c r="LXS13" s="120"/>
      <c r="LXT13" s="120"/>
      <c r="LXU13" s="120"/>
      <c r="LXV13" s="120"/>
      <c r="LXW13" s="120"/>
      <c r="LXX13" s="120"/>
      <c r="LXY13" s="120"/>
      <c r="LXZ13" s="120"/>
      <c r="LYA13" s="120"/>
      <c r="LYB13" s="120"/>
      <c r="LYC13" s="120"/>
      <c r="LYD13" s="120"/>
      <c r="LYE13" s="120"/>
      <c r="LYF13" s="120"/>
      <c r="LYG13" s="120"/>
      <c r="LYH13" s="120"/>
      <c r="LYI13" s="120"/>
      <c r="LYJ13" s="120"/>
      <c r="LYK13" s="120"/>
      <c r="LYL13" s="120"/>
      <c r="LYM13" s="120"/>
      <c r="LYN13" s="120"/>
      <c r="LYO13" s="120"/>
      <c r="LYP13" s="120"/>
      <c r="LYQ13" s="120"/>
      <c r="LYR13" s="120"/>
      <c r="LYS13" s="120"/>
      <c r="LYT13" s="120"/>
      <c r="LYU13" s="120"/>
      <c r="LYV13" s="120"/>
      <c r="LYW13" s="120"/>
      <c r="LYX13" s="120"/>
      <c r="LYY13" s="120"/>
      <c r="LYZ13" s="120"/>
      <c r="LZA13" s="120"/>
      <c r="LZB13" s="120"/>
      <c r="LZC13" s="120"/>
      <c r="LZD13" s="120"/>
      <c r="LZE13" s="120"/>
      <c r="LZF13" s="120"/>
      <c r="LZG13" s="120"/>
      <c r="LZH13" s="120"/>
      <c r="LZI13" s="120"/>
      <c r="LZJ13" s="120"/>
      <c r="LZK13" s="120"/>
      <c r="LZL13" s="120"/>
      <c r="LZM13" s="120"/>
      <c r="LZN13" s="120"/>
      <c r="LZO13" s="120"/>
      <c r="LZP13" s="120"/>
      <c r="LZQ13" s="120"/>
      <c r="LZR13" s="120"/>
      <c r="LZS13" s="120"/>
      <c r="LZT13" s="120"/>
      <c r="LZU13" s="120"/>
      <c r="LZV13" s="120"/>
      <c r="LZW13" s="120"/>
      <c r="LZX13" s="120"/>
      <c r="LZY13" s="120"/>
      <c r="LZZ13" s="120"/>
      <c r="MAA13" s="120"/>
      <c r="MAB13" s="120"/>
      <c r="MAC13" s="120"/>
      <c r="MAD13" s="120"/>
      <c r="MAE13" s="120"/>
      <c r="MAF13" s="120"/>
      <c r="MAG13" s="120"/>
      <c r="MAH13" s="120"/>
      <c r="MAI13" s="120"/>
      <c r="MAJ13" s="120"/>
      <c r="MAK13" s="120"/>
      <c r="MAL13" s="120"/>
      <c r="MAM13" s="120"/>
      <c r="MAN13" s="120"/>
      <c r="MAO13" s="120"/>
      <c r="MAP13" s="120"/>
      <c r="MAQ13" s="120"/>
      <c r="MAR13" s="120"/>
      <c r="MAS13" s="120"/>
      <c r="MAT13" s="120"/>
      <c r="MAU13" s="120"/>
      <c r="MAV13" s="120"/>
      <c r="MAW13" s="120"/>
      <c r="MAX13" s="120"/>
      <c r="MAY13" s="120"/>
      <c r="MAZ13" s="120"/>
      <c r="MBA13" s="120"/>
      <c r="MBB13" s="120"/>
      <c r="MBC13" s="120"/>
      <c r="MBD13" s="120"/>
      <c r="MBE13" s="120"/>
      <c r="MBF13" s="120"/>
      <c r="MBG13" s="120"/>
      <c r="MBH13" s="120"/>
      <c r="MBI13" s="120"/>
      <c r="MBJ13" s="120"/>
      <c r="MBK13" s="120"/>
      <c r="MBL13" s="120"/>
      <c r="MBM13" s="120"/>
      <c r="MBN13" s="120"/>
      <c r="MBO13" s="120"/>
      <c r="MBP13" s="120"/>
      <c r="MBQ13" s="120"/>
      <c r="MBR13" s="120"/>
      <c r="MBS13" s="120"/>
      <c r="MBT13" s="120"/>
      <c r="MBU13" s="120"/>
      <c r="MBV13" s="120"/>
      <c r="MBW13" s="120"/>
      <c r="MBX13" s="120"/>
      <c r="MBY13" s="120"/>
      <c r="MBZ13" s="120"/>
      <c r="MCA13" s="120"/>
      <c r="MCB13" s="120"/>
      <c r="MCC13" s="120"/>
      <c r="MCD13" s="120"/>
      <c r="MCE13" s="120"/>
      <c r="MCF13" s="120"/>
      <c r="MCG13" s="120"/>
      <c r="MCH13" s="120"/>
      <c r="MCI13" s="120"/>
      <c r="MCJ13" s="120"/>
      <c r="MCK13" s="120"/>
      <c r="MCL13" s="120"/>
      <c r="MCM13" s="120"/>
      <c r="MCN13" s="120"/>
      <c r="MCO13" s="120"/>
      <c r="MCP13" s="120"/>
      <c r="MCQ13" s="120"/>
      <c r="MCR13" s="120"/>
      <c r="MCS13" s="120"/>
      <c r="MCT13" s="120"/>
      <c r="MCU13" s="120"/>
      <c r="MCV13" s="120"/>
      <c r="MCW13" s="120"/>
      <c r="MCX13" s="120"/>
      <c r="MCY13" s="120"/>
      <c r="MCZ13" s="120"/>
      <c r="MDA13" s="120"/>
      <c r="MDB13" s="120"/>
      <c r="MDC13" s="120"/>
      <c r="MDD13" s="120"/>
      <c r="MDE13" s="120"/>
      <c r="MDF13" s="120"/>
      <c r="MDG13" s="120"/>
      <c r="MDH13" s="120"/>
      <c r="MDI13" s="120"/>
      <c r="MDJ13" s="120"/>
      <c r="MDK13" s="120"/>
      <c r="MDL13" s="120"/>
      <c r="MDM13" s="120"/>
      <c r="MDN13" s="120"/>
      <c r="MDO13" s="120"/>
      <c r="MDP13" s="120"/>
      <c r="MDQ13" s="120"/>
      <c r="MDR13" s="120"/>
      <c r="MDS13" s="120"/>
      <c r="MDT13" s="120"/>
      <c r="MDU13" s="120"/>
      <c r="MDV13" s="120"/>
      <c r="MDW13" s="120"/>
      <c r="MDX13" s="120"/>
      <c r="MDY13" s="120"/>
      <c r="MDZ13" s="120"/>
      <c r="MEA13" s="120"/>
      <c r="MEB13" s="120"/>
      <c r="MEC13" s="120"/>
      <c r="MED13" s="120"/>
      <c r="MEE13" s="120"/>
      <c r="MEF13" s="120"/>
      <c r="MEG13" s="120"/>
      <c r="MEH13" s="120"/>
      <c r="MEI13" s="120"/>
      <c r="MEJ13" s="120"/>
      <c r="MEK13" s="120"/>
      <c r="MEL13" s="120"/>
      <c r="MEM13" s="120"/>
      <c r="MEN13" s="120"/>
      <c r="MEO13" s="120"/>
      <c r="MEP13" s="120"/>
      <c r="MEQ13" s="120"/>
      <c r="MER13" s="120"/>
      <c r="MES13" s="120"/>
      <c r="MET13" s="120"/>
      <c r="MEU13" s="120"/>
      <c r="MEV13" s="120"/>
      <c r="MEW13" s="120"/>
      <c r="MEX13" s="120"/>
      <c r="MEY13" s="120"/>
      <c r="MEZ13" s="120"/>
      <c r="MFA13" s="120"/>
      <c r="MFB13" s="120"/>
      <c r="MFC13" s="120"/>
      <c r="MFD13" s="120"/>
      <c r="MFE13" s="120"/>
      <c r="MFF13" s="120"/>
      <c r="MFG13" s="120"/>
      <c r="MFH13" s="120"/>
      <c r="MFI13" s="120"/>
      <c r="MFJ13" s="120"/>
      <c r="MFK13" s="120"/>
      <c r="MFL13" s="120"/>
      <c r="MFM13" s="120"/>
      <c r="MFN13" s="120"/>
      <c r="MFO13" s="120"/>
      <c r="MFP13" s="120"/>
      <c r="MFQ13" s="120"/>
      <c r="MFR13" s="120"/>
      <c r="MFS13" s="120"/>
      <c r="MFT13" s="120"/>
      <c r="MFU13" s="120"/>
      <c r="MFV13" s="120"/>
      <c r="MFW13" s="120"/>
      <c r="MFX13" s="120"/>
      <c r="MFY13" s="120"/>
      <c r="MFZ13" s="120"/>
      <c r="MGA13" s="120"/>
      <c r="MGB13" s="120"/>
      <c r="MGC13" s="120"/>
      <c r="MGD13" s="120"/>
      <c r="MGE13" s="120"/>
      <c r="MGF13" s="120"/>
      <c r="MGG13" s="120"/>
      <c r="MGH13" s="120"/>
      <c r="MGI13" s="120"/>
      <c r="MGJ13" s="120"/>
      <c r="MGK13" s="120"/>
      <c r="MGL13" s="120"/>
      <c r="MGM13" s="120"/>
      <c r="MGN13" s="120"/>
      <c r="MGO13" s="120"/>
      <c r="MGP13" s="120"/>
      <c r="MGQ13" s="120"/>
      <c r="MGR13" s="120"/>
      <c r="MGS13" s="120"/>
      <c r="MGT13" s="120"/>
      <c r="MGU13" s="120"/>
      <c r="MGV13" s="120"/>
      <c r="MGW13" s="120"/>
      <c r="MGX13" s="120"/>
      <c r="MGY13" s="120"/>
      <c r="MGZ13" s="120"/>
      <c r="MHA13" s="120"/>
      <c r="MHB13" s="120"/>
      <c r="MHC13" s="120"/>
      <c r="MHD13" s="120"/>
      <c r="MHE13" s="120"/>
      <c r="MHF13" s="120"/>
      <c r="MHG13" s="120"/>
      <c r="MHH13" s="120"/>
      <c r="MHI13" s="120"/>
      <c r="MHJ13" s="120"/>
      <c r="MHK13" s="120"/>
      <c r="MHL13" s="120"/>
      <c r="MHM13" s="120"/>
      <c r="MHN13" s="120"/>
      <c r="MHO13" s="120"/>
      <c r="MHP13" s="120"/>
      <c r="MHQ13" s="120"/>
      <c r="MHR13" s="120"/>
      <c r="MHS13" s="120"/>
      <c r="MHT13" s="120"/>
      <c r="MHU13" s="120"/>
      <c r="MHV13" s="120"/>
      <c r="MHW13" s="120"/>
      <c r="MHX13" s="120"/>
      <c r="MHY13" s="120"/>
      <c r="MHZ13" s="120"/>
      <c r="MIA13" s="120"/>
      <c r="MIB13" s="120"/>
      <c r="MIC13" s="120"/>
      <c r="MID13" s="120"/>
      <c r="MIE13" s="120"/>
      <c r="MIF13" s="120"/>
      <c r="MIG13" s="120"/>
      <c r="MIH13" s="120"/>
      <c r="MII13" s="120"/>
      <c r="MIJ13" s="120"/>
      <c r="MIK13" s="120"/>
      <c r="MIL13" s="120"/>
      <c r="MIM13" s="120"/>
      <c r="MIN13" s="120"/>
      <c r="MIO13" s="120"/>
      <c r="MIP13" s="120"/>
      <c r="MIQ13" s="120"/>
      <c r="MIR13" s="120"/>
      <c r="MIS13" s="120"/>
      <c r="MIT13" s="120"/>
      <c r="MIU13" s="120"/>
      <c r="MIV13" s="120"/>
      <c r="MIW13" s="120"/>
      <c r="MIX13" s="120"/>
      <c r="MIY13" s="120"/>
      <c r="MIZ13" s="120"/>
      <c r="MJA13" s="120"/>
      <c r="MJB13" s="120"/>
      <c r="MJC13" s="120"/>
      <c r="MJD13" s="120"/>
      <c r="MJE13" s="120"/>
      <c r="MJF13" s="120"/>
      <c r="MJG13" s="120"/>
      <c r="MJH13" s="120"/>
      <c r="MJI13" s="120"/>
      <c r="MJJ13" s="120"/>
      <c r="MJK13" s="120"/>
      <c r="MJL13" s="120"/>
      <c r="MJM13" s="120"/>
      <c r="MJN13" s="120"/>
      <c r="MJO13" s="120"/>
      <c r="MJP13" s="120"/>
      <c r="MJQ13" s="120"/>
      <c r="MJR13" s="120"/>
      <c r="MJS13" s="120"/>
      <c r="MJT13" s="120"/>
      <c r="MJU13" s="120"/>
      <c r="MJV13" s="120"/>
      <c r="MJW13" s="120"/>
      <c r="MJX13" s="120"/>
      <c r="MJY13" s="120"/>
      <c r="MJZ13" s="120"/>
      <c r="MKA13" s="120"/>
      <c r="MKB13" s="120"/>
      <c r="MKC13" s="120"/>
      <c r="MKD13" s="120"/>
      <c r="MKE13" s="120"/>
      <c r="MKF13" s="120"/>
      <c r="MKG13" s="120"/>
      <c r="MKH13" s="120"/>
      <c r="MKI13" s="120"/>
      <c r="MKJ13" s="120"/>
      <c r="MKK13" s="120"/>
      <c r="MKL13" s="120"/>
      <c r="MKM13" s="120"/>
      <c r="MKN13" s="120"/>
      <c r="MKO13" s="120"/>
      <c r="MKP13" s="120"/>
      <c r="MKQ13" s="120"/>
      <c r="MKR13" s="120"/>
      <c r="MKS13" s="120"/>
      <c r="MKT13" s="120"/>
      <c r="MKU13" s="120"/>
      <c r="MKV13" s="120"/>
      <c r="MKW13" s="120"/>
      <c r="MKX13" s="120"/>
      <c r="MKY13" s="120"/>
      <c r="MKZ13" s="120"/>
      <c r="MLA13" s="120"/>
      <c r="MLB13" s="120"/>
      <c r="MLC13" s="120"/>
      <c r="MLD13" s="120"/>
      <c r="MLE13" s="120"/>
      <c r="MLF13" s="120"/>
      <c r="MLG13" s="120"/>
      <c r="MLH13" s="120"/>
      <c r="MLI13" s="120"/>
      <c r="MLJ13" s="120"/>
      <c r="MLK13" s="120"/>
      <c r="MLL13" s="120"/>
      <c r="MLM13" s="120"/>
      <c r="MLN13" s="120"/>
      <c r="MLO13" s="120"/>
      <c r="MLP13" s="120"/>
      <c r="MLQ13" s="120"/>
      <c r="MLR13" s="120"/>
      <c r="MLS13" s="120"/>
      <c r="MLT13" s="120"/>
      <c r="MLU13" s="120"/>
      <c r="MLV13" s="120"/>
      <c r="MLW13" s="120"/>
      <c r="MLX13" s="120"/>
      <c r="MLY13" s="120"/>
      <c r="MLZ13" s="120"/>
      <c r="MMA13" s="120"/>
      <c r="MMB13" s="120"/>
      <c r="MMC13" s="120"/>
      <c r="MMD13" s="120"/>
      <c r="MME13" s="120"/>
      <c r="MMF13" s="120"/>
      <c r="MMG13" s="120"/>
      <c r="MMH13" s="120"/>
      <c r="MMI13" s="120"/>
      <c r="MMJ13" s="120"/>
      <c r="MMK13" s="120"/>
      <c r="MML13" s="120"/>
      <c r="MMM13" s="120"/>
      <c r="MMN13" s="120"/>
      <c r="MMO13" s="120"/>
      <c r="MMP13" s="120"/>
      <c r="MMQ13" s="120"/>
      <c r="MMR13" s="120"/>
      <c r="MMS13" s="120"/>
      <c r="MMT13" s="120"/>
      <c r="MMU13" s="120"/>
      <c r="MMV13" s="120"/>
      <c r="MMW13" s="120"/>
      <c r="MMX13" s="120"/>
      <c r="MMY13" s="120"/>
      <c r="MMZ13" s="120"/>
      <c r="MNA13" s="120"/>
      <c r="MNB13" s="120"/>
      <c r="MNC13" s="120"/>
      <c r="MND13" s="120"/>
      <c r="MNE13" s="120"/>
      <c r="MNF13" s="120"/>
      <c r="MNG13" s="120"/>
      <c r="MNH13" s="120"/>
      <c r="MNI13" s="120"/>
      <c r="MNJ13" s="120"/>
      <c r="MNK13" s="120"/>
      <c r="MNL13" s="120"/>
      <c r="MNM13" s="120"/>
      <c r="MNN13" s="120"/>
      <c r="MNO13" s="120"/>
      <c r="MNP13" s="120"/>
      <c r="MNQ13" s="120"/>
      <c r="MNR13" s="120"/>
      <c r="MNS13" s="120"/>
      <c r="MNT13" s="120"/>
      <c r="MNU13" s="120"/>
      <c r="MNV13" s="120"/>
      <c r="MNW13" s="120"/>
      <c r="MNX13" s="120"/>
      <c r="MNY13" s="120"/>
      <c r="MNZ13" s="120"/>
      <c r="MOA13" s="120"/>
      <c r="MOB13" s="120"/>
      <c r="MOC13" s="120"/>
      <c r="MOD13" s="120"/>
      <c r="MOE13" s="120"/>
      <c r="MOF13" s="120"/>
      <c r="MOG13" s="120"/>
      <c r="MOH13" s="120"/>
      <c r="MOI13" s="120"/>
      <c r="MOJ13" s="120"/>
      <c r="MOK13" s="120"/>
      <c r="MOL13" s="120"/>
      <c r="MOM13" s="120"/>
      <c r="MON13" s="120"/>
      <c r="MOO13" s="120"/>
      <c r="MOP13" s="120"/>
      <c r="MOQ13" s="120"/>
      <c r="MOR13" s="120"/>
      <c r="MOS13" s="120"/>
      <c r="MOT13" s="120"/>
      <c r="MOU13" s="120"/>
      <c r="MOV13" s="120"/>
      <c r="MOW13" s="120"/>
      <c r="MOX13" s="120"/>
      <c r="MOY13" s="120"/>
      <c r="MOZ13" s="120"/>
      <c r="MPA13" s="120"/>
      <c r="MPB13" s="120"/>
      <c r="MPC13" s="120"/>
      <c r="MPD13" s="120"/>
      <c r="MPE13" s="120"/>
      <c r="MPF13" s="120"/>
      <c r="MPG13" s="120"/>
      <c r="MPH13" s="120"/>
      <c r="MPI13" s="120"/>
      <c r="MPJ13" s="120"/>
      <c r="MPK13" s="120"/>
      <c r="MPL13" s="120"/>
      <c r="MPM13" s="120"/>
      <c r="MPN13" s="120"/>
      <c r="MPO13" s="120"/>
      <c r="MPP13" s="120"/>
      <c r="MPQ13" s="120"/>
      <c r="MPR13" s="120"/>
      <c r="MPS13" s="120"/>
      <c r="MPT13" s="120"/>
      <c r="MPU13" s="120"/>
      <c r="MPV13" s="120"/>
      <c r="MPW13" s="120"/>
      <c r="MPX13" s="120"/>
      <c r="MPY13" s="120"/>
      <c r="MPZ13" s="120"/>
      <c r="MQA13" s="120"/>
      <c r="MQB13" s="120"/>
      <c r="MQC13" s="120"/>
      <c r="MQD13" s="120"/>
      <c r="MQE13" s="120"/>
      <c r="MQF13" s="120"/>
      <c r="MQG13" s="120"/>
      <c r="MQH13" s="120"/>
      <c r="MQI13" s="120"/>
      <c r="MQJ13" s="120"/>
      <c r="MQK13" s="120"/>
      <c r="MQL13" s="120"/>
      <c r="MQM13" s="120"/>
      <c r="MQN13" s="120"/>
      <c r="MQO13" s="120"/>
      <c r="MQP13" s="120"/>
      <c r="MQQ13" s="120"/>
      <c r="MQR13" s="120"/>
      <c r="MQS13" s="120"/>
      <c r="MQT13" s="120"/>
      <c r="MQU13" s="120"/>
      <c r="MQV13" s="120"/>
      <c r="MQW13" s="120"/>
      <c r="MQX13" s="120"/>
      <c r="MQY13" s="120"/>
      <c r="MQZ13" s="120"/>
      <c r="MRA13" s="120"/>
      <c r="MRB13" s="120"/>
      <c r="MRC13" s="120"/>
      <c r="MRD13" s="120"/>
      <c r="MRE13" s="120"/>
      <c r="MRF13" s="120"/>
      <c r="MRG13" s="120"/>
      <c r="MRH13" s="120"/>
      <c r="MRI13" s="120"/>
      <c r="MRJ13" s="120"/>
      <c r="MRK13" s="120"/>
      <c r="MRL13" s="120"/>
      <c r="MRM13" s="120"/>
      <c r="MRN13" s="120"/>
      <c r="MRO13" s="120"/>
      <c r="MRP13" s="120"/>
      <c r="MRQ13" s="120"/>
      <c r="MRR13" s="120"/>
      <c r="MRS13" s="120"/>
      <c r="MRT13" s="120"/>
      <c r="MRU13" s="120"/>
      <c r="MRV13" s="120"/>
      <c r="MRW13" s="120"/>
      <c r="MRX13" s="120"/>
      <c r="MRY13" s="120"/>
      <c r="MRZ13" s="120"/>
      <c r="MSA13" s="120"/>
      <c r="MSB13" s="120"/>
      <c r="MSC13" s="120"/>
      <c r="MSD13" s="120"/>
      <c r="MSE13" s="120"/>
      <c r="MSF13" s="120"/>
      <c r="MSG13" s="120"/>
      <c r="MSH13" s="120"/>
      <c r="MSI13" s="120"/>
      <c r="MSJ13" s="120"/>
      <c r="MSK13" s="120"/>
      <c r="MSL13" s="120"/>
      <c r="MSM13" s="120"/>
      <c r="MSN13" s="120"/>
      <c r="MSO13" s="120"/>
      <c r="MSP13" s="120"/>
      <c r="MSQ13" s="120"/>
      <c r="MSR13" s="120"/>
      <c r="MSS13" s="120"/>
      <c r="MST13" s="120"/>
      <c r="MSU13" s="120"/>
      <c r="MSV13" s="120"/>
      <c r="MSW13" s="120"/>
      <c r="MSX13" s="120"/>
      <c r="MSY13" s="120"/>
      <c r="MSZ13" s="120"/>
      <c r="MTA13" s="120"/>
      <c r="MTB13" s="120"/>
      <c r="MTC13" s="120"/>
      <c r="MTD13" s="120"/>
      <c r="MTE13" s="120"/>
      <c r="MTF13" s="120"/>
      <c r="MTG13" s="120"/>
      <c r="MTH13" s="120"/>
      <c r="MTI13" s="120"/>
      <c r="MTJ13" s="120"/>
      <c r="MTK13" s="120"/>
      <c r="MTL13" s="120"/>
      <c r="MTM13" s="120"/>
      <c r="MTN13" s="120"/>
      <c r="MTO13" s="120"/>
      <c r="MTP13" s="120"/>
      <c r="MTQ13" s="120"/>
      <c r="MTR13" s="120"/>
      <c r="MTS13" s="120"/>
      <c r="MTT13" s="120"/>
      <c r="MTU13" s="120"/>
      <c r="MTV13" s="120"/>
      <c r="MTW13" s="120"/>
      <c r="MTX13" s="120"/>
      <c r="MTY13" s="120"/>
      <c r="MTZ13" s="120"/>
      <c r="MUA13" s="120"/>
      <c r="MUB13" s="120"/>
      <c r="MUC13" s="120"/>
      <c r="MUD13" s="120"/>
      <c r="MUE13" s="120"/>
      <c r="MUF13" s="120"/>
      <c r="MUG13" s="120"/>
      <c r="MUH13" s="120"/>
      <c r="MUI13" s="120"/>
      <c r="MUJ13" s="120"/>
      <c r="MUK13" s="120"/>
      <c r="MUL13" s="120"/>
      <c r="MUM13" s="120"/>
      <c r="MUN13" s="120"/>
      <c r="MUO13" s="120"/>
      <c r="MUP13" s="120"/>
      <c r="MUQ13" s="120"/>
      <c r="MUR13" s="120"/>
      <c r="MUS13" s="120"/>
      <c r="MUT13" s="120"/>
      <c r="MUU13" s="120"/>
      <c r="MUV13" s="120"/>
      <c r="MUW13" s="120"/>
      <c r="MUX13" s="120"/>
      <c r="MUY13" s="120"/>
      <c r="MUZ13" s="120"/>
      <c r="MVA13" s="120"/>
      <c r="MVB13" s="120"/>
      <c r="MVC13" s="120"/>
      <c r="MVD13" s="120"/>
      <c r="MVE13" s="120"/>
      <c r="MVF13" s="120"/>
      <c r="MVG13" s="120"/>
      <c r="MVH13" s="120"/>
      <c r="MVI13" s="120"/>
      <c r="MVJ13" s="120"/>
      <c r="MVK13" s="120"/>
      <c r="MVL13" s="120"/>
      <c r="MVM13" s="120"/>
      <c r="MVN13" s="120"/>
      <c r="MVO13" s="120"/>
      <c r="MVP13" s="120"/>
      <c r="MVQ13" s="120"/>
      <c r="MVR13" s="120"/>
      <c r="MVS13" s="120"/>
      <c r="MVT13" s="120"/>
      <c r="MVU13" s="120"/>
      <c r="MVV13" s="120"/>
      <c r="MVW13" s="120"/>
      <c r="MVX13" s="120"/>
      <c r="MVY13" s="120"/>
      <c r="MVZ13" s="120"/>
      <c r="MWA13" s="120"/>
      <c r="MWB13" s="120"/>
      <c r="MWC13" s="120"/>
      <c r="MWD13" s="120"/>
      <c r="MWE13" s="120"/>
      <c r="MWF13" s="120"/>
      <c r="MWG13" s="120"/>
      <c r="MWH13" s="120"/>
      <c r="MWI13" s="120"/>
      <c r="MWJ13" s="120"/>
      <c r="MWK13" s="120"/>
      <c r="MWL13" s="120"/>
      <c r="MWM13" s="120"/>
      <c r="MWN13" s="120"/>
      <c r="MWO13" s="120"/>
      <c r="MWP13" s="120"/>
      <c r="MWQ13" s="120"/>
      <c r="MWR13" s="120"/>
      <c r="MWS13" s="120"/>
      <c r="MWT13" s="120"/>
      <c r="MWU13" s="120"/>
      <c r="MWV13" s="120"/>
      <c r="MWW13" s="120"/>
      <c r="MWX13" s="120"/>
      <c r="MWY13" s="120"/>
      <c r="MWZ13" s="120"/>
      <c r="MXA13" s="120"/>
      <c r="MXB13" s="120"/>
      <c r="MXC13" s="120"/>
      <c r="MXD13" s="120"/>
      <c r="MXE13" s="120"/>
      <c r="MXF13" s="120"/>
      <c r="MXG13" s="120"/>
      <c r="MXH13" s="120"/>
      <c r="MXI13" s="120"/>
      <c r="MXJ13" s="120"/>
      <c r="MXK13" s="120"/>
      <c r="MXL13" s="120"/>
      <c r="MXM13" s="120"/>
      <c r="MXN13" s="120"/>
      <c r="MXO13" s="120"/>
      <c r="MXP13" s="120"/>
      <c r="MXQ13" s="120"/>
      <c r="MXR13" s="120"/>
      <c r="MXS13" s="120"/>
      <c r="MXT13" s="120"/>
      <c r="MXU13" s="120"/>
      <c r="MXV13" s="120"/>
      <c r="MXW13" s="120"/>
      <c r="MXX13" s="120"/>
      <c r="MXY13" s="120"/>
      <c r="MXZ13" s="120"/>
      <c r="MYA13" s="120"/>
      <c r="MYB13" s="120"/>
      <c r="MYC13" s="120"/>
      <c r="MYD13" s="120"/>
      <c r="MYE13" s="120"/>
      <c r="MYF13" s="120"/>
      <c r="MYG13" s="120"/>
      <c r="MYH13" s="120"/>
      <c r="MYI13" s="120"/>
      <c r="MYJ13" s="120"/>
      <c r="MYK13" s="120"/>
      <c r="MYL13" s="120"/>
      <c r="MYM13" s="120"/>
      <c r="MYN13" s="120"/>
      <c r="MYO13" s="120"/>
      <c r="MYP13" s="120"/>
      <c r="MYQ13" s="120"/>
      <c r="MYR13" s="120"/>
      <c r="MYS13" s="120"/>
      <c r="MYT13" s="120"/>
      <c r="MYU13" s="120"/>
      <c r="MYV13" s="120"/>
      <c r="MYW13" s="120"/>
      <c r="MYX13" s="120"/>
      <c r="MYY13" s="120"/>
      <c r="MYZ13" s="120"/>
      <c r="MZA13" s="120"/>
      <c r="MZB13" s="120"/>
      <c r="MZC13" s="120"/>
      <c r="MZD13" s="120"/>
      <c r="MZE13" s="120"/>
      <c r="MZF13" s="120"/>
      <c r="MZG13" s="120"/>
      <c r="MZH13" s="120"/>
      <c r="MZI13" s="120"/>
      <c r="MZJ13" s="120"/>
      <c r="MZK13" s="120"/>
      <c r="MZL13" s="120"/>
      <c r="MZM13" s="120"/>
      <c r="MZN13" s="120"/>
      <c r="MZO13" s="120"/>
      <c r="MZP13" s="120"/>
      <c r="MZQ13" s="120"/>
      <c r="MZR13" s="120"/>
      <c r="MZS13" s="120"/>
      <c r="MZT13" s="120"/>
      <c r="MZU13" s="120"/>
      <c r="MZV13" s="120"/>
      <c r="MZW13" s="120"/>
      <c r="MZX13" s="120"/>
      <c r="MZY13" s="120"/>
      <c r="MZZ13" s="120"/>
      <c r="NAA13" s="120"/>
      <c r="NAB13" s="120"/>
      <c r="NAC13" s="120"/>
      <c r="NAD13" s="120"/>
      <c r="NAE13" s="120"/>
      <c r="NAF13" s="120"/>
      <c r="NAG13" s="120"/>
      <c r="NAH13" s="120"/>
      <c r="NAI13" s="120"/>
      <c r="NAJ13" s="120"/>
      <c r="NAK13" s="120"/>
      <c r="NAL13" s="120"/>
      <c r="NAM13" s="120"/>
      <c r="NAN13" s="120"/>
      <c r="NAO13" s="120"/>
      <c r="NAP13" s="120"/>
      <c r="NAQ13" s="120"/>
      <c r="NAR13" s="120"/>
      <c r="NAS13" s="120"/>
      <c r="NAT13" s="120"/>
      <c r="NAU13" s="120"/>
      <c r="NAV13" s="120"/>
      <c r="NAW13" s="120"/>
      <c r="NAX13" s="120"/>
      <c r="NAY13" s="120"/>
      <c r="NAZ13" s="120"/>
      <c r="NBA13" s="120"/>
      <c r="NBB13" s="120"/>
      <c r="NBC13" s="120"/>
      <c r="NBD13" s="120"/>
      <c r="NBE13" s="120"/>
      <c r="NBF13" s="120"/>
      <c r="NBG13" s="120"/>
      <c r="NBH13" s="120"/>
      <c r="NBI13" s="120"/>
      <c r="NBJ13" s="120"/>
      <c r="NBK13" s="120"/>
      <c r="NBL13" s="120"/>
      <c r="NBM13" s="120"/>
      <c r="NBN13" s="120"/>
      <c r="NBO13" s="120"/>
      <c r="NBP13" s="120"/>
      <c r="NBQ13" s="120"/>
      <c r="NBR13" s="120"/>
      <c r="NBS13" s="120"/>
      <c r="NBT13" s="120"/>
      <c r="NBU13" s="120"/>
      <c r="NBV13" s="120"/>
      <c r="NBW13" s="120"/>
      <c r="NBX13" s="120"/>
      <c r="NBY13" s="120"/>
      <c r="NBZ13" s="120"/>
      <c r="NCA13" s="120"/>
      <c r="NCB13" s="120"/>
      <c r="NCC13" s="120"/>
      <c r="NCD13" s="120"/>
      <c r="NCE13" s="120"/>
      <c r="NCF13" s="120"/>
      <c r="NCG13" s="120"/>
      <c r="NCH13" s="120"/>
      <c r="NCI13" s="120"/>
      <c r="NCJ13" s="120"/>
      <c r="NCK13" s="120"/>
      <c r="NCL13" s="120"/>
      <c r="NCM13" s="120"/>
      <c r="NCN13" s="120"/>
      <c r="NCO13" s="120"/>
      <c r="NCP13" s="120"/>
      <c r="NCQ13" s="120"/>
      <c r="NCR13" s="120"/>
      <c r="NCS13" s="120"/>
      <c r="NCT13" s="120"/>
      <c r="NCU13" s="120"/>
      <c r="NCV13" s="120"/>
      <c r="NCW13" s="120"/>
      <c r="NCX13" s="120"/>
      <c r="NCY13" s="120"/>
      <c r="NCZ13" s="120"/>
      <c r="NDA13" s="120"/>
      <c r="NDB13" s="120"/>
      <c r="NDC13" s="120"/>
      <c r="NDD13" s="120"/>
      <c r="NDE13" s="120"/>
      <c r="NDF13" s="120"/>
      <c r="NDG13" s="120"/>
      <c r="NDH13" s="120"/>
      <c r="NDI13" s="120"/>
      <c r="NDJ13" s="120"/>
      <c r="NDK13" s="120"/>
      <c r="NDL13" s="120"/>
      <c r="NDM13" s="120"/>
      <c r="NDN13" s="120"/>
      <c r="NDO13" s="120"/>
      <c r="NDP13" s="120"/>
      <c r="NDQ13" s="120"/>
      <c r="NDR13" s="120"/>
      <c r="NDS13" s="120"/>
      <c r="NDT13" s="120"/>
      <c r="NDU13" s="120"/>
      <c r="NDV13" s="120"/>
      <c r="NDW13" s="120"/>
      <c r="NDX13" s="120"/>
      <c r="NDY13" s="120"/>
      <c r="NDZ13" s="120"/>
      <c r="NEA13" s="120"/>
      <c r="NEB13" s="120"/>
      <c r="NEC13" s="120"/>
      <c r="NED13" s="120"/>
      <c r="NEE13" s="120"/>
      <c r="NEF13" s="120"/>
      <c r="NEG13" s="120"/>
      <c r="NEH13" s="120"/>
      <c r="NEI13" s="120"/>
      <c r="NEJ13" s="120"/>
      <c r="NEK13" s="120"/>
      <c r="NEL13" s="120"/>
      <c r="NEM13" s="120"/>
      <c r="NEN13" s="120"/>
      <c r="NEO13" s="120"/>
      <c r="NEP13" s="120"/>
      <c r="NEQ13" s="120"/>
      <c r="NER13" s="120"/>
      <c r="NES13" s="120"/>
      <c r="NET13" s="120"/>
      <c r="NEU13" s="120"/>
      <c r="NEV13" s="120"/>
      <c r="NEW13" s="120"/>
      <c r="NEX13" s="120"/>
      <c r="NEY13" s="120"/>
      <c r="NEZ13" s="120"/>
      <c r="NFA13" s="120"/>
      <c r="NFB13" s="120"/>
      <c r="NFC13" s="120"/>
      <c r="NFD13" s="120"/>
      <c r="NFE13" s="120"/>
      <c r="NFF13" s="120"/>
      <c r="NFG13" s="120"/>
      <c r="NFH13" s="120"/>
      <c r="NFI13" s="120"/>
      <c r="NFJ13" s="120"/>
      <c r="NFK13" s="120"/>
      <c r="NFL13" s="120"/>
      <c r="NFM13" s="120"/>
      <c r="NFN13" s="120"/>
      <c r="NFO13" s="120"/>
      <c r="NFP13" s="120"/>
      <c r="NFQ13" s="120"/>
      <c r="NFR13" s="120"/>
      <c r="NFS13" s="120"/>
      <c r="NFT13" s="120"/>
      <c r="NFU13" s="120"/>
      <c r="NFV13" s="120"/>
      <c r="NFW13" s="120"/>
      <c r="NFX13" s="120"/>
      <c r="NFY13" s="120"/>
      <c r="NFZ13" s="120"/>
      <c r="NGA13" s="120"/>
      <c r="NGB13" s="120"/>
      <c r="NGC13" s="120"/>
      <c r="NGD13" s="120"/>
      <c r="NGE13" s="120"/>
      <c r="NGF13" s="120"/>
      <c r="NGG13" s="120"/>
      <c r="NGH13" s="120"/>
      <c r="NGI13" s="120"/>
      <c r="NGJ13" s="120"/>
      <c r="NGK13" s="120"/>
      <c r="NGL13" s="120"/>
      <c r="NGM13" s="120"/>
      <c r="NGN13" s="120"/>
      <c r="NGO13" s="120"/>
      <c r="NGP13" s="120"/>
      <c r="NGQ13" s="120"/>
      <c r="NGR13" s="120"/>
      <c r="NGS13" s="120"/>
      <c r="NGT13" s="120"/>
      <c r="NGU13" s="120"/>
      <c r="NGV13" s="120"/>
      <c r="NGW13" s="120"/>
      <c r="NGX13" s="120"/>
      <c r="NGY13" s="120"/>
      <c r="NGZ13" s="120"/>
      <c r="NHA13" s="120"/>
      <c r="NHB13" s="120"/>
      <c r="NHC13" s="120"/>
      <c r="NHD13" s="120"/>
      <c r="NHE13" s="120"/>
      <c r="NHF13" s="120"/>
      <c r="NHG13" s="120"/>
      <c r="NHH13" s="120"/>
      <c r="NHI13" s="120"/>
      <c r="NHJ13" s="120"/>
      <c r="NHK13" s="120"/>
      <c r="NHL13" s="120"/>
      <c r="NHM13" s="120"/>
      <c r="NHN13" s="120"/>
      <c r="NHO13" s="120"/>
      <c r="NHP13" s="120"/>
      <c r="NHQ13" s="120"/>
      <c r="NHR13" s="120"/>
      <c r="NHS13" s="120"/>
      <c r="NHT13" s="120"/>
      <c r="NHU13" s="120"/>
      <c r="NHV13" s="120"/>
      <c r="NHW13" s="120"/>
      <c r="NHX13" s="120"/>
      <c r="NHY13" s="120"/>
      <c r="NHZ13" s="120"/>
      <c r="NIA13" s="120"/>
      <c r="NIB13" s="120"/>
      <c r="NIC13" s="120"/>
      <c r="NID13" s="120"/>
      <c r="NIE13" s="120"/>
      <c r="NIF13" s="120"/>
      <c r="NIG13" s="120"/>
      <c r="NIH13" s="120"/>
      <c r="NII13" s="120"/>
      <c r="NIJ13" s="120"/>
      <c r="NIK13" s="120"/>
      <c r="NIL13" s="120"/>
      <c r="NIM13" s="120"/>
      <c r="NIN13" s="120"/>
      <c r="NIO13" s="120"/>
      <c r="NIP13" s="120"/>
      <c r="NIQ13" s="120"/>
      <c r="NIR13" s="120"/>
      <c r="NIS13" s="120"/>
      <c r="NIT13" s="120"/>
      <c r="NIU13" s="120"/>
      <c r="NIV13" s="120"/>
      <c r="NIW13" s="120"/>
      <c r="NIX13" s="120"/>
      <c r="NIY13" s="120"/>
      <c r="NIZ13" s="120"/>
      <c r="NJA13" s="120"/>
      <c r="NJB13" s="120"/>
      <c r="NJC13" s="120"/>
      <c r="NJD13" s="120"/>
      <c r="NJE13" s="120"/>
      <c r="NJF13" s="120"/>
      <c r="NJG13" s="120"/>
      <c r="NJH13" s="120"/>
      <c r="NJI13" s="120"/>
      <c r="NJJ13" s="120"/>
      <c r="NJK13" s="120"/>
      <c r="NJL13" s="120"/>
      <c r="NJM13" s="120"/>
      <c r="NJN13" s="120"/>
      <c r="NJO13" s="120"/>
      <c r="NJP13" s="120"/>
      <c r="NJQ13" s="120"/>
      <c r="NJR13" s="120"/>
      <c r="NJS13" s="120"/>
      <c r="NJT13" s="120"/>
      <c r="NJU13" s="120"/>
      <c r="NJV13" s="120"/>
      <c r="NJW13" s="120"/>
      <c r="NJX13" s="120"/>
      <c r="NJY13" s="120"/>
      <c r="NJZ13" s="120"/>
      <c r="NKA13" s="120"/>
      <c r="NKB13" s="120"/>
      <c r="NKC13" s="120"/>
      <c r="NKD13" s="120"/>
      <c r="NKE13" s="120"/>
      <c r="NKF13" s="120"/>
      <c r="NKG13" s="120"/>
      <c r="NKH13" s="120"/>
      <c r="NKI13" s="120"/>
      <c r="NKJ13" s="120"/>
      <c r="NKK13" s="120"/>
      <c r="NKL13" s="120"/>
      <c r="NKM13" s="120"/>
      <c r="NKN13" s="120"/>
      <c r="NKO13" s="120"/>
      <c r="NKP13" s="120"/>
      <c r="NKQ13" s="120"/>
      <c r="NKR13" s="120"/>
      <c r="NKS13" s="120"/>
      <c r="NKT13" s="120"/>
      <c r="NKU13" s="120"/>
      <c r="NKV13" s="120"/>
      <c r="NKW13" s="120"/>
      <c r="NKX13" s="120"/>
      <c r="NKY13" s="120"/>
      <c r="NKZ13" s="120"/>
      <c r="NLA13" s="120"/>
      <c r="NLB13" s="120"/>
      <c r="NLC13" s="120"/>
      <c r="NLD13" s="120"/>
      <c r="NLE13" s="120"/>
      <c r="NLF13" s="120"/>
      <c r="NLG13" s="120"/>
      <c r="NLH13" s="120"/>
      <c r="NLI13" s="120"/>
      <c r="NLJ13" s="120"/>
      <c r="NLK13" s="120"/>
      <c r="NLL13" s="120"/>
      <c r="NLM13" s="120"/>
      <c r="NLN13" s="120"/>
      <c r="NLO13" s="120"/>
      <c r="NLP13" s="120"/>
      <c r="NLQ13" s="120"/>
      <c r="NLR13" s="120"/>
      <c r="NLS13" s="120"/>
      <c r="NLT13" s="120"/>
      <c r="NLU13" s="120"/>
      <c r="NLV13" s="120"/>
      <c r="NLW13" s="120"/>
      <c r="NLX13" s="120"/>
      <c r="NLY13" s="120"/>
      <c r="NLZ13" s="120"/>
      <c r="NMA13" s="120"/>
      <c r="NMB13" s="120"/>
      <c r="NMC13" s="120"/>
      <c r="NMD13" s="120"/>
      <c r="NME13" s="120"/>
      <c r="NMF13" s="120"/>
      <c r="NMG13" s="120"/>
      <c r="NMH13" s="120"/>
      <c r="NMI13" s="120"/>
      <c r="NMJ13" s="120"/>
      <c r="NMK13" s="120"/>
      <c r="NML13" s="120"/>
      <c r="NMM13" s="120"/>
      <c r="NMN13" s="120"/>
      <c r="NMO13" s="120"/>
      <c r="NMP13" s="120"/>
      <c r="NMQ13" s="120"/>
      <c r="NMR13" s="120"/>
      <c r="NMS13" s="120"/>
      <c r="NMT13" s="120"/>
      <c r="NMU13" s="120"/>
      <c r="NMV13" s="120"/>
      <c r="NMW13" s="120"/>
      <c r="NMX13" s="120"/>
      <c r="NMY13" s="120"/>
      <c r="NMZ13" s="120"/>
      <c r="NNA13" s="120"/>
      <c r="NNB13" s="120"/>
      <c r="NNC13" s="120"/>
      <c r="NND13" s="120"/>
      <c r="NNE13" s="120"/>
      <c r="NNF13" s="120"/>
      <c r="NNG13" s="120"/>
      <c r="NNH13" s="120"/>
      <c r="NNI13" s="120"/>
      <c r="NNJ13" s="120"/>
      <c r="NNK13" s="120"/>
      <c r="NNL13" s="120"/>
      <c r="NNM13" s="120"/>
      <c r="NNN13" s="120"/>
      <c r="NNO13" s="120"/>
      <c r="NNP13" s="120"/>
      <c r="NNQ13" s="120"/>
      <c r="NNR13" s="120"/>
      <c r="NNS13" s="120"/>
      <c r="NNT13" s="120"/>
      <c r="NNU13" s="120"/>
      <c r="NNV13" s="120"/>
      <c r="NNW13" s="120"/>
      <c r="NNX13" s="120"/>
      <c r="NNY13" s="120"/>
      <c r="NNZ13" s="120"/>
      <c r="NOA13" s="120"/>
      <c r="NOB13" s="120"/>
      <c r="NOC13" s="120"/>
      <c r="NOD13" s="120"/>
      <c r="NOE13" s="120"/>
      <c r="NOF13" s="120"/>
      <c r="NOG13" s="120"/>
      <c r="NOH13" s="120"/>
      <c r="NOI13" s="120"/>
      <c r="NOJ13" s="120"/>
      <c r="NOK13" s="120"/>
      <c r="NOL13" s="120"/>
      <c r="NOM13" s="120"/>
      <c r="NON13" s="120"/>
      <c r="NOO13" s="120"/>
      <c r="NOP13" s="120"/>
      <c r="NOQ13" s="120"/>
      <c r="NOR13" s="120"/>
      <c r="NOS13" s="120"/>
      <c r="NOT13" s="120"/>
      <c r="NOU13" s="120"/>
      <c r="NOV13" s="120"/>
      <c r="NOW13" s="120"/>
      <c r="NOX13" s="120"/>
      <c r="NOY13" s="120"/>
      <c r="NOZ13" s="120"/>
      <c r="NPA13" s="120"/>
      <c r="NPB13" s="120"/>
      <c r="NPC13" s="120"/>
      <c r="NPD13" s="120"/>
      <c r="NPE13" s="120"/>
      <c r="NPF13" s="120"/>
      <c r="NPG13" s="120"/>
      <c r="NPH13" s="120"/>
      <c r="NPI13" s="120"/>
      <c r="NPJ13" s="120"/>
      <c r="NPK13" s="120"/>
      <c r="NPL13" s="120"/>
      <c r="NPM13" s="120"/>
      <c r="NPN13" s="120"/>
      <c r="NPO13" s="120"/>
      <c r="NPP13" s="120"/>
      <c r="NPQ13" s="120"/>
      <c r="NPR13" s="120"/>
      <c r="NPS13" s="120"/>
      <c r="NPT13" s="120"/>
      <c r="NPU13" s="120"/>
      <c r="NPV13" s="120"/>
      <c r="NPW13" s="120"/>
      <c r="NPX13" s="120"/>
      <c r="NPY13" s="120"/>
      <c r="NPZ13" s="120"/>
      <c r="NQA13" s="120"/>
      <c r="NQB13" s="120"/>
      <c r="NQC13" s="120"/>
      <c r="NQD13" s="120"/>
      <c r="NQE13" s="120"/>
      <c r="NQF13" s="120"/>
      <c r="NQG13" s="120"/>
      <c r="NQH13" s="120"/>
      <c r="NQI13" s="120"/>
      <c r="NQJ13" s="120"/>
      <c r="NQK13" s="120"/>
      <c r="NQL13" s="120"/>
      <c r="NQM13" s="120"/>
      <c r="NQN13" s="120"/>
      <c r="NQO13" s="120"/>
      <c r="NQP13" s="120"/>
      <c r="NQQ13" s="120"/>
      <c r="NQR13" s="120"/>
      <c r="NQS13" s="120"/>
      <c r="NQT13" s="120"/>
      <c r="NQU13" s="120"/>
      <c r="NQV13" s="120"/>
      <c r="NQW13" s="120"/>
      <c r="NQX13" s="120"/>
      <c r="NQY13" s="120"/>
      <c r="NQZ13" s="120"/>
      <c r="NRA13" s="120"/>
      <c r="NRB13" s="120"/>
      <c r="NRC13" s="120"/>
      <c r="NRD13" s="120"/>
      <c r="NRE13" s="120"/>
      <c r="NRF13" s="120"/>
      <c r="NRG13" s="120"/>
      <c r="NRH13" s="120"/>
      <c r="NRI13" s="120"/>
      <c r="NRJ13" s="120"/>
      <c r="NRK13" s="120"/>
      <c r="NRL13" s="120"/>
      <c r="NRM13" s="120"/>
      <c r="NRN13" s="120"/>
      <c r="NRO13" s="120"/>
      <c r="NRP13" s="120"/>
      <c r="NRQ13" s="120"/>
      <c r="NRR13" s="120"/>
      <c r="NRS13" s="120"/>
      <c r="NRT13" s="120"/>
      <c r="NRU13" s="120"/>
      <c r="NRV13" s="120"/>
      <c r="NRW13" s="120"/>
      <c r="NRX13" s="120"/>
      <c r="NRY13" s="120"/>
      <c r="NRZ13" s="120"/>
      <c r="NSA13" s="120"/>
      <c r="NSB13" s="120"/>
      <c r="NSC13" s="120"/>
      <c r="NSD13" s="120"/>
      <c r="NSE13" s="120"/>
      <c r="NSF13" s="120"/>
      <c r="NSG13" s="120"/>
      <c r="NSH13" s="120"/>
      <c r="NSI13" s="120"/>
      <c r="NSJ13" s="120"/>
      <c r="NSK13" s="120"/>
      <c r="NSL13" s="120"/>
      <c r="NSM13" s="120"/>
      <c r="NSN13" s="120"/>
      <c r="NSO13" s="120"/>
      <c r="NSP13" s="120"/>
      <c r="NSQ13" s="120"/>
      <c r="NSR13" s="120"/>
      <c r="NSS13" s="120"/>
      <c r="NST13" s="120"/>
      <c r="NSU13" s="120"/>
      <c r="NSV13" s="120"/>
      <c r="NSW13" s="120"/>
      <c r="NSX13" s="120"/>
      <c r="NSY13" s="120"/>
      <c r="NSZ13" s="120"/>
      <c r="NTA13" s="120"/>
      <c r="NTB13" s="120"/>
      <c r="NTC13" s="120"/>
      <c r="NTD13" s="120"/>
      <c r="NTE13" s="120"/>
      <c r="NTF13" s="120"/>
      <c r="NTG13" s="120"/>
      <c r="NTH13" s="120"/>
      <c r="NTI13" s="120"/>
      <c r="NTJ13" s="120"/>
      <c r="NTK13" s="120"/>
      <c r="NTL13" s="120"/>
      <c r="NTM13" s="120"/>
      <c r="NTN13" s="120"/>
      <c r="NTO13" s="120"/>
      <c r="NTP13" s="120"/>
      <c r="NTQ13" s="120"/>
      <c r="NTR13" s="120"/>
      <c r="NTS13" s="120"/>
      <c r="NTT13" s="120"/>
      <c r="NTU13" s="120"/>
      <c r="NTV13" s="120"/>
      <c r="NTW13" s="120"/>
      <c r="NTX13" s="120"/>
      <c r="NTY13" s="120"/>
      <c r="NTZ13" s="120"/>
      <c r="NUA13" s="120"/>
      <c r="NUB13" s="120"/>
      <c r="NUC13" s="120"/>
      <c r="NUD13" s="120"/>
      <c r="NUE13" s="120"/>
      <c r="NUF13" s="120"/>
      <c r="NUG13" s="120"/>
      <c r="NUH13" s="120"/>
      <c r="NUI13" s="120"/>
      <c r="NUJ13" s="120"/>
      <c r="NUK13" s="120"/>
      <c r="NUL13" s="120"/>
      <c r="NUM13" s="120"/>
      <c r="NUN13" s="120"/>
      <c r="NUO13" s="120"/>
      <c r="NUP13" s="120"/>
      <c r="NUQ13" s="120"/>
      <c r="NUR13" s="120"/>
      <c r="NUS13" s="120"/>
      <c r="NUT13" s="120"/>
      <c r="NUU13" s="120"/>
      <c r="NUV13" s="120"/>
      <c r="NUW13" s="120"/>
      <c r="NUX13" s="120"/>
      <c r="NUY13" s="120"/>
      <c r="NUZ13" s="120"/>
      <c r="NVA13" s="120"/>
      <c r="NVB13" s="120"/>
      <c r="NVC13" s="120"/>
      <c r="NVD13" s="120"/>
      <c r="NVE13" s="120"/>
      <c r="NVF13" s="120"/>
      <c r="NVG13" s="120"/>
      <c r="NVH13" s="120"/>
      <c r="NVI13" s="120"/>
      <c r="NVJ13" s="120"/>
      <c r="NVK13" s="120"/>
      <c r="NVL13" s="120"/>
      <c r="NVM13" s="120"/>
      <c r="NVN13" s="120"/>
      <c r="NVO13" s="120"/>
      <c r="NVP13" s="120"/>
      <c r="NVQ13" s="120"/>
      <c r="NVR13" s="120"/>
      <c r="NVS13" s="120"/>
      <c r="NVT13" s="120"/>
      <c r="NVU13" s="120"/>
      <c r="NVV13" s="120"/>
      <c r="NVW13" s="120"/>
      <c r="NVX13" s="120"/>
      <c r="NVY13" s="120"/>
      <c r="NVZ13" s="120"/>
      <c r="NWA13" s="120"/>
      <c r="NWB13" s="120"/>
      <c r="NWC13" s="120"/>
      <c r="NWD13" s="120"/>
      <c r="NWE13" s="120"/>
      <c r="NWF13" s="120"/>
      <c r="NWG13" s="120"/>
      <c r="NWH13" s="120"/>
      <c r="NWI13" s="120"/>
      <c r="NWJ13" s="120"/>
      <c r="NWK13" s="120"/>
      <c r="NWL13" s="120"/>
      <c r="NWM13" s="120"/>
      <c r="NWN13" s="120"/>
      <c r="NWO13" s="120"/>
      <c r="NWP13" s="120"/>
      <c r="NWQ13" s="120"/>
      <c r="NWR13" s="120"/>
      <c r="NWS13" s="120"/>
      <c r="NWT13" s="120"/>
      <c r="NWU13" s="120"/>
      <c r="NWV13" s="120"/>
      <c r="NWW13" s="120"/>
      <c r="NWX13" s="120"/>
      <c r="NWY13" s="120"/>
      <c r="NWZ13" s="120"/>
      <c r="NXA13" s="120"/>
      <c r="NXB13" s="120"/>
      <c r="NXC13" s="120"/>
      <c r="NXD13" s="120"/>
      <c r="NXE13" s="120"/>
      <c r="NXF13" s="120"/>
      <c r="NXG13" s="120"/>
      <c r="NXH13" s="120"/>
      <c r="NXI13" s="120"/>
      <c r="NXJ13" s="120"/>
      <c r="NXK13" s="120"/>
      <c r="NXL13" s="120"/>
      <c r="NXM13" s="120"/>
      <c r="NXN13" s="120"/>
      <c r="NXO13" s="120"/>
      <c r="NXP13" s="120"/>
      <c r="NXQ13" s="120"/>
      <c r="NXR13" s="120"/>
      <c r="NXS13" s="120"/>
      <c r="NXT13" s="120"/>
      <c r="NXU13" s="120"/>
      <c r="NXV13" s="120"/>
      <c r="NXW13" s="120"/>
      <c r="NXX13" s="120"/>
      <c r="NXY13" s="120"/>
      <c r="NXZ13" s="120"/>
      <c r="NYA13" s="120"/>
      <c r="NYB13" s="120"/>
      <c r="NYC13" s="120"/>
      <c r="NYD13" s="120"/>
      <c r="NYE13" s="120"/>
      <c r="NYF13" s="120"/>
      <c r="NYG13" s="120"/>
      <c r="NYH13" s="120"/>
      <c r="NYI13" s="120"/>
      <c r="NYJ13" s="120"/>
      <c r="NYK13" s="120"/>
      <c r="NYL13" s="120"/>
      <c r="NYM13" s="120"/>
      <c r="NYN13" s="120"/>
      <c r="NYO13" s="120"/>
      <c r="NYP13" s="120"/>
      <c r="NYQ13" s="120"/>
      <c r="NYR13" s="120"/>
      <c r="NYS13" s="120"/>
      <c r="NYT13" s="120"/>
      <c r="NYU13" s="120"/>
      <c r="NYV13" s="120"/>
      <c r="NYW13" s="120"/>
      <c r="NYX13" s="120"/>
      <c r="NYY13" s="120"/>
      <c r="NYZ13" s="120"/>
      <c r="NZA13" s="120"/>
      <c r="NZB13" s="120"/>
      <c r="NZC13" s="120"/>
      <c r="NZD13" s="120"/>
      <c r="NZE13" s="120"/>
      <c r="NZF13" s="120"/>
      <c r="NZG13" s="120"/>
      <c r="NZH13" s="120"/>
      <c r="NZI13" s="120"/>
      <c r="NZJ13" s="120"/>
      <c r="NZK13" s="120"/>
      <c r="NZL13" s="120"/>
      <c r="NZM13" s="120"/>
      <c r="NZN13" s="120"/>
      <c r="NZO13" s="120"/>
      <c r="NZP13" s="120"/>
      <c r="NZQ13" s="120"/>
      <c r="NZR13" s="120"/>
      <c r="NZS13" s="120"/>
      <c r="NZT13" s="120"/>
      <c r="NZU13" s="120"/>
      <c r="NZV13" s="120"/>
      <c r="NZW13" s="120"/>
      <c r="NZX13" s="120"/>
      <c r="NZY13" s="120"/>
      <c r="NZZ13" s="120"/>
      <c r="OAA13" s="120"/>
      <c r="OAB13" s="120"/>
      <c r="OAC13" s="120"/>
      <c r="OAD13" s="120"/>
      <c r="OAE13" s="120"/>
      <c r="OAF13" s="120"/>
      <c r="OAG13" s="120"/>
      <c r="OAH13" s="120"/>
      <c r="OAI13" s="120"/>
      <c r="OAJ13" s="120"/>
      <c r="OAK13" s="120"/>
      <c r="OAL13" s="120"/>
      <c r="OAM13" s="120"/>
      <c r="OAN13" s="120"/>
      <c r="OAO13" s="120"/>
      <c r="OAP13" s="120"/>
      <c r="OAQ13" s="120"/>
      <c r="OAR13" s="120"/>
      <c r="OAS13" s="120"/>
      <c r="OAT13" s="120"/>
      <c r="OAU13" s="120"/>
      <c r="OAV13" s="120"/>
      <c r="OAW13" s="120"/>
      <c r="OAX13" s="120"/>
      <c r="OAY13" s="120"/>
      <c r="OAZ13" s="120"/>
      <c r="OBA13" s="120"/>
      <c r="OBB13" s="120"/>
      <c r="OBC13" s="120"/>
      <c r="OBD13" s="120"/>
      <c r="OBE13" s="120"/>
      <c r="OBF13" s="120"/>
      <c r="OBG13" s="120"/>
      <c r="OBH13" s="120"/>
      <c r="OBI13" s="120"/>
      <c r="OBJ13" s="120"/>
      <c r="OBK13" s="120"/>
      <c r="OBL13" s="120"/>
      <c r="OBM13" s="120"/>
      <c r="OBN13" s="120"/>
      <c r="OBO13" s="120"/>
      <c r="OBP13" s="120"/>
      <c r="OBQ13" s="120"/>
      <c r="OBR13" s="120"/>
      <c r="OBS13" s="120"/>
      <c r="OBT13" s="120"/>
      <c r="OBU13" s="120"/>
      <c r="OBV13" s="120"/>
      <c r="OBW13" s="120"/>
      <c r="OBX13" s="120"/>
      <c r="OBY13" s="120"/>
      <c r="OBZ13" s="120"/>
      <c r="OCA13" s="120"/>
      <c r="OCB13" s="120"/>
      <c r="OCC13" s="120"/>
      <c r="OCD13" s="120"/>
      <c r="OCE13" s="120"/>
      <c r="OCF13" s="120"/>
      <c r="OCG13" s="120"/>
      <c r="OCH13" s="120"/>
      <c r="OCI13" s="120"/>
      <c r="OCJ13" s="120"/>
      <c r="OCK13" s="120"/>
      <c r="OCL13" s="120"/>
      <c r="OCM13" s="120"/>
      <c r="OCN13" s="120"/>
      <c r="OCO13" s="120"/>
      <c r="OCP13" s="120"/>
      <c r="OCQ13" s="120"/>
      <c r="OCR13" s="120"/>
      <c r="OCS13" s="120"/>
      <c r="OCT13" s="120"/>
      <c r="OCU13" s="120"/>
      <c r="OCV13" s="120"/>
      <c r="OCW13" s="120"/>
      <c r="OCX13" s="120"/>
      <c r="OCY13" s="120"/>
      <c r="OCZ13" s="120"/>
      <c r="ODA13" s="120"/>
      <c r="ODB13" s="120"/>
      <c r="ODC13" s="120"/>
      <c r="ODD13" s="120"/>
      <c r="ODE13" s="120"/>
      <c r="ODF13" s="120"/>
      <c r="ODG13" s="120"/>
      <c r="ODH13" s="120"/>
      <c r="ODI13" s="120"/>
      <c r="ODJ13" s="120"/>
      <c r="ODK13" s="120"/>
      <c r="ODL13" s="120"/>
      <c r="ODM13" s="120"/>
      <c r="ODN13" s="120"/>
      <c r="ODO13" s="120"/>
      <c r="ODP13" s="120"/>
      <c r="ODQ13" s="120"/>
      <c r="ODR13" s="120"/>
      <c r="ODS13" s="120"/>
      <c r="ODT13" s="120"/>
      <c r="ODU13" s="120"/>
      <c r="ODV13" s="120"/>
      <c r="ODW13" s="120"/>
      <c r="ODX13" s="120"/>
      <c r="ODY13" s="120"/>
      <c r="ODZ13" s="120"/>
      <c r="OEA13" s="120"/>
      <c r="OEB13" s="120"/>
      <c r="OEC13" s="120"/>
      <c r="OED13" s="120"/>
      <c r="OEE13" s="120"/>
      <c r="OEF13" s="120"/>
      <c r="OEG13" s="120"/>
      <c r="OEH13" s="120"/>
      <c r="OEI13" s="120"/>
      <c r="OEJ13" s="120"/>
      <c r="OEK13" s="120"/>
      <c r="OEL13" s="120"/>
      <c r="OEM13" s="120"/>
      <c r="OEN13" s="120"/>
      <c r="OEO13" s="120"/>
      <c r="OEP13" s="120"/>
      <c r="OEQ13" s="120"/>
      <c r="OER13" s="120"/>
      <c r="OES13" s="120"/>
      <c r="OET13" s="120"/>
      <c r="OEU13" s="120"/>
      <c r="OEV13" s="120"/>
      <c r="OEW13" s="120"/>
      <c r="OEX13" s="120"/>
      <c r="OEY13" s="120"/>
      <c r="OEZ13" s="120"/>
      <c r="OFA13" s="120"/>
      <c r="OFB13" s="120"/>
      <c r="OFC13" s="120"/>
      <c r="OFD13" s="120"/>
      <c r="OFE13" s="120"/>
      <c r="OFF13" s="120"/>
      <c r="OFG13" s="120"/>
      <c r="OFH13" s="120"/>
      <c r="OFI13" s="120"/>
      <c r="OFJ13" s="120"/>
      <c r="OFK13" s="120"/>
      <c r="OFL13" s="120"/>
      <c r="OFM13" s="120"/>
      <c r="OFN13" s="120"/>
      <c r="OFO13" s="120"/>
      <c r="OFP13" s="120"/>
      <c r="OFQ13" s="120"/>
      <c r="OFR13" s="120"/>
      <c r="OFS13" s="120"/>
      <c r="OFT13" s="120"/>
      <c r="OFU13" s="120"/>
      <c r="OFV13" s="120"/>
      <c r="OFW13" s="120"/>
      <c r="OFX13" s="120"/>
      <c r="OFY13" s="120"/>
      <c r="OFZ13" s="120"/>
      <c r="OGA13" s="120"/>
      <c r="OGB13" s="120"/>
      <c r="OGC13" s="120"/>
      <c r="OGD13" s="120"/>
      <c r="OGE13" s="120"/>
      <c r="OGF13" s="120"/>
      <c r="OGG13" s="120"/>
      <c r="OGH13" s="120"/>
      <c r="OGI13" s="120"/>
      <c r="OGJ13" s="120"/>
      <c r="OGK13" s="120"/>
      <c r="OGL13" s="120"/>
      <c r="OGM13" s="120"/>
      <c r="OGN13" s="120"/>
      <c r="OGO13" s="120"/>
      <c r="OGP13" s="120"/>
      <c r="OGQ13" s="120"/>
      <c r="OGR13" s="120"/>
      <c r="OGS13" s="120"/>
      <c r="OGT13" s="120"/>
      <c r="OGU13" s="120"/>
      <c r="OGV13" s="120"/>
      <c r="OGW13" s="120"/>
      <c r="OGX13" s="120"/>
      <c r="OGY13" s="120"/>
      <c r="OGZ13" s="120"/>
      <c r="OHA13" s="120"/>
      <c r="OHB13" s="120"/>
      <c r="OHC13" s="120"/>
      <c r="OHD13" s="120"/>
      <c r="OHE13" s="120"/>
      <c r="OHF13" s="120"/>
      <c r="OHG13" s="120"/>
      <c r="OHH13" s="120"/>
      <c r="OHI13" s="120"/>
      <c r="OHJ13" s="120"/>
      <c r="OHK13" s="120"/>
      <c r="OHL13" s="120"/>
      <c r="OHM13" s="120"/>
      <c r="OHN13" s="120"/>
      <c r="OHO13" s="120"/>
      <c r="OHP13" s="120"/>
      <c r="OHQ13" s="120"/>
      <c r="OHR13" s="120"/>
      <c r="OHS13" s="120"/>
      <c r="OHT13" s="120"/>
      <c r="OHU13" s="120"/>
      <c r="OHV13" s="120"/>
      <c r="OHW13" s="120"/>
      <c r="OHX13" s="120"/>
      <c r="OHY13" s="120"/>
      <c r="OHZ13" s="120"/>
      <c r="OIA13" s="120"/>
      <c r="OIB13" s="120"/>
      <c r="OIC13" s="120"/>
      <c r="OID13" s="120"/>
      <c r="OIE13" s="120"/>
      <c r="OIF13" s="120"/>
      <c r="OIG13" s="120"/>
      <c r="OIH13" s="120"/>
      <c r="OII13" s="120"/>
      <c r="OIJ13" s="120"/>
      <c r="OIK13" s="120"/>
      <c r="OIL13" s="120"/>
      <c r="OIM13" s="120"/>
      <c r="OIN13" s="120"/>
      <c r="OIO13" s="120"/>
      <c r="OIP13" s="120"/>
      <c r="OIQ13" s="120"/>
      <c r="OIR13" s="120"/>
      <c r="OIS13" s="120"/>
      <c r="OIT13" s="120"/>
      <c r="OIU13" s="120"/>
      <c r="OIV13" s="120"/>
      <c r="OIW13" s="120"/>
      <c r="OIX13" s="120"/>
      <c r="OIY13" s="120"/>
      <c r="OIZ13" s="120"/>
      <c r="OJA13" s="120"/>
      <c r="OJB13" s="120"/>
      <c r="OJC13" s="120"/>
      <c r="OJD13" s="120"/>
      <c r="OJE13" s="120"/>
      <c r="OJF13" s="120"/>
      <c r="OJG13" s="120"/>
      <c r="OJH13" s="120"/>
      <c r="OJI13" s="120"/>
      <c r="OJJ13" s="120"/>
      <c r="OJK13" s="120"/>
      <c r="OJL13" s="120"/>
      <c r="OJM13" s="120"/>
      <c r="OJN13" s="120"/>
      <c r="OJO13" s="120"/>
      <c r="OJP13" s="120"/>
      <c r="OJQ13" s="120"/>
      <c r="OJR13" s="120"/>
      <c r="OJS13" s="120"/>
      <c r="OJT13" s="120"/>
      <c r="OJU13" s="120"/>
      <c r="OJV13" s="120"/>
      <c r="OJW13" s="120"/>
      <c r="OJX13" s="120"/>
      <c r="OJY13" s="120"/>
      <c r="OJZ13" s="120"/>
      <c r="OKA13" s="120"/>
      <c r="OKB13" s="120"/>
      <c r="OKC13" s="120"/>
      <c r="OKD13" s="120"/>
      <c r="OKE13" s="120"/>
      <c r="OKF13" s="120"/>
      <c r="OKG13" s="120"/>
      <c r="OKH13" s="120"/>
      <c r="OKI13" s="120"/>
      <c r="OKJ13" s="120"/>
      <c r="OKK13" s="120"/>
      <c r="OKL13" s="120"/>
      <c r="OKM13" s="120"/>
      <c r="OKN13" s="120"/>
      <c r="OKO13" s="120"/>
      <c r="OKP13" s="120"/>
      <c r="OKQ13" s="120"/>
      <c r="OKR13" s="120"/>
      <c r="OKS13" s="120"/>
      <c r="OKT13" s="120"/>
      <c r="OKU13" s="120"/>
      <c r="OKV13" s="120"/>
      <c r="OKW13" s="120"/>
      <c r="OKX13" s="120"/>
      <c r="OKY13" s="120"/>
      <c r="OKZ13" s="120"/>
      <c r="OLA13" s="120"/>
      <c r="OLB13" s="120"/>
      <c r="OLC13" s="120"/>
      <c r="OLD13" s="120"/>
      <c r="OLE13" s="120"/>
      <c r="OLF13" s="120"/>
      <c r="OLG13" s="120"/>
      <c r="OLH13" s="120"/>
      <c r="OLI13" s="120"/>
      <c r="OLJ13" s="120"/>
      <c r="OLK13" s="120"/>
      <c r="OLL13" s="120"/>
      <c r="OLM13" s="120"/>
      <c r="OLN13" s="120"/>
      <c r="OLO13" s="120"/>
      <c r="OLP13" s="120"/>
      <c r="OLQ13" s="120"/>
      <c r="OLR13" s="120"/>
      <c r="OLS13" s="120"/>
      <c r="OLT13" s="120"/>
      <c r="OLU13" s="120"/>
      <c r="OLV13" s="120"/>
      <c r="OLW13" s="120"/>
      <c r="OLX13" s="120"/>
      <c r="OLY13" s="120"/>
      <c r="OLZ13" s="120"/>
      <c r="OMA13" s="120"/>
      <c r="OMB13" s="120"/>
      <c r="OMC13" s="120"/>
      <c r="OMD13" s="120"/>
      <c r="OME13" s="120"/>
      <c r="OMF13" s="120"/>
      <c r="OMG13" s="120"/>
      <c r="OMH13" s="120"/>
      <c r="OMI13" s="120"/>
      <c r="OMJ13" s="120"/>
      <c r="OMK13" s="120"/>
      <c r="OML13" s="120"/>
      <c r="OMM13" s="120"/>
      <c r="OMN13" s="120"/>
      <c r="OMO13" s="120"/>
      <c r="OMP13" s="120"/>
      <c r="OMQ13" s="120"/>
      <c r="OMR13" s="120"/>
      <c r="OMS13" s="120"/>
      <c r="OMT13" s="120"/>
      <c r="OMU13" s="120"/>
      <c r="OMV13" s="120"/>
      <c r="OMW13" s="120"/>
      <c r="OMX13" s="120"/>
      <c r="OMY13" s="120"/>
      <c r="OMZ13" s="120"/>
      <c r="ONA13" s="120"/>
      <c r="ONB13" s="120"/>
      <c r="ONC13" s="120"/>
      <c r="OND13" s="120"/>
      <c r="ONE13" s="120"/>
      <c r="ONF13" s="120"/>
      <c r="ONG13" s="120"/>
      <c r="ONH13" s="120"/>
      <c r="ONI13" s="120"/>
      <c r="ONJ13" s="120"/>
      <c r="ONK13" s="120"/>
      <c r="ONL13" s="120"/>
      <c r="ONM13" s="120"/>
      <c r="ONN13" s="120"/>
      <c r="ONO13" s="120"/>
      <c r="ONP13" s="120"/>
      <c r="ONQ13" s="120"/>
      <c r="ONR13" s="120"/>
      <c r="ONS13" s="120"/>
      <c r="ONT13" s="120"/>
      <c r="ONU13" s="120"/>
      <c r="ONV13" s="120"/>
      <c r="ONW13" s="120"/>
      <c r="ONX13" s="120"/>
      <c r="ONY13" s="120"/>
      <c r="ONZ13" s="120"/>
      <c r="OOA13" s="120"/>
      <c r="OOB13" s="120"/>
      <c r="OOC13" s="120"/>
      <c r="OOD13" s="120"/>
      <c r="OOE13" s="120"/>
      <c r="OOF13" s="120"/>
      <c r="OOG13" s="120"/>
      <c r="OOH13" s="120"/>
      <c r="OOI13" s="120"/>
      <c r="OOJ13" s="120"/>
      <c r="OOK13" s="120"/>
      <c r="OOL13" s="120"/>
      <c r="OOM13" s="120"/>
      <c r="OON13" s="120"/>
      <c r="OOO13" s="120"/>
      <c r="OOP13" s="120"/>
      <c r="OOQ13" s="120"/>
      <c r="OOR13" s="120"/>
      <c r="OOS13" s="120"/>
      <c r="OOT13" s="120"/>
      <c r="OOU13" s="120"/>
      <c r="OOV13" s="120"/>
      <c r="OOW13" s="120"/>
      <c r="OOX13" s="120"/>
      <c r="OOY13" s="120"/>
      <c r="OOZ13" s="120"/>
      <c r="OPA13" s="120"/>
      <c r="OPB13" s="120"/>
      <c r="OPC13" s="120"/>
      <c r="OPD13" s="120"/>
      <c r="OPE13" s="120"/>
      <c r="OPF13" s="120"/>
      <c r="OPG13" s="120"/>
      <c r="OPH13" s="120"/>
      <c r="OPI13" s="120"/>
      <c r="OPJ13" s="120"/>
      <c r="OPK13" s="120"/>
      <c r="OPL13" s="120"/>
      <c r="OPM13" s="120"/>
      <c r="OPN13" s="120"/>
      <c r="OPO13" s="120"/>
      <c r="OPP13" s="120"/>
      <c r="OPQ13" s="120"/>
      <c r="OPR13" s="120"/>
      <c r="OPS13" s="120"/>
      <c r="OPT13" s="120"/>
      <c r="OPU13" s="120"/>
      <c r="OPV13" s="120"/>
      <c r="OPW13" s="120"/>
      <c r="OPX13" s="120"/>
      <c r="OPY13" s="120"/>
      <c r="OPZ13" s="120"/>
      <c r="OQA13" s="120"/>
      <c r="OQB13" s="120"/>
      <c r="OQC13" s="120"/>
      <c r="OQD13" s="120"/>
      <c r="OQE13" s="120"/>
      <c r="OQF13" s="120"/>
      <c r="OQG13" s="120"/>
      <c r="OQH13" s="120"/>
      <c r="OQI13" s="120"/>
      <c r="OQJ13" s="120"/>
      <c r="OQK13" s="120"/>
      <c r="OQL13" s="120"/>
      <c r="OQM13" s="120"/>
      <c r="OQN13" s="120"/>
      <c r="OQO13" s="120"/>
      <c r="OQP13" s="120"/>
      <c r="OQQ13" s="120"/>
      <c r="OQR13" s="120"/>
      <c r="OQS13" s="120"/>
      <c r="OQT13" s="120"/>
      <c r="OQU13" s="120"/>
      <c r="OQV13" s="120"/>
      <c r="OQW13" s="120"/>
      <c r="OQX13" s="120"/>
      <c r="OQY13" s="120"/>
      <c r="OQZ13" s="120"/>
      <c r="ORA13" s="120"/>
      <c r="ORB13" s="120"/>
      <c r="ORC13" s="120"/>
      <c r="ORD13" s="120"/>
      <c r="ORE13" s="120"/>
      <c r="ORF13" s="120"/>
      <c r="ORG13" s="120"/>
      <c r="ORH13" s="120"/>
      <c r="ORI13" s="120"/>
      <c r="ORJ13" s="120"/>
      <c r="ORK13" s="120"/>
      <c r="ORL13" s="120"/>
      <c r="ORM13" s="120"/>
      <c r="ORN13" s="120"/>
      <c r="ORO13" s="120"/>
      <c r="ORP13" s="120"/>
      <c r="ORQ13" s="120"/>
      <c r="ORR13" s="120"/>
      <c r="ORS13" s="120"/>
      <c r="ORT13" s="120"/>
      <c r="ORU13" s="120"/>
      <c r="ORV13" s="120"/>
      <c r="ORW13" s="120"/>
      <c r="ORX13" s="120"/>
      <c r="ORY13" s="120"/>
      <c r="ORZ13" s="120"/>
      <c r="OSA13" s="120"/>
      <c r="OSB13" s="120"/>
      <c r="OSC13" s="120"/>
      <c r="OSD13" s="120"/>
      <c r="OSE13" s="120"/>
      <c r="OSF13" s="120"/>
      <c r="OSG13" s="120"/>
      <c r="OSH13" s="120"/>
      <c r="OSI13" s="120"/>
      <c r="OSJ13" s="120"/>
      <c r="OSK13" s="120"/>
      <c r="OSL13" s="120"/>
      <c r="OSM13" s="120"/>
      <c r="OSN13" s="120"/>
      <c r="OSO13" s="120"/>
      <c r="OSP13" s="120"/>
      <c r="OSQ13" s="120"/>
      <c r="OSR13" s="120"/>
      <c r="OSS13" s="120"/>
      <c r="OST13" s="120"/>
      <c r="OSU13" s="120"/>
      <c r="OSV13" s="120"/>
      <c r="OSW13" s="120"/>
      <c r="OSX13" s="120"/>
      <c r="OSY13" s="120"/>
      <c r="OSZ13" s="120"/>
      <c r="OTA13" s="120"/>
      <c r="OTB13" s="120"/>
      <c r="OTC13" s="120"/>
      <c r="OTD13" s="120"/>
      <c r="OTE13" s="120"/>
      <c r="OTF13" s="120"/>
      <c r="OTG13" s="120"/>
      <c r="OTH13" s="120"/>
      <c r="OTI13" s="120"/>
      <c r="OTJ13" s="120"/>
      <c r="OTK13" s="120"/>
      <c r="OTL13" s="120"/>
      <c r="OTM13" s="120"/>
      <c r="OTN13" s="120"/>
      <c r="OTO13" s="120"/>
      <c r="OTP13" s="120"/>
      <c r="OTQ13" s="120"/>
      <c r="OTR13" s="120"/>
      <c r="OTS13" s="120"/>
      <c r="OTT13" s="120"/>
      <c r="OTU13" s="120"/>
      <c r="OTV13" s="120"/>
      <c r="OTW13" s="120"/>
      <c r="OTX13" s="120"/>
      <c r="OTY13" s="120"/>
      <c r="OTZ13" s="120"/>
      <c r="OUA13" s="120"/>
      <c r="OUB13" s="120"/>
      <c r="OUC13" s="120"/>
      <c r="OUD13" s="120"/>
      <c r="OUE13" s="120"/>
      <c r="OUF13" s="120"/>
      <c r="OUG13" s="120"/>
      <c r="OUH13" s="120"/>
      <c r="OUI13" s="120"/>
      <c r="OUJ13" s="120"/>
      <c r="OUK13" s="120"/>
      <c r="OUL13" s="120"/>
      <c r="OUM13" s="120"/>
      <c r="OUN13" s="120"/>
      <c r="OUO13" s="120"/>
      <c r="OUP13" s="120"/>
      <c r="OUQ13" s="120"/>
      <c r="OUR13" s="120"/>
      <c r="OUS13" s="120"/>
      <c r="OUT13" s="120"/>
      <c r="OUU13" s="120"/>
      <c r="OUV13" s="120"/>
      <c r="OUW13" s="120"/>
      <c r="OUX13" s="120"/>
      <c r="OUY13" s="120"/>
      <c r="OUZ13" s="120"/>
      <c r="OVA13" s="120"/>
      <c r="OVB13" s="120"/>
      <c r="OVC13" s="120"/>
      <c r="OVD13" s="120"/>
      <c r="OVE13" s="120"/>
      <c r="OVF13" s="120"/>
      <c r="OVG13" s="120"/>
      <c r="OVH13" s="120"/>
      <c r="OVI13" s="120"/>
      <c r="OVJ13" s="120"/>
      <c r="OVK13" s="120"/>
      <c r="OVL13" s="120"/>
      <c r="OVM13" s="120"/>
      <c r="OVN13" s="120"/>
      <c r="OVO13" s="120"/>
      <c r="OVP13" s="120"/>
      <c r="OVQ13" s="120"/>
      <c r="OVR13" s="120"/>
      <c r="OVS13" s="120"/>
      <c r="OVT13" s="120"/>
      <c r="OVU13" s="120"/>
      <c r="OVV13" s="120"/>
      <c r="OVW13" s="120"/>
      <c r="OVX13" s="120"/>
      <c r="OVY13" s="120"/>
      <c r="OVZ13" s="120"/>
      <c r="OWA13" s="120"/>
      <c r="OWB13" s="120"/>
      <c r="OWC13" s="120"/>
      <c r="OWD13" s="120"/>
      <c r="OWE13" s="120"/>
      <c r="OWF13" s="120"/>
      <c r="OWG13" s="120"/>
      <c r="OWH13" s="120"/>
      <c r="OWI13" s="120"/>
      <c r="OWJ13" s="120"/>
      <c r="OWK13" s="120"/>
      <c r="OWL13" s="120"/>
      <c r="OWM13" s="120"/>
      <c r="OWN13" s="120"/>
      <c r="OWO13" s="120"/>
      <c r="OWP13" s="120"/>
      <c r="OWQ13" s="120"/>
      <c r="OWR13" s="120"/>
      <c r="OWS13" s="120"/>
      <c r="OWT13" s="120"/>
      <c r="OWU13" s="120"/>
      <c r="OWV13" s="120"/>
      <c r="OWW13" s="120"/>
      <c r="OWX13" s="120"/>
      <c r="OWY13" s="120"/>
      <c r="OWZ13" s="120"/>
      <c r="OXA13" s="120"/>
      <c r="OXB13" s="120"/>
      <c r="OXC13" s="120"/>
      <c r="OXD13" s="120"/>
      <c r="OXE13" s="120"/>
      <c r="OXF13" s="120"/>
      <c r="OXG13" s="120"/>
      <c r="OXH13" s="120"/>
      <c r="OXI13" s="120"/>
      <c r="OXJ13" s="120"/>
      <c r="OXK13" s="120"/>
      <c r="OXL13" s="120"/>
      <c r="OXM13" s="120"/>
      <c r="OXN13" s="120"/>
      <c r="OXO13" s="120"/>
      <c r="OXP13" s="120"/>
      <c r="OXQ13" s="120"/>
      <c r="OXR13" s="120"/>
      <c r="OXS13" s="120"/>
      <c r="OXT13" s="120"/>
      <c r="OXU13" s="120"/>
      <c r="OXV13" s="120"/>
      <c r="OXW13" s="120"/>
      <c r="OXX13" s="120"/>
      <c r="OXY13" s="120"/>
      <c r="OXZ13" s="120"/>
      <c r="OYA13" s="120"/>
      <c r="OYB13" s="120"/>
      <c r="OYC13" s="120"/>
      <c r="OYD13" s="120"/>
      <c r="OYE13" s="120"/>
      <c r="OYF13" s="120"/>
      <c r="OYG13" s="120"/>
      <c r="OYH13" s="120"/>
      <c r="OYI13" s="120"/>
      <c r="OYJ13" s="120"/>
      <c r="OYK13" s="120"/>
      <c r="OYL13" s="120"/>
      <c r="OYM13" s="120"/>
      <c r="OYN13" s="120"/>
      <c r="OYO13" s="120"/>
      <c r="OYP13" s="120"/>
      <c r="OYQ13" s="120"/>
      <c r="OYR13" s="120"/>
      <c r="OYS13" s="120"/>
      <c r="OYT13" s="120"/>
      <c r="OYU13" s="120"/>
      <c r="OYV13" s="120"/>
      <c r="OYW13" s="120"/>
      <c r="OYX13" s="120"/>
      <c r="OYY13" s="120"/>
      <c r="OYZ13" s="120"/>
      <c r="OZA13" s="120"/>
      <c r="OZB13" s="120"/>
      <c r="OZC13" s="120"/>
      <c r="OZD13" s="120"/>
      <c r="OZE13" s="120"/>
      <c r="OZF13" s="120"/>
      <c r="OZG13" s="120"/>
      <c r="OZH13" s="120"/>
      <c r="OZI13" s="120"/>
      <c r="OZJ13" s="120"/>
      <c r="OZK13" s="120"/>
      <c r="OZL13" s="120"/>
      <c r="OZM13" s="120"/>
      <c r="OZN13" s="120"/>
      <c r="OZO13" s="120"/>
      <c r="OZP13" s="120"/>
      <c r="OZQ13" s="120"/>
      <c r="OZR13" s="120"/>
      <c r="OZS13" s="120"/>
      <c r="OZT13" s="120"/>
      <c r="OZU13" s="120"/>
      <c r="OZV13" s="120"/>
      <c r="OZW13" s="120"/>
      <c r="OZX13" s="120"/>
      <c r="OZY13" s="120"/>
      <c r="OZZ13" s="120"/>
      <c r="PAA13" s="120"/>
      <c r="PAB13" s="120"/>
      <c r="PAC13" s="120"/>
      <c r="PAD13" s="120"/>
      <c r="PAE13" s="120"/>
      <c r="PAF13" s="120"/>
      <c r="PAG13" s="120"/>
      <c r="PAH13" s="120"/>
      <c r="PAI13" s="120"/>
      <c r="PAJ13" s="120"/>
      <c r="PAK13" s="120"/>
      <c r="PAL13" s="120"/>
      <c r="PAM13" s="120"/>
      <c r="PAN13" s="120"/>
      <c r="PAO13" s="120"/>
      <c r="PAP13" s="120"/>
      <c r="PAQ13" s="120"/>
      <c r="PAR13" s="120"/>
      <c r="PAS13" s="120"/>
      <c r="PAT13" s="120"/>
      <c r="PAU13" s="120"/>
      <c r="PAV13" s="120"/>
      <c r="PAW13" s="120"/>
      <c r="PAX13" s="120"/>
      <c r="PAY13" s="120"/>
      <c r="PAZ13" s="120"/>
      <c r="PBA13" s="120"/>
      <c r="PBB13" s="120"/>
      <c r="PBC13" s="120"/>
      <c r="PBD13" s="120"/>
      <c r="PBE13" s="120"/>
      <c r="PBF13" s="120"/>
      <c r="PBG13" s="120"/>
      <c r="PBH13" s="120"/>
      <c r="PBI13" s="120"/>
      <c r="PBJ13" s="120"/>
      <c r="PBK13" s="120"/>
      <c r="PBL13" s="120"/>
      <c r="PBM13" s="120"/>
      <c r="PBN13" s="120"/>
      <c r="PBO13" s="120"/>
      <c r="PBP13" s="120"/>
      <c r="PBQ13" s="120"/>
      <c r="PBR13" s="120"/>
      <c r="PBS13" s="120"/>
      <c r="PBT13" s="120"/>
      <c r="PBU13" s="120"/>
      <c r="PBV13" s="120"/>
      <c r="PBW13" s="120"/>
      <c r="PBX13" s="120"/>
      <c r="PBY13" s="120"/>
      <c r="PBZ13" s="120"/>
      <c r="PCA13" s="120"/>
      <c r="PCB13" s="120"/>
      <c r="PCC13" s="120"/>
      <c r="PCD13" s="120"/>
      <c r="PCE13" s="120"/>
      <c r="PCF13" s="120"/>
      <c r="PCG13" s="120"/>
      <c r="PCH13" s="120"/>
      <c r="PCI13" s="120"/>
      <c r="PCJ13" s="120"/>
      <c r="PCK13" s="120"/>
      <c r="PCL13" s="120"/>
      <c r="PCM13" s="120"/>
      <c r="PCN13" s="120"/>
      <c r="PCO13" s="120"/>
      <c r="PCP13" s="120"/>
      <c r="PCQ13" s="120"/>
      <c r="PCR13" s="120"/>
      <c r="PCS13" s="120"/>
      <c r="PCT13" s="120"/>
      <c r="PCU13" s="120"/>
      <c r="PCV13" s="120"/>
      <c r="PCW13" s="120"/>
      <c r="PCX13" s="120"/>
      <c r="PCY13" s="120"/>
      <c r="PCZ13" s="120"/>
      <c r="PDA13" s="120"/>
      <c r="PDB13" s="120"/>
      <c r="PDC13" s="120"/>
      <c r="PDD13" s="120"/>
      <c r="PDE13" s="120"/>
      <c r="PDF13" s="120"/>
      <c r="PDG13" s="120"/>
      <c r="PDH13" s="120"/>
      <c r="PDI13" s="120"/>
      <c r="PDJ13" s="120"/>
      <c r="PDK13" s="120"/>
      <c r="PDL13" s="120"/>
      <c r="PDM13" s="120"/>
      <c r="PDN13" s="120"/>
      <c r="PDO13" s="120"/>
      <c r="PDP13" s="120"/>
      <c r="PDQ13" s="120"/>
      <c r="PDR13" s="120"/>
      <c r="PDS13" s="120"/>
      <c r="PDT13" s="120"/>
      <c r="PDU13" s="120"/>
      <c r="PDV13" s="120"/>
      <c r="PDW13" s="120"/>
      <c r="PDX13" s="120"/>
      <c r="PDY13" s="120"/>
      <c r="PDZ13" s="120"/>
      <c r="PEA13" s="120"/>
      <c r="PEB13" s="120"/>
      <c r="PEC13" s="120"/>
      <c r="PED13" s="120"/>
      <c r="PEE13" s="120"/>
      <c r="PEF13" s="120"/>
      <c r="PEG13" s="120"/>
      <c r="PEH13" s="120"/>
      <c r="PEI13" s="120"/>
      <c r="PEJ13" s="120"/>
      <c r="PEK13" s="120"/>
      <c r="PEL13" s="120"/>
      <c r="PEM13" s="120"/>
      <c r="PEN13" s="120"/>
      <c r="PEO13" s="120"/>
      <c r="PEP13" s="120"/>
      <c r="PEQ13" s="120"/>
      <c r="PER13" s="120"/>
      <c r="PES13" s="120"/>
      <c r="PET13" s="120"/>
      <c r="PEU13" s="120"/>
      <c r="PEV13" s="120"/>
      <c r="PEW13" s="120"/>
      <c r="PEX13" s="120"/>
      <c r="PEY13" s="120"/>
      <c r="PEZ13" s="120"/>
      <c r="PFA13" s="120"/>
      <c r="PFB13" s="120"/>
      <c r="PFC13" s="120"/>
      <c r="PFD13" s="120"/>
      <c r="PFE13" s="120"/>
      <c r="PFF13" s="120"/>
      <c r="PFG13" s="120"/>
      <c r="PFH13" s="120"/>
      <c r="PFI13" s="120"/>
      <c r="PFJ13" s="120"/>
      <c r="PFK13" s="120"/>
      <c r="PFL13" s="120"/>
      <c r="PFM13" s="120"/>
      <c r="PFN13" s="120"/>
      <c r="PFO13" s="120"/>
      <c r="PFP13" s="120"/>
      <c r="PFQ13" s="120"/>
      <c r="PFR13" s="120"/>
      <c r="PFS13" s="120"/>
      <c r="PFT13" s="120"/>
      <c r="PFU13" s="120"/>
      <c r="PFV13" s="120"/>
      <c r="PFW13" s="120"/>
      <c r="PFX13" s="120"/>
      <c r="PFY13" s="120"/>
      <c r="PFZ13" s="120"/>
      <c r="PGA13" s="120"/>
      <c r="PGB13" s="120"/>
      <c r="PGC13" s="120"/>
      <c r="PGD13" s="120"/>
      <c r="PGE13" s="120"/>
      <c r="PGF13" s="120"/>
      <c r="PGG13" s="120"/>
      <c r="PGH13" s="120"/>
      <c r="PGI13" s="120"/>
      <c r="PGJ13" s="120"/>
      <c r="PGK13" s="120"/>
      <c r="PGL13" s="120"/>
      <c r="PGM13" s="120"/>
      <c r="PGN13" s="120"/>
      <c r="PGO13" s="120"/>
      <c r="PGP13" s="120"/>
      <c r="PGQ13" s="120"/>
      <c r="PGR13" s="120"/>
      <c r="PGS13" s="120"/>
      <c r="PGT13" s="120"/>
      <c r="PGU13" s="120"/>
      <c r="PGV13" s="120"/>
      <c r="PGW13" s="120"/>
      <c r="PGX13" s="120"/>
      <c r="PGY13" s="120"/>
      <c r="PGZ13" s="120"/>
      <c r="PHA13" s="120"/>
      <c r="PHB13" s="120"/>
      <c r="PHC13" s="120"/>
      <c r="PHD13" s="120"/>
      <c r="PHE13" s="120"/>
      <c r="PHF13" s="120"/>
      <c r="PHG13" s="120"/>
      <c r="PHH13" s="120"/>
      <c r="PHI13" s="120"/>
      <c r="PHJ13" s="120"/>
      <c r="PHK13" s="120"/>
      <c r="PHL13" s="120"/>
      <c r="PHM13" s="120"/>
      <c r="PHN13" s="120"/>
      <c r="PHO13" s="120"/>
      <c r="PHP13" s="120"/>
      <c r="PHQ13" s="120"/>
      <c r="PHR13" s="120"/>
      <c r="PHS13" s="120"/>
      <c r="PHT13" s="120"/>
      <c r="PHU13" s="120"/>
      <c r="PHV13" s="120"/>
      <c r="PHW13" s="120"/>
      <c r="PHX13" s="120"/>
      <c r="PHY13" s="120"/>
      <c r="PHZ13" s="120"/>
      <c r="PIA13" s="120"/>
      <c r="PIB13" s="120"/>
      <c r="PIC13" s="120"/>
      <c r="PID13" s="120"/>
      <c r="PIE13" s="120"/>
      <c r="PIF13" s="120"/>
      <c r="PIG13" s="120"/>
      <c r="PIH13" s="120"/>
      <c r="PII13" s="120"/>
      <c r="PIJ13" s="120"/>
      <c r="PIK13" s="120"/>
      <c r="PIL13" s="120"/>
      <c r="PIM13" s="120"/>
      <c r="PIN13" s="120"/>
      <c r="PIO13" s="120"/>
      <c r="PIP13" s="120"/>
      <c r="PIQ13" s="120"/>
      <c r="PIR13" s="120"/>
      <c r="PIS13" s="120"/>
      <c r="PIT13" s="120"/>
      <c r="PIU13" s="120"/>
      <c r="PIV13" s="120"/>
      <c r="PIW13" s="120"/>
      <c r="PIX13" s="120"/>
      <c r="PIY13" s="120"/>
      <c r="PIZ13" s="120"/>
      <c r="PJA13" s="120"/>
      <c r="PJB13" s="120"/>
      <c r="PJC13" s="120"/>
      <c r="PJD13" s="120"/>
      <c r="PJE13" s="120"/>
      <c r="PJF13" s="120"/>
      <c r="PJG13" s="120"/>
      <c r="PJH13" s="120"/>
      <c r="PJI13" s="120"/>
      <c r="PJJ13" s="120"/>
      <c r="PJK13" s="120"/>
      <c r="PJL13" s="120"/>
      <c r="PJM13" s="120"/>
      <c r="PJN13" s="120"/>
      <c r="PJO13" s="120"/>
      <c r="PJP13" s="120"/>
      <c r="PJQ13" s="120"/>
      <c r="PJR13" s="120"/>
      <c r="PJS13" s="120"/>
      <c r="PJT13" s="120"/>
      <c r="PJU13" s="120"/>
      <c r="PJV13" s="120"/>
      <c r="PJW13" s="120"/>
      <c r="PJX13" s="120"/>
      <c r="PJY13" s="120"/>
      <c r="PJZ13" s="120"/>
      <c r="PKA13" s="120"/>
      <c r="PKB13" s="120"/>
      <c r="PKC13" s="120"/>
      <c r="PKD13" s="120"/>
      <c r="PKE13" s="120"/>
      <c r="PKF13" s="120"/>
      <c r="PKG13" s="120"/>
      <c r="PKH13" s="120"/>
      <c r="PKI13" s="120"/>
      <c r="PKJ13" s="120"/>
      <c r="PKK13" s="120"/>
      <c r="PKL13" s="120"/>
      <c r="PKM13" s="120"/>
      <c r="PKN13" s="120"/>
      <c r="PKO13" s="120"/>
      <c r="PKP13" s="120"/>
      <c r="PKQ13" s="120"/>
      <c r="PKR13" s="120"/>
      <c r="PKS13" s="120"/>
      <c r="PKT13" s="120"/>
      <c r="PKU13" s="120"/>
      <c r="PKV13" s="120"/>
      <c r="PKW13" s="120"/>
      <c r="PKX13" s="120"/>
      <c r="PKY13" s="120"/>
      <c r="PKZ13" s="120"/>
      <c r="PLA13" s="120"/>
      <c r="PLB13" s="120"/>
      <c r="PLC13" s="120"/>
      <c r="PLD13" s="120"/>
      <c r="PLE13" s="120"/>
      <c r="PLF13" s="120"/>
      <c r="PLG13" s="120"/>
      <c r="PLH13" s="120"/>
      <c r="PLI13" s="120"/>
      <c r="PLJ13" s="120"/>
      <c r="PLK13" s="120"/>
      <c r="PLL13" s="120"/>
      <c r="PLM13" s="120"/>
      <c r="PLN13" s="120"/>
      <c r="PLO13" s="120"/>
      <c r="PLP13" s="120"/>
      <c r="PLQ13" s="120"/>
      <c r="PLR13" s="120"/>
      <c r="PLS13" s="120"/>
      <c r="PLT13" s="120"/>
      <c r="PLU13" s="120"/>
      <c r="PLV13" s="120"/>
      <c r="PLW13" s="120"/>
      <c r="PLX13" s="120"/>
      <c r="PLY13" s="120"/>
      <c r="PLZ13" s="120"/>
      <c r="PMA13" s="120"/>
      <c r="PMB13" s="120"/>
      <c r="PMC13" s="120"/>
      <c r="PMD13" s="120"/>
      <c r="PME13" s="120"/>
      <c r="PMF13" s="120"/>
      <c r="PMG13" s="120"/>
      <c r="PMH13" s="120"/>
      <c r="PMI13" s="120"/>
      <c r="PMJ13" s="120"/>
      <c r="PMK13" s="120"/>
      <c r="PML13" s="120"/>
      <c r="PMM13" s="120"/>
      <c r="PMN13" s="120"/>
      <c r="PMO13" s="120"/>
      <c r="PMP13" s="120"/>
      <c r="PMQ13" s="120"/>
      <c r="PMR13" s="120"/>
      <c r="PMS13" s="120"/>
      <c r="PMT13" s="120"/>
      <c r="PMU13" s="120"/>
      <c r="PMV13" s="120"/>
      <c r="PMW13" s="120"/>
      <c r="PMX13" s="120"/>
      <c r="PMY13" s="120"/>
      <c r="PMZ13" s="120"/>
      <c r="PNA13" s="120"/>
      <c r="PNB13" s="120"/>
      <c r="PNC13" s="120"/>
      <c r="PND13" s="120"/>
      <c r="PNE13" s="120"/>
      <c r="PNF13" s="120"/>
      <c r="PNG13" s="120"/>
      <c r="PNH13" s="120"/>
      <c r="PNI13" s="120"/>
      <c r="PNJ13" s="120"/>
      <c r="PNK13" s="120"/>
      <c r="PNL13" s="120"/>
      <c r="PNM13" s="120"/>
      <c r="PNN13" s="120"/>
      <c r="PNO13" s="120"/>
      <c r="PNP13" s="120"/>
      <c r="PNQ13" s="120"/>
      <c r="PNR13" s="120"/>
      <c r="PNS13" s="120"/>
      <c r="PNT13" s="120"/>
      <c r="PNU13" s="120"/>
      <c r="PNV13" s="120"/>
      <c r="PNW13" s="120"/>
      <c r="PNX13" s="120"/>
      <c r="PNY13" s="120"/>
      <c r="PNZ13" s="120"/>
      <c r="POA13" s="120"/>
      <c r="POB13" s="120"/>
      <c r="POC13" s="120"/>
      <c r="POD13" s="120"/>
      <c r="POE13" s="120"/>
      <c r="POF13" s="120"/>
      <c r="POG13" s="120"/>
      <c r="POH13" s="120"/>
      <c r="POI13" s="120"/>
      <c r="POJ13" s="120"/>
      <c r="POK13" s="120"/>
      <c r="POL13" s="120"/>
      <c r="POM13" s="120"/>
      <c r="PON13" s="120"/>
      <c r="POO13" s="120"/>
      <c r="POP13" s="120"/>
      <c r="POQ13" s="120"/>
      <c r="POR13" s="120"/>
      <c r="POS13" s="120"/>
      <c r="POT13" s="120"/>
      <c r="POU13" s="120"/>
      <c r="POV13" s="120"/>
      <c r="POW13" s="120"/>
      <c r="POX13" s="120"/>
      <c r="POY13" s="120"/>
      <c r="POZ13" s="120"/>
      <c r="PPA13" s="120"/>
      <c r="PPB13" s="120"/>
      <c r="PPC13" s="120"/>
      <c r="PPD13" s="120"/>
      <c r="PPE13" s="120"/>
      <c r="PPF13" s="120"/>
      <c r="PPG13" s="120"/>
      <c r="PPH13" s="120"/>
      <c r="PPI13" s="120"/>
      <c r="PPJ13" s="120"/>
      <c r="PPK13" s="120"/>
      <c r="PPL13" s="120"/>
      <c r="PPM13" s="120"/>
      <c r="PPN13" s="120"/>
      <c r="PPO13" s="120"/>
      <c r="PPP13" s="120"/>
      <c r="PPQ13" s="120"/>
      <c r="PPR13" s="120"/>
      <c r="PPS13" s="120"/>
      <c r="PPT13" s="120"/>
      <c r="PPU13" s="120"/>
      <c r="PPV13" s="120"/>
      <c r="PPW13" s="120"/>
      <c r="PPX13" s="120"/>
      <c r="PPY13" s="120"/>
      <c r="PPZ13" s="120"/>
      <c r="PQA13" s="120"/>
      <c r="PQB13" s="120"/>
      <c r="PQC13" s="120"/>
      <c r="PQD13" s="120"/>
      <c r="PQE13" s="120"/>
      <c r="PQF13" s="120"/>
      <c r="PQG13" s="120"/>
      <c r="PQH13" s="120"/>
      <c r="PQI13" s="120"/>
      <c r="PQJ13" s="120"/>
      <c r="PQK13" s="120"/>
      <c r="PQL13" s="120"/>
      <c r="PQM13" s="120"/>
      <c r="PQN13" s="120"/>
      <c r="PQO13" s="120"/>
      <c r="PQP13" s="120"/>
      <c r="PQQ13" s="120"/>
      <c r="PQR13" s="120"/>
      <c r="PQS13" s="120"/>
      <c r="PQT13" s="120"/>
      <c r="PQU13" s="120"/>
      <c r="PQV13" s="120"/>
      <c r="PQW13" s="120"/>
      <c r="PQX13" s="120"/>
      <c r="PQY13" s="120"/>
      <c r="PQZ13" s="120"/>
      <c r="PRA13" s="120"/>
      <c r="PRB13" s="120"/>
      <c r="PRC13" s="120"/>
      <c r="PRD13" s="120"/>
      <c r="PRE13" s="120"/>
      <c r="PRF13" s="120"/>
      <c r="PRG13" s="120"/>
      <c r="PRH13" s="120"/>
      <c r="PRI13" s="120"/>
      <c r="PRJ13" s="120"/>
      <c r="PRK13" s="120"/>
      <c r="PRL13" s="120"/>
      <c r="PRM13" s="120"/>
      <c r="PRN13" s="120"/>
      <c r="PRO13" s="120"/>
      <c r="PRP13" s="120"/>
      <c r="PRQ13" s="120"/>
      <c r="PRR13" s="120"/>
      <c r="PRS13" s="120"/>
      <c r="PRT13" s="120"/>
      <c r="PRU13" s="120"/>
      <c r="PRV13" s="120"/>
      <c r="PRW13" s="120"/>
      <c r="PRX13" s="120"/>
      <c r="PRY13" s="120"/>
      <c r="PRZ13" s="120"/>
      <c r="PSA13" s="120"/>
      <c r="PSB13" s="120"/>
      <c r="PSC13" s="120"/>
      <c r="PSD13" s="120"/>
      <c r="PSE13" s="120"/>
      <c r="PSF13" s="120"/>
      <c r="PSG13" s="120"/>
      <c r="PSH13" s="120"/>
      <c r="PSI13" s="120"/>
      <c r="PSJ13" s="120"/>
      <c r="PSK13" s="120"/>
      <c r="PSL13" s="120"/>
      <c r="PSM13" s="120"/>
      <c r="PSN13" s="120"/>
      <c r="PSO13" s="120"/>
      <c r="PSP13" s="120"/>
      <c r="PSQ13" s="120"/>
      <c r="PSR13" s="120"/>
      <c r="PSS13" s="120"/>
      <c r="PST13" s="120"/>
      <c r="PSU13" s="120"/>
      <c r="PSV13" s="120"/>
      <c r="PSW13" s="120"/>
      <c r="PSX13" s="120"/>
      <c r="PSY13" s="120"/>
      <c r="PSZ13" s="120"/>
      <c r="PTA13" s="120"/>
      <c r="PTB13" s="120"/>
      <c r="PTC13" s="120"/>
      <c r="PTD13" s="120"/>
      <c r="PTE13" s="120"/>
      <c r="PTF13" s="120"/>
      <c r="PTG13" s="120"/>
      <c r="PTH13" s="120"/>
      <c r="PTI13" s="120"/>
      <c r="PTJ13" s="120"/>
      <c r="PTK13" s="120"/>
      <c r="PTL13" s="120"/>
      <c r="PTM13" s="120"/>
      <c r="PTN13" s="120"/>
      <c r="PTO13" s="120"/>
      <c r="PTP13" s="120"/>
      <c r="PTQ13" s="120"/>
      <c r="PTR13" s="120"/>
      <c r="PTS13" s="120"/>
      <c r="PTT13" s="120"/>
      <c r="PTU13" s="120"/>
      <c r="PTV13" s="120"/>
      <c r="PTW13" s="120"/>
      <c r="PTX13" s="120"/>
      <c r="PTY13" s="120"/>
      <c r="PTZ13" s="120"/>
      <c r="PUA13" s="120"/>
      <c r="PUB13" s="120"/>
      <c r="PUC13" s="120"/>
      <c r="PUD13" s="120"/>
      <c r="PUE13" s="120"/>
      <c r="PUF13" s="120"/>
      <c r="PUG13" s="120"/>
      <c r="PUH13" s="120"/>
      <c r="PUI13" s="120"/>
      <c r="PUJ13" s="120"/>
      <c r="PUK13" s="120"/>
      <c r="PUL13" s="120"/>
      <c r="PUM13" s="120"/>
      <c r="PUN13" s="120"/>
      <c r="PUO13" s="120"/>
      <c r="PUP13" s="120"/>
      <c r="PUQ13" s="120"/>
      <c r="PUR13" s="120"/>
      <c r="PUS13" s="120"/>
      <c r="PUT13" s="120"/>
      <c r="PUU13" s="120"/>
      <c r="PUV13" s="120"/>
      <c r="PUW13" s="120"/>
      <c r="PUX13" s="120"/>
      <c r="PUY13" s="120"/>
      <c r="PUZ13" s="120"/>
      <c r="PVA13" s="120"/>
      <c r="PVB13" s="120"/>
      <c r="PVC13" s="120"/>
      <c r="PVD13" s="120"/>
      <c r="PVE13" s="120"/>
      <c r="PVF13" s="120"/>
      <c r="PVG13" s="120"/>
      <c r="PVH13" s="120"/>
      <c r="PVI13" s="120"/>
      <c r="PVJ13" s="120"/>
      <c r="PVK13" s="120"/>
      <c r="PVL13" s="120"/>
      <c r="PVM13" s="120"/>
      <c r="PVN13" s="120"/>
      <c r="PVO13" s="120"/>
      <c r="PVP13" s="120"/>
      <c r="PVQ13" s="120"/>
      <c r="PVR13" s="120"/>
      <c r="PVS13" s="120"/>
      <c r="PVT13" s="120"/>
      <c r="PVU13" s="120"/>
      <c r="PVV13" s="120"/>
      <c r="PVW13" s="120"/>
      <c r="PVX13" s="120"/>
      <c r="PVY13" s="120"/>
      <c r="PVZ13" s="120"/>
      <c r="PWA13" s="120"/>
      <c r="PWB13" s="120"/>
      <c r="PWC13" s="120"/>
      <c r="PWD13" s="120"/>
      <c r="PWE13" s="120"/>
      <c r="PWF13" s="120"/>
      <c r="PWG13" s="120"/>
      <c r="PWH13" s="120"/>
      <c r="PWI13" s="120"/>
      <c r="PWJ13" s="120"/>
      <c r="PWK13" s="120"/>
      <c r="PWL13" s="120"/>
      <c r="PWM13" s="120"/>
      <c r="PWN13" s="120"/>
      <c r="PWO13" s="120"/>
      <c r="PWP13" s="120"/>
      <c r="PWQ13" s="120"/>
      <c r="PWR13" s="120"/>
      <c r="PWS13" s="120"/>
      <c r="PWT13" s="120"/>
      <c r="PWU13" s="120"/>
      <c r="PWV13" s="120"/>
      <c r="PWW13" s="120"/>
      <c r="PWX13" s="120"/>
      <c r="PWY13" s="120"/>
      <c r="PWZ13" s="120"/>
      <c r="PXA13" s="120"/>
      <c r="PXB13" s="120"/>
      <c r="PXC13" s="120"/>
      <c r="PXD13" s="120"/>
      <c r="PXE13" s="120"/>
      <c r="PXF13" s="120"/>
      <c r="PXG13" s="120"/>
      <c r="PXH13" s="120"/>
      <c r="PXI13" s="120"/>
      <c r="PXJ13" s="120"/>
      <c r="PXK13" s="120"/>
      <c r="PXL13" s="120"/>
      <c r="PXM13" s="120"/>
      <c r="PXN13" s="120"/>
      <c r="PXO13" s="120"/>
      <c r="PXP13" s="120"/>
      <c r="PXQ13" s="120"/>
      <c r="PXR13" s="120"/>
      <c r="PXS13" s="120"/>
      <c r="PXT13" s="120"/>
      <c r="PXU13" s="120"/>
      <c r="PXV13" s="120"/>
      <c r="PXW13" s="120"/>
      <c r="PXX13" s="120"/>
      <c r="PXY13" s="120"/>
      <c r="PXZ13" s="120"/>
      <c r="PYA13" s="120"/>
      <c r="PYB13" s="120"/>
      <c r="PYC13" s="120"/>
      <c r="PYD13" s="120"/>
      <c r="PYE13" s="120"/>
      <c r="PYF13" s="120"/>
      <c r="PYG13" s="120"/>
      <c r="PYH13" s="120"/>
      <c r="PYI13" s="120"/>
      <c r="PYJ13" s="120"/>
      <c r="PYK13" s="120"/>
      <c r="PYL13" s="120"/>
      <c r="PYM13" s="120"/>
      <c r="PYN13" s="120"/>
      <c r="PYO13" s="120"/>
      <c r="PYP13" s="120"/>
      <c r="PYQ13" s="120"/>
      <c r="PYR13" s="120"/>
      <c r="PYS13" s="120"/>
      <c r="PYT13" s="120"/>
      <c r="PYU13" s="120"/>
      <c r="PYV13" s="120"/>
      <c r="PYW13" s="120"/>
      <c r="PYX13" s="120"/>
      <c r="PYY13" s="120"/>
      <c r="PYZ13" s="120"/>
      <c r="PZA13" s="120"/>
      <c r="PZB13" s="120"/>
      <c r="PZC13" s="120"/>
      <c r="PZD13" s="120"/>
      <c r="PZE13" s="120"/>
      <c r="PZF13" s="120"/>
      <c r="PZG13" s="120"/>
      <c r="PZH13" s="120"/>
      <c r="PZI13" s="120"/>
      <c r="PZJ13" s="120"/>
      <c r="PZK13" s="120"/>
      <c r="PZL13" s="120"/>
      <c r="PZM13" s="120"/>
      <c r="PZN13" s="120"/>
      <c r="PZO13" s="120"/>
      <c r="PZP13" s="120"/>
      <c r="PZQ13" s="120"/>
      <c r="PZR13" s="120"/>
      <c r="PZS13" s="120"/>
      <c r="PZT13" s="120"/>
      <c r="PZU13" s="120"/>
      <c r="PZV13" s="120"/>
      <c r="PZW13" s="120"/>
      <c r="PZX13" s="120"/>
      <c r="PZY13" s="120"/>
      <c r="PZZ13" s="120"/>
      <c r="QAA13" s="120"/>
      <c r="QAB13" s="120"/>
      <c r="QAC13" s="120"/>
      <c r="QAD13" s="120"/>
      <c r="QAE13" s="120"/>
      <c r="QAF13" s="120"/>
      <c r="QAG13" s="120"/>
      <c r="QAH13" s="120"/>
      <c r="QAI13" s="120"/>
      <c r="QAJ13" s="120"/>
      <c r="QAK13" s="120"/>
      <c r="QAL13" s="120"/>
      <c r="QAM13" s="120"/>
      <c r="QAN13" s="120"/>
      <c r="QAO13" s="120"/>
      <c r="QAP13" s="120"/>
      <c r="QAQ13" s="120"/>
      <c r="QAR13" s="120"/>
      <c r="QAS13" s="120"/>
      <c r="QAT13" s="120"/>
      <c r="QAU13" s="120"/>
      <c r="QAV13" s="120"/>
      <c r="QAW13" s="120"/>
      <c r="QAX13" s="120"/>
      <c r="QAY13" s="120"/>
      <c r="QAZ13" s="120"/>
      <c r="QBA13" s="120"/>
      <c r="QBB13" s="120"/>
      <c r="QBC13" s="120"/>
      <c r="QBD13" s="120"/>
      <c r="QBE13" s="120"/>
      <c r="QBF13" s="120"/>
      <c r="QBG13" s="120"/>
      <c r="QBH13" s="120"/>
      <c r="QBI13" s="120"/>
      <c r="QBJ13" s="120"/>
      <c r="QBK13" s="120"/>
      <c r="QBL13" s="120"/>
      <c r="QBM13" s="120"/>
      <c r="QBN13" s="120"/>
      <c r="QBO13" s="120"/>
      <c r="QBP13" s="120"/>
      <c r="QBQ13" s="120"/>
      <c r="QBR13" s="120"/>
      <c r="QBS13" s="120"/>
      <c r="QBT13" s="120"/>
      <c r="QBU13" s="120"/>
      <c r="QBV13" s="120"/>
      <c r="QBW13" s="120"/>
      <c r="QBX13" s="120"/>
      <c r="QBY13" s="120"/>
      <c r="QBZ13" s="120"/>
      <c r="QCA13" s="120"/>
      <c r="QCB13" s="120"/>
      <c r="QCC13" s="120"/>
      <c r="QCD13" s="120"/>
      <c r="QCE13" s="120"/>
      <c r="QCF13" s="120"/>
      <c r="QCG13" s="120"/>
      <c r="QCH13" s="120"/>
      <c r="QCI13" s="120"/>
      <c r="QCJ13" s="120"/>
      <c r="QCK13" s="120"/>
      <c r="QCL13" s="120"/>
      <c r="QCM13" s="120"/>
      <c r="QCN13" s="120"/>
      <c r="QCO13" s="120"/>
      <c r="QCP13" s="120"/>
      <c r="QCQ13" s="120"/>
      <c r="QCR13" s="120"/>
      <c r="QCS13" s="120"/>
      <c r="QCT13" s="120"/>
      <c r="QCU13" s="120"/>
      <c r="QCV13" s="120"/>
      <c r="QCW13" s="120"/>
      <c r="QCX13" s="120"/>
      <c r="QCY13" s="120"/>
      <c r="QCZ13" s="120"/>
      <c r="QDA13" s="120"/>
      <c r="QDB13" s="120"/>
      <c r="QDC13" s="120"/>
      <c r="QDD13" s="120"/>
      <c r="QDE13" s="120"/>
      <c r="QDF13" s="120"/>
      <c r="QDG13" s="120"/>
      <c r="QDH13" s="120"/>
      <c r="QDI13" s="120"/>
      <c r="QDJ13" s="120"/>
      <c r="QDK13" s="120"/>
      <c r="QDL13" s="120"/>
      <c r="QDM13" s="120"/>
      <c r="QDN13" s="120"/>
      <c r="QDO13" s="120"/>
      <c r="QDP13" s="120"/>
      <c r="QDQ13" s="120"/>
      <c r="QDR13" s="120"/>
      <c r="QDS13" s="120"/>
      <c r="QDT13" s="120"/>
      <c r="QDU13" s="120"/>
      <c r="QDV13" s="120"/>
      <c r="QDW13" s="120"/>
      <c r="QDX13" s="120"/>
      <c r="QDY13" s="120"/>
      <c r="QDZ13" s="120"/>
      <c r="QEA13" s="120"/>
      <c r="QEB13" s="120"/>
      <c r="QEC13" s="120"/>
      <c r="QED13" s="120"/>
      <c r="QEE13" s="120"/>
      <c r="QEF13" s="120"/>
      <c r="QEG13" s="120"/>
      <c r="QEH13" s="120"/>
      <c r="QEI13" s="120"/>
      <c r="QEJ13" s="120"/>
      <c r="QEK13" s="120"/>
      <c r="QEL13" s="120"/>
      <c r="QEM13" s="120"/>
      <c r="QEN13" s="120"/>
      <c r="QEO13" s="120"/>
      <c r="QEP13" s="120"/>
      <c r="QEQ13" s="120"/>
      <c r="QER13" s="120"/>
      <c r="QES13" s="120"/>
      <c r="QET13" s="120"/>
      <c r="QEU13" s="120"/>
      <c r="QEV13" s="120"/>
      <c r="QEW13" s="120"/>
      <c r="QEX13" s="120"/>
      <c r="QEY13" s="120"/>
      <c r="QEZ13" s="120"/>
      <c r="QFA13" s="120"/>
      <c r="QFB13" s="120"/>
      <c r="QFC13" s="120"/>
      <c r="QFD13" s="120"/>
      <c r="QFE13" s="120"/>
      <c r="QFF13" s="120"/>
      <c r="QFG13" s="120"/>
      <c r="QFH13" s="120"/>
      <c r="QFI13" s="120"/>
      <c r="QFJ13" s="120"/>
      <c r="QFK13" s="120"/>
      <c r="QFL13" s="120"/>
      <c r="QFM13" s="120"/>
      <c r="QFN13" s="120"/>
      <c r="QFO13" s="120"/>
      <c r="QFP13" s="120"/>
      <c r="QFQ13" s="120"/>
      <c r="QFR13" s="120"/>
      <c r="QFS13" s="120"/>
      <c r="QFT13" s="120"/>
      <c r="QFU13" s="120"/>
      <c r="QFV13" s="120"/>
      <c r="QFW13" s="120"/>
      <c r="QFX13" s="120"/>
      <c r="QFY13" s="120"/>
      <c r="QFZ13" s="120"/>
      <c r="QGA13" s="120"/>
      <c r="QGB13" s="120"/>
      <c r="QGC13" s="120"/>
      <c r="QGD13" s="120"/>
      <c r="QGE13" s="120"/>
      <c r="QGF13" s="120"/>
      <c r="QGG13" s="120"/>
      <c r="QGH13" s="120"/>
      <c r="QGI13" s="120"/>
      <c r="QGJ13" s="120"/>
      <c r="QGK13" s="120"/>
      <c r="QGL13" s="120"/>
      <c r="QGM13" s="120"/>
      <c r="QGN13" s="120"/>
      <c r="QGO13" s="120"/>
      <c r="QGP13" s="120"/>
      <c r="QGQ13" s="120"/>
      <c r="QGR13" s="120"/>
      <c r="QGS13" s="120"/>
      <c r="QGT13" s="120"/>
      <c r="QGU13" s="120"/>
      <c r="QGV13" s="120"/>
      <c r="QGW13" s="120"/>
      <c r="QGX13" s="120"/>
      <c r="QGY13" s="120"/>
      <c r="QGZ13" s="120"/>
      <c r="QHA13" s="120"/>
      <c r="QHB13" s="120"/>
      <c r="QHC13" s="120"/>
      <c r="QHD13" s="120"/>
      <c r="QHE13" s="120"/>
      <c r="QHF13" s="120"/>
      <c r="QHG13" s="120"/>
      <c r="QHH13" s="120"/>
      <c r="QHI13" s="120"/>
      <c r="QHJ13" s="120"/>
      <c r="QHK13" s="120"/>
      <c r="QHL13" s="120"/>
      <c r="QHM13" s="120"/>
      <c r="QHN13" s="120"/>
      <c r="QHO13" s="120"/>
      <c r="QHP13" s="120"/>
      <c r="QHQ13" s="120"/>
      <c r="QHR13" s="120"/>
      <c r="QHS13" s="120"/>
      <c r="QHT13" s="120"/>
      <c r="QHU13" s="120"/>
      <c r="QHV13" s="120"/>
      <c r="QHW13" s="120"/>
      <c r="QHX13" s="120"/>
      <c r="QHY13" s="120"/>
      <c r="QHZ13" s="120"/>
      <c r="QIA13" s="120"/>
      <c r="QIB13" s="120"/>
      <c r="QIC13" s="120"/>
      <c r="QID13" s="120"/>
      <c r="QIE13" s="120"/>
      <c r="QIF13" s="120"/>
      <c r="QIG13" s="120"/>
      <c r="QIH13" s="120"/>
      <c r="QII13" s="120"/>
      <c r="QIJ13" s="120"/>
      <c r="QIK13" s="120"/>
      <c r="QIL13" s="120"/>
      <c r="QIM13" s="120"/>
      <c r="QIN13" s="120"/>
      <c r="QIO13" s="120"/>
      <c r="QIP13" s="120"/>
      <c r="QIQ13" s="120"/>
      <c r="QIR13" s="120"/>
      <c r="QIS13" s="120"/>
      <c r="QIT13" s="120"/>
      <c r="QIU13" s="120"/>
      <c r="QIV13" s="120"/>
      <c r="QIW13" s="120"/>
      <c r="QIX13" s="120"/>
      <c r="QIY13" s="120"/>
      <c r="QIZ13" s="120"/>
      <c r="QJA13" s="120"/>
      <c r="QJB13" s="120"/>
      <c r="QJC13" s="120"/>
      <c r="QJD13" s="120"/>
      <c r="QJE13" s="120"/>
      <c r="QJF13" s="120"/>
      <c r="QJG13" s="120"/>
      <c r="QJH13" s="120"/>
      <c r="QJI13" s="120"/>
      <c r="QJJ13" s="120"/>
      <c r="QJK13" s="120"/>
      <c r="QJL13" s="120"/>
      <c r="QJM13" s="120"/>
      <c r="QJN13" s="120"/>
      <c r="QJO13" s="120"/>
      <c r="QJP13" s="120"/>
      <c r="QJQ13" s="120"/>
      <c r="QJR13" s="120"/>
      <c r="QJS13" s="120"/>
      <c r="QJT13" s="120"/>
      <c r="QJU13" s="120"/>
      <c r="QJV13" s="120"/>
      <c r="QJW13" s="120"/>
      <c r="QJX13" s="120"/>
      <c r="QJY13" s="120"/>
      <c r="QJZ13" s="120"/>
      <c r="QKA13" s="120"/>
      <c r="QKB13" s="120"/>
      <c r="QKC13" s="120"/>
      <c r="QKD13" s="120"/>
      <c r="QKE13" s="120"/>
      <c r="QKF13" s="120"/>
      <c r="QKG13" s="120"/>
      <c r="QKH13" s="120"/>
      <c r="QKI13" s="120"/>
      <c r="QKJ13" s="120"/>
      <c r="QKK13" s="120"/>
      <c r="QKL13" s="120"/>
      <c r="QKM13" s="120"/>
      <c r="QKN13" s="120"/>
      <c r="QKO13" s="120"/>
      <c r="QKP13" s="120"/>
      <c r="QKQ13" s="120"/>
      <c r="QKR13" s="120"/>
      <c r="QKS13" s="120"/>
      <c r="QKT13" s="120"/>
      <c r="QKU13" s="120"/>
      <c r="QKV13" s="120"/>
      <c r="QKW13" s="120"/>
      <c r="QKX13" s="120"/>
      <c r="QKY13" s="120"/>
      <c r="QKZ13" s="120"/>
      <c r="QLA13" s="120"/>
      <c r="QLB13" s="120"/>
      <c r="QLC13" s="120"/>
      <c r="QLD13" s="120"/>
      <c r="QLE13" s="120"/>
      <c r="QLF13" s="120"/>
      <c r="QLG13" s="120"/>
      <c r="QLH13" s="120"/>
      <c r="QLI13" s="120"/>
      <c r="QLJ13" s="120"/>
      <c r="QLK13" s="120"/>
      <c r="QLL13" s="120"/>
      <c r="QLM13" s="120"/>
      <c r="QLN13" s="120"/>
      <c r="QLO13" s="120"/>
      <c r="QLP13" s="120"/>
      <c r="QLQ13" s="120"/>
      <c r="QLR13" s="120"/>
      <c r="QLS13" s="120"/>
      <c r="QLT13" s="120"/>
      <c r="QLU13" s="120"/>
      <c r="QLV13" s="120"/>
      <c r="QLW13" s="120"/>
      <c r="QLX13" s="120"/>
      <c r="QLY13" s="120"/>
      <c r="QLZ13" s="120"/>
      <c r="QMA13" s="120"/>
      <c r="QMB13" s="120"/>
      <c r="QMC13" s="120"/>
      <c r="QMD13" s="120"/>
      <c r="QME13" s="120"/>
      <c r="QMF13" s="120"/>
      <c r="QMG13" s="120"/>
      <c r="QMH13" s="120"/>
      <c r="QMI13" s="120"/>
      <c r="QMJ13" s="120"/>
      <c r="QMK13" s="120"/>
      <c r="QML13" s="120"/>
      <c r="QMM13" s="120"/>
      <c r="QMN13" s="120"/>
      <c r="QMO13" s="120"/>
      <c r="QMP13" s="120"/>
      <c r="QMQ13" s="120"/>
      <c r="QMR13" s="120"/>
      <c r="QMS13" s="120"/>
      <c r="QMT13" s="120"/>
      <c r="QMU13" s="120"/>
      <c r="QMV13" s="120"/>
      <c r="QMW13" s="120"/>
      <c r="QMX13" s="120"/>
      <c r="QMY13" s="120"/>
      <c r="QMZ13" s="120"/>
      <c r="QNA13" s="120"/>
      <c r="QNB13" s="120"/>
      <c r="QNC13" s="120"/>
      <c r="QND13" s="120"/>
      <c r="QNE13" s="120"/>
      <c r="QNF13" s="120"/>
      <c r="QNG13" s="120"/>
      <c r="QNH13" s="120"/>
      <c r="QNI13" s="120"/>
      <c r="QNJ13" s="120"/>
      <c r="QNK13" s="120"/>
      <c r="QNL13" s="120"/>
      <c r="QNM13" s="120"/>
      <c r="QNN13" s="120"/>
      <c r="QNO13" s="120"/>
      <c r="QNP13" s="120"/>
      <c r="QNQ13" s="120"/>
      <c r="QNR13" s="120"/>
      <c r="QNS13" s="120"/>
      <c r="QNT13" s="120"/>
      <c r="QNU13" s="120"/>
      <c r="QNV13" s="120"/>
      <c r="QNW13" s="120"/>
      <c r="QNX13" s="120"/>
      <c r="QNY13" s="120"/>
      <c r="QNZ13" s="120"/>
      <c r="QOA13" s="120"/>
      <c r="QOB13" s="120"/>
      <c r="QOC13" s="120"/>
      <c r="QOD13" s="120"/>
      <c r="QOE13" s="120"/>
      <c r="QOF13" s="120"/>
      <c r="QOG13" s="120"/>
      <c r="QOH13" s="120"/>
      <c r="QOI13" s="120"/>
      <c r="QOJ13" s="120"/>
      <c r="QOK13" s="120"/>
      <c r="QOL13" s="120"/>
      <c r="QOM13" s="120"/>
      <c r="QON13" s="120"/>
      <c r="QOO13" s="120"/>
      <c r="QOP13" s="120"/>
      <c r="QOQ13" s="120"/>
      <c r="QOR13" s="120"/>
      <c r="QOS13" s="120"/>
      <c r="QOT13" s="120"/>
      <c r="QOU13" s="120"/>
      <c r="QOV13" s="120"/>
      <c r="QOW13" s="120"/>
      <c r="QOX13" s="120"/>
      <c r="QOY13" s="120"/>
      <c r="QOZ13" s="120"/>
      <c r="QPA13" s="120"/>
      <c r="QPB13" s="120"/>
      <c r="QPC13" s="120"/>
      <c r="QPD13" s="120"/>
      <c r="QPE13" s="120"/>
      <c r="QPF13" s="120"/>
      <c r="QPG13" s="120"/>
      <c r="QPH13" s="120"/>
      <c r="QPI13" s="120"/>
      <c r="QPJ13" s="120"/>
      <c r="QPK13" s="120"/>
      <c r="QPL13" s="120"/>
      <c r="QPM13" s="120"/>
      <c r="QPN13" s="120"/>
      <c r="QPO13" s="120"/>
      <c r="QPP13" s="120"/>
      <c r="QPQ13" s="120"/>
      <c r="QPR13" s="120"/>
      <c r="QPS13" s="120"/>
      <c r="QPT13" s="120"/>
      <c r="QPU13" s="120"/>
      <c r="QPV13" s="120"/>
      <c r="QPW13" s="120"/>
      <c r="QPX13" s="120"/>
      <c r="QPY13" s="120"/>
      <c r="QPZ13" s="120"/>
      <c r="QQA13" s="120"/>
      <c r="QQB13" s="120"/>
      <c r="QQC13" s="120"/>
      <c r="QQD13" s="120"/>
      <c r="QQE13" s="120"/>
      <c r="QQF13" s="120"/>
      <c r="QQG13" s="120"/>
      <c r="QQH13" s="120"/>
      <c r="QQI13" s="120"/>
      <c r="QQJ13" s="120"/>
      <c r="QQK13" s="120"/>
      <c r="QQL13" s="120"/>
      <c r="QQM13" s="120"/>
      <c r="QQN13" s="120"/>
      <c r="QQO13" s="120"/>
      <c r="QQP13" s="120"/>
      <c r="QQQ13" s="120"/>
      <c r="QQR13" s="120"/>
      <c r="QQS13" s="120"/>
      <c r="QQT13" s="120"/>
      <c r="QQU13" s="120"/>
      <c r="QQV13" s="120"/>
      <c r="QQW13" s="120"/>
      <c r="QQX13" s="120"/>
      <c r="QQY13" s="120"/>
      <c r="QQZ13" s="120"/>
      <c r="QRA13" s="120"/>
      <c r="QRB13" s="120"/>
      <c r="QRC13" s="120"/>
      <c r="QRD13" s="120"/>
      <c r="QRE13" s="120"/>
      <c r="QRF13" s="120"/>
      <c r="QRG13" s="120"/>
      <c r="QRH13" s="120"/>
      <c r="QRI13" s="120"/>
      <c r="QRJ13" s="120"/>
      <c r="QRK13" s="120"/>
      <c r="QRL13" s="120"/>
      <c r="QRM13" s="120"/>
      <c r="QRN13" s="120"/>
      <c r="QRO13" s="120"/>
      <c r="QRP13" s="120"/>
      <c r="QRQ13" s="120"/>
      <c r="QRR13" s="120"/>
      <c r="QRS13" s="120"/>
      <c r="QRT13" s="120"/>
      <c r="QRU13" s="120"/>
      <c r="QRV13" s="120"/>
      <c r="QRW13" s="120"/>
      <c r="QRX13" s="120"/>
      <c r="QRY13" s="120"/>
      <c r="QRZ13" s="120"/>
      <c r="QSA13" s="120"/>
      <c r="QSB13" s="120"/>
      <c r="QSC13" s="120"/>
      <c r="QSD13" s="120"/>
      <c r="QSE13" s="120"/>
      <c r="QSF13" s="120"/>
      <c r="QSG13" s="120"/>
      <c r="QSH13" s="120"/>
      <c r="QSI13" s="120"/>
      <c r="QSJ13" s="120"/>
      <c r="QSK13" s="120"/>
      <c r="QSL13" s="120"/>
      <c r="QSM13" s="120"/>
      <c r="QSN13" s="120"/>
      <c r="QSO13" s="120"/>
      <c r="QSP13" s="120"/>
      <c r="QSQ13" s="120"/>
      <c r="QSR13" s="120"/>
      <c r="QSS13" s="120"/>
      <c r="QST13" s="120"/>
      <c r="QSU13" s="120"/>
      <c r="QSV13" s="120"/>
      <c r="QSW13" s="120"/>
      <c r="QSX13" s="120"/>
      <c r="QSY13" s="120"/>
      <c r="QSZ13" s="120"/>
      <c r="QTA13" s="120"/>
      <c r="QTB13" s="120"/>
      <c r="QTC13" s="120"/>
      <c r="QTD13" s="120"/>
      <c r="QTE13" s="120"/>
      <c r="QTF13" s="120"/>
      <c r="QTG13" s="120"/>
      <c r="QTH13" s="120"/>
      <c r="QTI13" s="120"/>
      <c r="QTJ13" s="120"/>
      <c r="QTK13" s="120"/>
      <c r="QTL13" s="120"/>
      <c r="QTM13" s="120"/>
      <c r="QTN13" s="120"/>
      <c r="QTO13" s="120"/>
      <c r="QTP13" s="120"/>
      <c r="QTQ13" s="120"/>
      <c r="QTR13" s="120"/>
      <c r="QTS13" s="120"/>
      <c r="QTT13" s="120"/>
      <c r="QTU13" s="120"/>
      <c r="QTV13" s="120"/>
      <c r="QTW13" s="120"/>
      <c r="QTX13" s="120"/>
      <c r="QTY13" s="120"/>
      <c r="QTZ13" s="120"/>
      <c r="QUA13" s="120"/>
      <c r="QUB13" s="120"/>
      <c r="QUC13" s="120"/>
      <c r="QUD13" s="120"/>
      <c r="QUE13" s="120"/>
      <c r="QUF13" s="120"/>
      <c r="QUG13" s="120"/>
      <c r="QUH13" s="120"/>
      <c r="QUI13" s="120"/>
      <c r="QUJ13" s="120"/>
      <c r="QUK13" s="120"/>
      <c r="QUL13" s="120"/>
      <c r="QUM13" s="120"/>
      <c r="QUN13" s="120"/>
      <c r="QUO13" s="120"/>
      <c r="QUP13" s="120"/>
      <c r="QUQ13" s="120"/>
      <c r="QUR13" s="120"/>
      <c r="QUS13" s="120"/>
      <c r="QUT13" s="120"/>
      <c r="QUU13" s="120"/>
      <c r="QUV13" s="120"/>
      <c r="QUW13" s="120"/>
      <c r="QUX13" s="120"/>
      <c r="QUY13" s="120"/>
      <c r="QUZ13" s="120"/>
      <c r="QVA13" s="120"/>
      <c r="QVB13" s="120"/>
      <c r="QVC13" s="120"/>
      <c r="QVD13" s="120"/>
      <c r="QVE13" s="120"/>
      <c r="QVF13" s="120"/>
      <c r="QVG13" s="120"/>
      <c r="QVH13" s="120"/>
      <c r="QVI13" s="120"/>
      <c r="QVJ13" s="120"/>
      <c r="QVK13" s="120"/>
      <c r="QVL13" s="120"/>
      <c r="QVM13" s="120"/>
      <c r="QVN13" s="120"/>
      <c r="QVO13" s="120"/>
      <c r="QVP13" s="120"/>
      <c r="QVQ13" s="120"/>
      <c r="QVR13" s="120"/>
      <c r="QVS13" s="120"/>
      <c r="QVT13" s="120"/>
      <c r="QVU13" s="120"/>
      <c r="QVV13" s="120"/>
      <c r="QVW13" s="120"/>
      <c r="QVX13" s="120"/>
      <c r="QVY13" s="120"/>
      <c r="QVZ13" s="120"/>
      <c r="QWA13" s="120"/>
      <c r="QWB13" s="120"/>
      <c r="QWC13" s="120"/>
      <c r="QWD13" s="120"/>
      <c r="QWE13" s="120"/>
      <c r="QWF13" s="120"/>
      <c r="QWG13" s="120"/>
      <c r="QWH13" s="120"/>
      <c r="QWI13" s="120"/>
      <c r="QWJ13" s="120"/>
      <c r="QWK13" s="120"/>
      <c r="QWL13" s="120"/>
      <c r="QWM13" s="120"/>
      <c r="QWN13" s="120"/>
      <c r="QWO13" s="120"/>
      <c r="QWP13" s="120"/>
      <c r="QWQ13" s="120"/>
      <c r="QWR13" s="120"/>
      <c r="QWS13" s="120"/>
      <c r="QWT13" s="120"/>
      <c r="QWU13" s="120"/>
      <c r="QWV13" s="120"/>
      <c r="QWW13" s="120"/>
      <c r="QWX13" s="120"/>
      <c r="QWY13" s="120"/>
      <c r="QWZ13" s="120"/>
      <c r="QXA13" s="120"/>
      <c r="QXB13" s="120"/>
      <c r="QXC13" s="120"/>
      <c r="QXD13" s="120"/>
      <c r="QXE13" s="120"/>
      <c r="QXF13" s="120"/>
      <c r="QXG13" s="120"/>
      <c r="QXH13" s="120"/>
      <c r="QXI13" s="120"/>
      <c r="QXJ13" s="120"/>
      <c r="QXK13" s="120"/>
      <c r="QXL13" s="120"/>
      <c r="QXM13" s="120"/>
      <c r="QXN13" s="120"/>
      <c r="QXO13" s="120"/>
      <c r="QXP13" s="120"/>
      <c r="QXQ13" s="120"/>
      <c r="QXR13" s="120"/>
      <c r="QXS13" s="120"/>
      <c r="QXT13" s="120"/>
      <c r="QXU13" s="120"/>
      <c r="QXV13" s="120"/>
      <c r="QXW13" s="120"/>
      <c r="QXX13" s="120"/>
      <c r="QXY13" s="120"/>
      <c r="QXZ13" s="120"/>
      <c r="QYA13" s="120"/>
      <c r="QYB13" s="120"/>
      <c r="QYC13" s="120"/>
      <c r="QYD13" s="120"/>
      <c r="QYE13" s="120"/>
      <c r="QYF13" s="120"/>
      <c r="QYG13" s="120"/>
      <c r="QYH13" s="120"/>
      <c r="QYI13" s="120"/>
      <c r="QYJ13" s="120"/>
      <c r="QYK13" s="120"/>
      <c r="QYL13" s="120"/>
      <c r="QYM13" s="120"/>
      <c r="QYN13" s="120"/>
      <c r="QYO13" s="120"/>
      <c r="QYP13" s="120"/>
      <c r="QYQ13" s="120"/>
      <c r="QYR13" s="120"/>
      <c r="QYS13" s="120"/>
      <c r="QYT13" s="120"/>
      <c r="QYU13" s="120"/>
      <c r="QYV13" s="120"/>
      <c r="QYW13" s="120"/>
      <c r="QYX13" s="120"/>
      <c r="QYY13" s="120"/>
      <c r="QYZ13" s="120"/>
      <c r="QZA13" s="120"/>
      <c r="QZB13" s="120"/>
      <c r="QZC13" s="120"/>
      <c r="QZD13" s="120"/>
      <c r="QZE13" s="120"/>
      <c r="QZF13" s="120"/>
      <c r="QZG13" s="120"/>
      <c r="QZH13" s="120"/>
      <c r="QZI13" s="120"/>
      <c r="QZJ13" s="120"/>
      <c r="QZK13" s="120"/>
      <c r="QZL13" s="120"/>
      <c r="QZM13" s="120"/>
      <c r="QZN13" s="120"/>
      <c r="QZO13" s="120"/>
      <c r="QZP13" s="120"/>
      <c r="QZQ13" s="120"/>
      <c r="QZR13" s="120"/>
      <c r="QZS13" s="120"/>
      <c r="QZT13" s="120"/>
      <c r="QZU13" s="120"/>
      <c r="QZV13" s="120"/>
      <c r="QZW13" s="120"/>
      <c r="QZX13" s="120"/>
      <c r="QZY13" s="120"/>
      <c r="QZZ13" s="120"/>
      <c r="RAA13" s="120"/>
      <c r="RAB13" s="120"/>
      <c r="RAC13" s="120"/>
      <c r="RAD13" s="120"/>
      <c r="RAE13" s="120"/>
      <c r="RAF13" s="120"/>
      <c r="RAG13" s="120"/>
      <c r="RAH13" s="120"/>
      <c r="RAI13" s="120"/>
      <c r="RAJ13" s="120"/>
      <c r="RAK13" s="120"/>
      <c r="RAL13" s="120"/>
      <c r="RAM13" s="120"/>
      <c r="RAN13" s="120"/>
      <c r="RAO13" s="120"/>
      <c r="RAP13" s="120"/>
      <c r="RAQ13" s="120"/>
      <c r="RAR13" s="120"/>
      <c r="RAS13" s="120"/>
      <c r="RAT13" s="120"/>
      <c r="RAU13" s="120"/>
      <c r="RAV13" s="120"/>
      <c r="RAW13" s="120"/>
      <c r="RAX13" s="120"/>
      <c r="RAY13" s="120"/>
      <c r="RAZ13" s="120"/>
      <c r="RBA13" s="120"/>
      <c r="RBB13" s="120"/>
      <c r="RBC13" s="120"/>
      <c r="RBD13" s="120"/>
      <c r="RBE13" s="120"/>
      <c r="RBF13" s="120"/>
      <c r="RBG13" s="120"/>
      <c r="RBH13" s="120"/>
      <c r="RBI13" s="120"/>
      <c r="RBJ13" s="120"/>
      <c r="RBK13" s="120"/>
      <c r="RBL13" s="120"/>
      <c r="RBM13" s="120"/>
      <c r="RBN13" s="120"/>
      <c r="RBO13" s="120"/>
      <c r="RBP13" s="120"/>
      <c r="RBQ13" s="120"/>
      <c r="RBR13" s="120"/>
      <c r="RBS13" s="120"/>
      <c r="RBT13" s="120"/>
      <c r="RBU13" s="120"/>
      <c r="RBV13" s="120"/>
      <c r="RBW13" s="120"/>
      <c r="RBX13" s="120"/>
      <c r="RBY13" s="120"/>
      <c r="RBZ13" s="120"/>
      <c r="RCA13" s="120"/>
      <c r="RCB13" s="120"/>
      <c r="RCC13" s="120"/>
      <c r="RCD13" s="120"/>
      <c r="RCE13" s="120"/>
      <c r="RCF13" s="120"/>
      <c r="RCG13" s="120"/>
      <c r="RCH13" s="120"/>
      <c r="RCI13" s="120"/>
      <c r="RCJ13" s="120"/>
      <c r="RCK13" s="120"/>
      <c r="RCL13" s="120"/>
      <c r="RCM13" s="120"/>
      <c r="RCN13" s="120"/>
      <c r="RCO13" s="120"/>
      <c r="RCP13" s="120"/>
      <c r="RCQ13" s="120"/>
      <c r="RCR13" s="120"/>
      <c r="RCS13" s="120"/>
      <c r="RCT13" s="120"/>
      <c r="RCU13" s="120"/>
      <c r="RCV13" s="120"/>
      <c r="RCW13" s="120"/>
      <c r="RCX13" s="120"/>
      <c r="RCY13" s="120"/>
      <c r="RCZ13" s="120"/>
      <c r="RDA13" s="120"/>
      <c r="RDB13" s="120"/>
      <c r="RDC13" s="120"/>
      <c r="RDD13" s="120"/>
      <c r="RDE13" s="120"/>
      <c r="RDF13" s="120"/>
      <c r="RDG13" s="120"/>
      <c r="RDH13" s="120"/>
      <c r="RDI13" s="120"/>
      <c r="RDJ13" s="120"/>
      <c r="RDK13" s="120"/>
      <c r="RDL13" s="120"/>
      <c r="RDM13" s="120"/>
      <c r="RDN13" s="120"/>
      <c r="RDO13" s="120"/>
      <c r="RDP13" s="120"/>
      <c r="RDQ13" s="120"/>
      <c r="RDR13" s="120"/>
      <c r="RDS13" s="120"/>
      <c r="RDT13" s="120"/>
      <c r="RDU13" s="120"/>
      <c r="RDV13" s="120"/>
      <c r="RDW13" s="120"/>
      <c r="RDX13" s="120"/>
      <c r="RDY13" s="120"/>
      <c r="RDZ13" s="120"/>
      <c r="REA13" s="120"/>
      <c r="REB13" s="120"/>
      <c r="REC13" s="120"/>
      <c r="RED13" s="120"/>
      <c r="REE13" s="120"/>
      <c r="REF13" s="120"/>
      <c r="REG13" s="120"/>
      <c r="REH13" s="120"/>
      <c r="REI13" s="120"/>
      <c r="REJ13" s="120"/>
      <c r="REK13" s="120"/>
      <c r="REL13" s="120"/>
      <c r="REM13" s="120"/>
      <c r="REN13" s="120"/>
      <c r="REO13" s="120"/>
      <c r="REP13" s="120"/>
      <c r="REQ13" s="120"/>
      <c r="RER13" s="120"/>
      <c r="RES13" s="120"/>
      <c r="RET13" s="120"/>
      <c r="REU13" s="120"/>
      <c r="REV13" s="120"/>
      <c r="REW13" s="120"/>
      <c r="REX13" s="120"/>
      <c r="REY13" s="120"/>
      <c r="REZ13" s="120"/>
      <c r="RFA13" s="120"/>
      <c r="RFB13" s="120"/>
      <c r="RFC13" s="120"/>
      <c r="RFD13" s="120"/>
      <c r="RFE13" s="120"/>
      <c r="RFF13" s="120"/>
      <c r="RFG13" s="120"/>
      <c r="RFH13" s="120"/>
      <c r="RFI13" s="120"/>
      <c r="RFJ13" s="120"/>
      <c r="RFK13" s="120"/>
      <c r="RFL13" s="120"/>
      <c r="RFM13" s="120"/>
      <c r="RFN13" s="120"/>
      <c r="RFO13" s="120"/>
      <c r="RFP13" s="120"/>
      <c r="RFQ13" s="120"/>
      <c r="RFR13" s="120"/>
      <c r="RFS13" s="120"/>
      <c r="RFT13" s="120"/>
      <c r="RFU13" s="120"/>
      <c r="RFV13" s="120"/>
      <c r="RFW13" s="120"/>
      <c r="RFX13" s="120"/>
      <c r="RFY13" s="120"/>
      <c r="RFZ13" s="120"/>
      <c r="RGA13" s="120"/>
      <c r="RGB13" s="120"/>
      <c r="RGC13" s="120"/>
      <c r="RGD13" s="120"/>
      <c r="RGE13" s="120"/>
      <c r="RGF13" s="120"/>
      <c r="RGG13" s="120"/>
      <c r="RGH13" s="120"/>
      <c r="RGI13" s="120"/>
      <c r="RGJ13" s="120"/>
      <c r="RGK13" s="120"/>
      <c r="RGL13" s="120"/>
      <c r="RGM13" s="120"/>
      <c r="RGN13" s="120"/>
      <c r="RGO13" s="120"/>
      <c r="RGP13" s="120"/>
      <c r="RGQ13" s="120"/>
      <c r="RGR13" s="120"/>
      <c r="RGS13" s="120"/>
      <c r="RGT13" s="120"/>
      <c r="RGU13" s="120"/>
      <c r="RGV13" s="120"/>
      <c r="RGW13" s="120"/>
      <c r="RGX13" s="120"/>
      <c r="RGY13" s="120"/>
      <c r="RGZ13" s="120"/>
      <c r="RHA13" s="120"/>
      <c r="RHB13" s="120"/>
      <c r="RHC13" s="120"/>
      <c r="RHD13" s="120"/>
      <c r="RHE13" s="120"/>
      <c r="RHF13" s="120"/>
      <c r="RHG13" s="120"/>
      <c r="RHH13" s="120"/>
      <c r="RHI13" s="120"/>
      <c r="RHJ13" s="120"/>
      <c r="RHK13" s="120"/>
      <c r="RHL13" s="120"/>
      <c r="RHM13" s="120"/>
      <c r="RHN13" s="120"/>
      <c r="RHO13" s="120"/>
      <c r="RHP13" s="120"/>
      <c r="RHQ13" s="120"/>
      <c r="RHR13" s="120"/>
      <c r="RHS13" s="120"/>
      <c r="RHT13" s="120"/>
      <c r="RHU13" s="120"/>
      <c r="RHV13" s="120"/>
      <c r="RHW13" s="120"/>
      <c r="RHX13" s="120"/>
      <c r="RHY13" s="120"/>
      <c r="RHZ13" s="120"/>
      <c r="RIA13" s="120"/>
      <c r="RIB13" s="120"/>
      <c r="RIC13" s="120"/>
      <c r="RID13" s="120"/>
      <c r="RIE13" s="120"/>
      <c r="RIF13" s="120"/>
      <c r="RIG13" s="120"/>
      <c r="RIH13" s="120"/>
      <c r="RII13" s="120"/>
      <c r="RIJ13" s="120"/>
      <c r="RIK13" s="120"/>
      <c r="RIL13" s="120"/>
      <c r="RIM13" s="120"/>
      <c r="RIN13" s="120"/>
      <c r="RIO13" s="120"/>
      <c r="RIP13" s="120"/>
      <c r="RIQ13" s="120"/>
      <c r="RIR13" s="120"/>
      <c r="RIS13" s="120"/>
      <c r="RIT13" s="120"/>
      <c r="RIU13" s="120"/>
      <c r="RIV13" s="120"/>
      <c r="RIW13" s="120"/>
      <c r="RIX13" s="120"/>
      <c r="RIY13" s="120"/>
      <c r="RIZ13" s="120"/>
      <c r="RJA13" s="120"/>
      <c r="RJB13" s="120"/>
      <c r="RJC13" s="120"/>
      <c r="RJD13" s="120"/>
      <c r="RJE13" s="120"/>
      <c r="RJF13" s="120"/>
      <c r="RJG13" s="120"/>
      <c r="RJH13" s="120"/>
      <c r="RJI13" s="120"/>
      <c r="RJJ13" s="120"/>
      <c r="RJK13" s="120"/>
      <c r="RJL13" s="120"/>
      <c r="RJM13" s="120"/>
      <c r="RJN13" s="120"/>
      <c r="RJO13" s="120"/>
      <c r="RJP13" s="120"/>
      <c r="RJQ13" s="120"/>
      <c r="RJR13" s="120"/>
      <c r="RJS13" s="120"/>
      <c r="RJT13" s="120"/>
      <c r="RJU13" s="120"/>
      <c r="RJV13" s="120"/>
      <c r="RJW13" s="120"/>
      <c r="RJX13" s="120"/>
      <c r="RJY13" s="120"/>
      <c r="RJZ13" s="120"/>
      <c r="RKA13" s="120"/>
      <c r="RKB13" s="120"/>
      <c r="RKC13" s="120"/>
      <c r="RKD13" s="120"/>
      <c r="RKE13" s="120"/>
      <c r="RKF13" s="120"/>
      <c r="RKG13" s="120"/>
      <c r="RKH13" s="120"/>
      <c r="RKI13" s="120"/>
      <c r="RKJ13" s="120"/>
      <c r="RKK13" s="120"/>
      <c r="RKL13" s="120"/>
      <c r="RKM13" s="120"/>
      <c r="RKN13" s="120"/>
      <c r="RKO13" s="120"/>
      <c r="RKP13" s="120"/>
      <c r="RKQ13" s="120"/>
      <c r="RKR13" s="120"/>
      <c r="RKS13" s="120"/>
      <c r="RKT13" s="120"/>
      <c r="RKU13" s="120"/>
      <c r="RKV13" s="120"/>
      <c r="RKW13" s="120"/>
      <c r="RKX13" s="120"/>
      <c r="RKY13" s="120"/>
      <c r="RKZ13" s="120"/>
      <c r="RLA13" s="120"/>
      <c r="RLB13" s="120"/>
      <c r="RLC13" s="120"/>
      <c r="RLD13" s="120"/>
      <c r="RLE13" s="120"/>
      <c r="RLF13" s="120"/>
      <c r="RLG13" s="120"/>
      <c r="RLH13" s="120"/>
      <c r="RLI13" s="120"/>
      <c r="RLJ13" s="120"/>
      <c r="RLK13" s="120"/>
      <c r="RLL13" s="120"/>
      <c r="RLM13" s="120"/>
      <c r="RLN13" s="120"/>
      <c r="RLO13" s="120"/>
      <c r="RLP13" s="120"/>
      <c r="RLQ13" s="120"/>
      <c r="RLR13" s="120"/>
      <c r="RLS13" s="120"/>
      <c r="RLT13" s="120"/>
      <c r="RLU13" s="120"/>
      <c r="RLV13" s="120"/>
      <c r="RLW13" s="120"/>
      <c r="RLX13" s="120"/>
      <c r="RLY13" s="120"/>
      <c r="RLZ13" s="120"/>
      <c r="RMA13" s="120"/>
      <c r="RMB13" s="120"/>
      <c r="RMC13" s="120"/>
      <c r="RMD13" s="120"/>
      <c r="RME13" s="120"/>
      <c r="RMF13" s="120"/>
      <c r="RMG13" s="120"/>
      <c r="RMH13" s="120"/>
      <c r="RMI13" s="120"/>
      <c r="RMJ13" s="120"/>
      <c r="RMK13" s="120"/>
      <c r="RML13" s="120"/>
      <c r="RMM13" s="120"/>
      <c r="RMN13" s="120"/>
      <c r="RMO13" s="120"/>
      <c r="RMP13" s="120"/>
      <c r="RMQ13" s="120"/>
      <c r="RMR13" s="120"/>
      <c r="RMS13" s="120"/>
      <c r="RMT13" s="120"/>
      <c r="RMU13" s="120"/>
      <c r="RMV13" s="120"/>
      <c r="RMW13" s="120"/>
      <c r="RMX13" s="120"/>
      <c r="RMY13" s="120"/>
      <c r="RMZ13" s="120"/>
      <c r="RNA13" s="120"/>
      <c r="RNB13" s="120"/>
      <c r="RNC13" s="120"/>
      <c r="RND13" s="120"/>
      <c r="RNE13" s="120"/>
      <c r="RNF13" s="120"/>
      <c r="RNG13" s="120"/>
      <c r="RNH13" s="120"/>
      <c r="RNI13" s="120"/>
      <c r="RNJ13" s="120"/>
      <c r="RNK13" s="120"/>
      <c r="RNL13" s="120"/>
      <c r="RNM13" s="120"/>
      <c r="RNN13" s="120"/>
      <c r="RNO13" s="120"/>
      <c r="RNP13" s="120"/>
      <c r="RNQ13" s="120"/>
      <c r="RNR13" s="120"/>
      <c r="RNS13" s="120"/>
      <c r="RNT13" s="120"/>
      <c r="RNU13" s="120"/>
      <c r="RNV13" s="120"/>
      <c r="RNW13" s="120"/>
      <c r="RNX13" s="120"/>
      <c r="RNY13" s="120"/>
      <c r="RNZ13" s="120"/>
      <c r="ROA13" s="120"/>
      <c r="ROB13" s="120"/>
      <c r="ROC13" s="120"/>
      <c r="ROD13" s="120"/>
      <c r="ROE13" s="120"/>
      <c r="ROF13" s="120"/>
      <c r="ROG13" s="120"/>
      <c r="ROH13" s="120"/>
      <c r="ROI13" s="120"/>
      <c r="ROJ13" s="120"/>
      <c r="ROK13" s="120"/>
      <c r="ROL13" s="120"/>
      <c r="ROM13" s="120"/>
      <c r="RON13" s="120"/>
      <c r="ROO13" s="120"/>
      <c r="ROP13" s="120"/>
      <c r="ROQ13" s="120"/>
      <c r="ROR13" s="120"/>
      <c r="ROS13" s="120"/>
      <c r="ROT13" s="120"/>
      <c r="ROU13" s="120"/>
      <c r="ROV13" s="120"/>
      <c r="ROW13" s="120"/>
      <c r="ROX13" s="120"/>
      <c r="ROY13" s="120"/>
      <c r="ROZ13" s="120"/>
      <c r="RPA13" s="120"/>
      <c r="RPB13" s="120"/>
      <c r="RPC13" s="120"/>
      <c r="RPD13" s="120"/>
      <c r="RPE13" s="120"/>
      <c r="RPF13" s="120"/>
      <c r="RPG13" s="120"/>
      <c r="RPH13" s="120"/>
      <c r="RPI13" s="120"/>
      <c r="RPJ13" s="120"/>
      <c r="RPK13" s="120"/>
      <c r="RPL13" s="120"/>
      <c r="RPM13" s="120"/>
      <c r="RPN13" s="120"/>
      <c r="RPO13" s="120"/>
      <c r="RPP13" s="120"/>
      <c r="RPQ13" s="120"/>
      <c r="RPR13" s="120"/>
      <c r="RPS13" s="120"/>
      <c r="RPT13" s="120"/>
      <c r="RPU13" s="120"/>
      <c r="RPV13" s="120"/>
      <c r="RPW13" s="120"/>
      <c r="RPX13" s="120"/>
      <c r="RPY13" s="120"/>
      <c r="RPZ13" s="120"/>
      <c r="RQA13" s="120"/>
      <c r="RQB13" s="120"/>
      <c r="RQC13" s="120"/>
      <c r="RQD13" s="120"/>
      <c r="RQE13" s="120"/>
      <c r="RQF13" s="120"/>
      <c r="RQG13" s="120"/>
      <c r="RQH13" s="120"/>
      <c r="RQI13" s="120"/>
      <c r="RQJ13" s="120"/>
      <c r="RQK13" s="120"/>
      <c r="RQL13" s="120"/>
      <c r="RQM13" s="120"/>
      <c r="RQN13" s="120"/>
      <c r="RQO13" s="120"/>
      <c r="RQP13" s="120"/>
      <c r="RQQ13" s="120"/>
      <c r="RQR13" s="120"/>
      <c r="RQS13" s="120"/>
      <c r="RQT13" s="120"/>
      <c r="RQU13" s="120"/>
      <c r="RQV13" s="120"/>
      <c r="RQW13" s="120"/>
      <c r="RQX13" s="120"/>
      <c r="RQY13" s="120"/>
      <c r="RQZ13" s="120"/>
      <c r="RRA13" s="120"/>
      <c r="RRB13" s="120"/>
      <c r="RRC13" s="120"/>
      <c r="RRD13" s="120"/>
      <c r="RRE13" s="120"/>
      <c r="RRF13" s="120"/>
      <c r="RRG13" s="120"/>
      <c r="RRH13" s="120"/>
      <c r="RRI13" s="120"/>
      <c r="RRJ13" s="120"/>
      <c r="RRK13" s="120"/>
      <c r="RRL13" s="120"/>
      <c r="RRM13" s="120"/>
      <c r="RRN13" s="120"/>
      <c r="RRO13" s="120"/>
      <c r="RRP13" s="120"/>
      <c r="RRQ13" s="120"/>
      <c r="RRR13" s="120"/>
      <c r="RRS13" s="120"/>
      <c r="RRT13" s="120"/>
      <c r="RRU13" s="120"/>
      <c r="RRV13" s="120"/>
      <c r="RRW13" s="120"/>
      <c r="RRX13" s="120"/>
      <c r="RRY13" s="120"/>
      <c r="RRZ13" s="120"/>
      <c r="RSA13" s="120"/>
      <c r="RSB13" s="120"/>
      <c r="RSC13" s="120"/>
      <c r="RSD13" s="120"/>
      <c r="RSE13" s="120"/>
      <c r="RSF13" s="120"/>
      <c r="RSG13" s="120"/>
      <c r="RSH13" s="120"/>
      <c r="RSI13" s="120"/>
      <c r="RSJ13" s="120"/>
      <c r="RSK13" s="120"/>
      <c r="RSL13" s="120"/>
      <c r="RSM13" s="120"/>
      <c r="RSN13" s="120"/>
      <c r="RSO13" s="120"/>
      <c r="RSP13" s="120"/>
      <c r="RSQ13" s="120"/>
      <c r="RSR13" s="120"/>
      <c r="RSS13" s="120"/>
      <c r="RST13" s="120"/>
      <c r="RSU13" s="120"/>
      <c r="RSV13" s="120"/>
      <c r="RSW13" s="120"/>
      <c r="RSX13" s="120"/>
      <c r="RSY13" s="120"/>
      <c r="RSZ13" s="120"/>
      <c r="RTA13" s="120"/>
      <c r="RTB13" s="120"/>
      <c r="RTC13" s="120"/>
      <c r="RTD13" s="120"/>
      <c r="RTE13" s="120"/>
      <c r="RTF13" s="120"/>
      <c r="RTG13" s="120"/>
      <c r="RTH13" s="120"/>
      <c r="RTI13" s="120"/>
      <c r="RTJ13" s="120"/>
      <c r="RTK13" s="120"/>
      <c r="RTL13" s="120"/>
      <c r="RTM13" s="120"/>
      <c r="RTN13" s="120"/>
      <c r="RTO13" s="120"/>
      <c r="RTP13" s="120"/>
      <c r="RTQ13" s="120"/>
      <c r="RTR13" s="120"/>
      <c r="RTS13" s="120"/>
      <c r="RTT13" s="120"/>
      <c r="RTU13" s="120"/>
      <c r="RTV13" s="120"/>
      <c r="RTW13" s="120"/>
      <c r="RTX13" s="120"/>
      <c r="RTY13" s="120"/>
      <c r="RTZ13" s="120"/>
      <c r="RUA13" s="120"/>
      <c r="RUB13" s="120"/>
      <c r="RUC13" s="120"/>
      <c r="RUD13" s="120"/>
      <c r="RUE13" s="120"/>
      <c r="RUF13" s="120"/>
      <c r="RUG13" s="120"/>
      <c r="RUH13" s="120"/>
      <c r="RUI13" s="120"/>
      <c r="RUJ13" s="120"/>
      <c r="RUK13" s="120"/>
      <c r="RUL13" s="120"/>
      <c r="RUM13" s="120"/>
      <c r="RUN13" s="120"/>
      <c r="RUO13" s="120"/>
      <c r="RUP13" s="120"/>
      <c r="RUQ13" s="120"/>
      <c r="RUR13" s="120"/>
      <c r="RUS13" s="120"/>
      <c r="RUT13" s="120"/>
      <c r="RUU13" s="120"/>
      <c r="RUV13" s="120"/>
      <c r="RUW13" s="120"/>
      <c r="RUX13" s="120"/>
      <c r="RUY13" s="120"/>
      <c r="RUZ13" s="120"/>
      <c r="RVA13" s="120"/>
      <c r="RVB13" s="120"/>
      <c r="RVC13" s="120"/>
      <c r="RVD13" s="120"/>
      <c r="RVE13" s="120"/>
      <c r="RVF13" s="120"/>
      <c r="RVG13" s="120"/>
      <c r="RVH13" s="120"/>
      <c r="RVI13" s="120"/>
      <c r="RVJ13" s="120"/>
      <c r="RVK13" s="120"/>
      <c r="RVL13" s="120"/>
      <c r="RVM13" s="120"/>
      <c r="RVN13" s="120"/>
      <c r="RVO13" s="120"/>
      <c r="RVP13" s="120"/>
      <c r="RVQ13" s="120"/>
      <c r="RVR13" s="120"/>
      <c r="RVS13" s="120"/>
      <c r="RVT13" s="120"/>
      <c r="RVU13" s="120"/>
      <c r="RVV13" s="120"/>
      <c r="RVW13" s="120"/>
      <c r="RVX13" s="120"/>
      <c r="RVY13" s="120"/>
      <c r="RVZ13" s="120"/>
      <c r="RWA13" s="120"/>
      <c r="RWB13" s="120"/>
      <c r="RWC13" s="120"/>
      <c r="RWD13" s="120"/>
      <c r="RWE13" s="120"/>
      <c r="RWF13" s="120"/>
      <c r="RWG13" s="120"/>
      <c r="RWH13" s="120"/>
      <c r="RWI13" s="120"/>
      <c r="RWJ13" s="120"/>
      <c r="RWK13" s="120"/>
      <c r="RWL13" s="120"/>
      <c r="RWM13" s="120"/>
      <c r="RWN13" s="120"/>
      <c r="RWO13" s="120"/>
      <c r="RWP13" s="120"/>
      <c r="RWQ13" s="120"/>
      <c r="RWR13" s="120"/>
      <c r="RWS13" s="120"/>
      <c r="RWT13" s="120"/>
      <c r="RWU13" s="120"/>
      <c r="RWV13" s="120"/>
      <c r="RWW13" s="120"/>
      <c r="RWX13" s="120"/>
      <c r="RWY13" s="120"/>
      <c r="RWZ13" s="120"/>
      <c r="RXA13" s="120"/>
      <c r="RXB13" s="120"/>
      <c r="RXC13" s="120"/>
      <c r="RXD13" s="120"/>
      <c r="RXE13" s="120"/>
      <c r="RXF13" s="120"/>
      <c r="RXG13" s="120"/>
      <c r="RXH13" s="120"/>
      <c r="RXI13" s="120"/>
      <c r="RXJ13" s="120"/>
      <c r="RXK13" s="120"/>
      <c r="RXL13" s="120"/>
      <c r="RXM13" s="120"/>
      <c r="RXN13" s="120"/>
      <c r="RXO13" s="120"/>
      <c r="RXP13" s="120"/>
      <c r="RXQ13" s="120"/>
      <c r="RXR13" s="120"/>
      <c r="RXS13" s="120"/>
      <c r="RXT13" s="120"/>
      <c r="RXU13" s="120"/>
      <c r="RXV13" s="120"/>
      <c r="RXW13" s="120"/>
      <c r="RXX13" s="120"/>
      <c r="RXY13" s="120"/>
      <c r="RXZ13" s="120"/>
      <c r="RYA13" s="120"/>
      <c r="RYB13" s="120"/>
      <c r="RYC13" s="120"/>
      <c r="RYD13" s="120"/>
      <c r="RYE13" s="120"/>
      <c r="RYF13" s="120"/>
      <c r="RYG13" s="120"/>
      <c r="RYH13" s="120"/>
      <c r="RYI13" s="120"/>
      <c r="RYJ13" s="120"/>
      <c r="RYK13" s="120"/>
      <c r="RYL13" s="120"/>
      <c r="RYM13" s="120"/>
      <c r="RYN13" s="120"/>
      <c r="RYO13" s="120"/>
      <c r="RYP13" s="120"/>
      <c r="RYQ13" s="120"/>
      <c r="RYR13" s="120"/>
      <c r="RYS13" s="120"/>
      <c r="RYT13" s="120"/>
      <c r="RYU13" s="120"/>
      <c r="RYV13" s="120"/>
      <c r="RYW13" s="120"/>
      <c r="RYX13" s="120"/>
      <c r="RYY13" s="120"/>
      <c r="RYZ13" s="120"/>
      <c r="RZA13" s="120"/>
      <c r="RZB13" s="120"/>
      <c r="RZC13" s="120"/>
      <c r="RZD13" s="120"/>
      <c r="RZE13" s="120"/>
      <c r="RZF13" s="120"/>
      <c r="RZG13" s="120"/>
      <c r="RZH13" s="120"/>
      <c r="RZI13" s="120"/>
      <c r="RZJ13" s="120"/>
      <c r="RZK13" s="120"/>
      <c r="RZL13" s="120"/>
      <c r="RZM13" s="120"/>
      <c r="RZN13" s="120"/>
      <c r="RZO13" s="120"/>
      <c r="RZP13" s="120"/>
      <c r="RZQ13" s="120"/>
      <c r="RZR13" s="120"/>
      <c r="RZS13" s="120"/>
      <c r="RZT13" s="120"/>
      <c r="RZU13" s="120"/>
      <c r="RZV13" s="120"/>
      <c r="RZW13" s="120"/>
      <c r="RZX13" s="120"/>
      <c r="RZY13" s="120"/>
      <c r="RZZ13" s="120"/>
      <c r="SAA13" s="120"/>
      <c r="SAB13" s="120"/>
      <c r="SAC13" s="120"/>
      <c r="SAD13" s="120"/>
      <c r="SAE13" s="120"/>
      <c r="SAF13" s="120"/>
      <c r="SAG13" s="120"/>
      <c r="SAH13" s="120"/>
      <c r="SAI13" s="120"/>
      <c r="SAJ13" s="120"/>
      <c r="SAK13" s="120"/>
      <c r="SAL13" s="120"/>
      <c r="SAM13" s="120"/>
      <c r="SAN13" s="120"/>
      <c r="SAO13" s="120"/>
      <c r="SAP13" s="120"/>
      <c r="SAQ13" s="120"/>
      <c r="SAR13" s="120"/>
      <c r="SAS13" s="120"/>
      <c r="SAT13" s="120"/>
      <c r="SAU13" s="120"/>
      <c r="SAV13" s="120"/>
      <c r="SAW13" s="120"/>
      <c r="SAX13" s="120"/>
      <c r="SAY13" s="120"/>
      <c r="SAZ13" s="120"/>
      <c r="SBA13" s="120"/>
      <c r="SBB13" s="120"/>
      <c r="SBC13" s="120"/>
      <c r="SBD13" s="120"/>
      <c r="SBE13" s="120"/>
      <c r="SBF13" s="120"/>
      <c r="SBG13" s="120"/>
      <c r="SBH13" s="120"/>
      <c r="SBI13" s="120"/>
      <c r="SBJ13" s="120"/>
      <c r="SBK13" s="120"/>
      <c r="SBL13" s="120"/>
      <c r="SBM13" s="120"/>
      <c r="SBN13" s="120"/>
      <c r="SBO13" s="120"/>
      <c r="SBP13" s="120"/>
      <c r="SBQ13" s="120"/>
      <c r="SBR13" s="120"/>
      <c r="SBS13" s="120"/>
      <c r="SBT13" s="120"/>
      <c r="SBU13" s="120"/>
      <c r="SBV13" s="120"/>
      <c r="SBW13" s="120"/>
      <c r="SBX13" s="120"/>
      <c r="SBY13" s="120"/>
      <c r="SBZ13" s="120"/>
      <c r="SCA13" s="120"/>
      <c r="SCB13" s="120"/>
      <c r="SCC13" s="120"/>
      <c r="SCD13" s="120"/>
      <c r="SCE13" s="120"/>
      <c r="SCF13" s="120"/>
      <c r="SCG13" s="120"/>
      <c r="SCH13" s="120"/>
      <c r="SCI13" s="120"/>
      <c r="SCJ13" s="120"/>
      <c r="SCK13" s="120"/>
      <c r="SCL13" s="120"/>
      <c r="SCM13" s="120"/>
      <c r="SCN13" s="120"/>
      <c r="SCO13" s="120"/>
      <c r="SCP13" s="120"/>
      <c r="SCQ13" s="120"/>
      <c r="SCR13" s="120"/>
      <c r="SCS13" s="120"/>
      <c r="SCT13" s="120"/>
      <c r="SCU13" s="120"/>
      <c r="SCV13" s="120"/>
      <c r="SCW13" s="120"/>
      <c r="SCX13" s="120"/>
      <c r="SCY13" s="120"/>
      <c r="SCZ13" s="120"/>
      <c r="SDA13" s="120"/>
      <c r="SDB13" s="120"/>
      <c r="SDC13" s="120"/>
      <c r="SDD13" s="120"/>
      <c r="SDE13" s="120"/>
      <c r="SDF13" s="120"/>
      <c r="SDG13" s="120"/>
      <c r="SDH13" s="120"/>
      <c r="SDI13" s="120"/>
      <c r="SDJ13" s="120"/>
      <c r="SDK13" s="120"/>
      <c r="SDL13" s="120"/>
      <c r="SDM13" s="120"/>
      <c r="SDN13" s="120"/>
      <c r="SDO13" s="120"/>
      <c r="SDP13" s="120"/>
      <c r="SDQ13" s="120"/>
      <c r="SDR13" s="120"/>
      <c r="SDS13" s="120"/>
      <c r="SDT13" s="120"/>
      <c r="SDU13" s="120"/>
      <c r="SDV13" s="120"/>
      <c r="SDW13" s="120"/>
      <c r="SDX13" s="120"/>
      <c r="SDY13" s="120"/>
      <c r="SDZ13" s="120"/>
      <c r="SEA13" s="120"/>
      <c r="SEB13" s="120"/>
      <c r="SEC13" s="120"/>
      <c r="SED13" s="120"/>
      <c r="SEE13" s="120"/>
      <c r="SEF13" s="120"/>
      <c r="SEG13" s="120"/>
      <c r="SEH13" s="120"/>
      <c r="SEI13" s="120"/>
      <c r="SEJ13" s="120"/>
      <c r="SEK13" s="120"/>
      <c r="SEL13" s="120"/>
      <c r="SEM13" s="120"/>
      <c r="SEN13" s="120"/>
      <c r="SEO13" s="120"/>
      <c r="SEP13" s="120"/>
      <c r="SEQ13" s="120"/>
      <c r="SER13" s="120"/>
      <c r="SES13" s="120"/>
      <c r="SET13" s="120"/>
      <c r="SEU13" s="120"/>
      <c r="SEV13" s="120"/>
      <c r="SEW13" s="120"/>
      <c r="SEX13" s="120"/>
      <c r="SEY13" s="120"/>
      <c r="SEZ13" s="120"/>
      <c r="SFA13" s="120"/>
      <c r="SFB13" s="120"/>
      <c r="SFC13" s="120"/>
      <c r="SFD13" s="120"/>
      <c r="SFE13" s="120"/>
      <c r="SFF13" s="120"/>
      <c r="SFG13" s="120"/>
      <c r="SFH13" s="120"/>
      <c r="SFI13" s="120"/>
      <c r="SFJ13" s="120"/>
      <c r="SFK13" s="120"/>
      <c r="SFL13" s="120"/>
      <c r="SFM13" s="120"/>
      <c r="SFN13" s="120"/>
      <c r="SFO13" s="120"/>
      <c r="SFP13" s="120"/>
      <c r="SFQ13" s="120"/>
      <c r="SFR13" s="120"/>
      <c r="SFS13" s="120"/>
      <c r="SFT13" s="120"/>
      <c r="SFU13" s="120"/>
      <c r="SFV13" s="120"/>
      <c r="SFW13" s="120"/>
      <c r="SFX13" s="120"/>
      <c r="SFY13" s="120"/>
      <c r="SFZ13" s="120"/>
      <c r="SGA13" s="120"/>
      <c r="SGB13" s="120"/>
      <c r="SGC13" s="120"/>
      <c r="SGD13" s="120"/>
      <c r="SGE13" s="120"/>
      <c r="SGF13" s="120"/>
      <c r="SGG13" s="120"/>
      <c r="SGH13" s="120"/>
      <c r="SGI13" s="120"/>
      <c r="SGJ13" s="120"/>
      <c r="SGK13" s="120"/>
      <c r="SGL13" s="120"/>
      <c r="SGM13" s="120"/>
      <c r="SGN13" s="120"/>
      <c r="SGO13" s="120"/>
      <c r="SGP13" s="120"/>
      <c r="SGQ13" s="120"/>
      <c r="SGR13" s="120"/>
      <c r="SGS13" s="120"/>
      <c r="SGT13" s="120"/>
      <c r="SGU13" s="120"/>
      <c r="SGV13" s="120"/>
      <c r="SGW13" s="120"/>
      <c r="SGX13" s="120"/>
      <c r="SGY13" s="120"/>
      <c r="SGZ13" s="120"/>
      <c r="SHA13" s="120"/>
      <c r="SHB13" s="120"/>
      <c r="SHC13" s="120"/>
      <c r="SHD13" s="120"/>
      <c r="SHE13" s="120"/>
      <c r="SHF13" s="120"/>
      <c r="SHG13" s="120"/>
      <c r="SHH13" s="120"/>
      <c r="SHI13" s="120"/>
      <c r="SHJ13" s="120"/>
      <c r="SHK13" s="120"/>
      <c r="SHL13" s="120"/>
      <c r="SHM13" s="120"/>
      <c r="SHN13" s="120"/>
      <c r="SHO13" s="120"/>
      <c r="SHP13" s="120"/>
      <c r="SHQ13" s="120"/>
      <c r="SHR13" s="120"/>
      <c r="SHS13" s="120"/>
      <c r="SHT13" s="120"/>
      <c r="SHU13" s="120"/>
      <c r="SHV13" s="120"/>
      <c r="SHW13" s="120"/>
      <c r="SHX13" s="120"/>
      <c r="SHY13" s="120"/>
      <c r="SHZ13" s="120"/>
      <c r="SIA13" s="120"/>
      <c r="SIB13" s="120"/>
      <c r="SIC13" s="120"/>
      <c r="SID13" s="120"/>
      <c r="SIE13" s="120"/>
      <c r="SIF13" s="120"/>
      <c r="SIG13" s="120"/>
      <c r="SIH13" s="120"/>
      <c r="SII13" s="120"/>
      <c r="SIJ13" s="120"/>
      <c r="SIK13" s="120"/>
      <c r="SIL13" s="120"/>
      <c r="SIM13" s="120"/>
      <c r="SIN13" s="120"/>
      <c r="SIO13" s="120"/>
      <c r="SIP13" s="120"/>
      <c r="SIQ13" s="120"/>
      <c r="SIR13" s="120"/>
      <c r="SIS13" s="120"/>
      <c r="SIT13" s="120"/>
      <c r="SIU13" s="120"/>
      <c r="SIV13" s="120"/>
      <c r="SIW13" s="120"/>
      <c r="SIX13" s="120"/>
      <c r="SIY13" s="120"/>
      <c r="SIZ13" s="120"/>
      <c r="SJA13" s="120"/>
      <c r="SJB13" s="120"/>
      <c r="SJC13" s="120"/>
      <c r="SJD13" s="120"/>
      <c r="SJE13" s="120"/>
      <c r="SJF13" s="120"/>
      <c r="SJG13" s="120"/>
      <c r="SJH13" s="120"/>
      <c r="SJI13" s="120"/>
      <c r="SJJ13" s="120"/>
      <c r="SJK13" s="120"/>
      <c r="SJL13" s="120"/>
      <c r="SJM13" s="120"/>
      <c r="SJN13" s="120"/>
      <c r="SJO13" s="120"/>
      <c r="SJP13" s="120"/>
      <c r="SJQ13" s="120"/>
      <c r="SJR13" s="120"/>
      <c r="SJS13" s="120"/>
      <c r="SJT13" s="120"/>
      <c r="SJU13" s="120"/>
      <c r="SJV13" s="120"/>
      <c r="SJW13" s="120"/>
      <c r="SJX13" s="120"/>
      <c r="SJY13" s="120"/>
      <c r="SJZ13" s="120"/>
      <c r="SKA13" s="120"/>
      <c r="SKB13" s="120"/>
      <c r="SKC13" s="120"/>
      <c r="SKD13" s="120"/>
      <c r="SKE13" s="120"/>
      <c r="SKF13" s="120"/>
      <c r="SKG13" s="120"/>
      <c r="SKH13" s="120"/>
      <c r="SKI13" s="120"/>
      <c r="SKJ13" s="120"/>
      <c r="SKK13" s="120"/>
      <c r="SKL13" s="120"/>
      <c r="SKM13" s="120"/>
      <c r="SKN13" s="120"/>
      <c r="SKO13" s="120"/>
      <c r="SKP13" s="120"/>
      <c r="SKQ13" s="120"/>
      <c r="SKR13" s="120"/>
      <c r="SKS13" s="120"/>
      <c r="SKT13" s="120"/>
      <c r="SKU13" s="120"/>
      <c r="SKV13" s="120"/>
      <c r="SKW13" s="120"/>
      <c r="SKX13" s="120"/>
      <c r="SKY13" s="120"/>
      <c r="SKZ13" s="120"/>
      <c r="SLA13" s="120"/>
      <c r="SLB13" s="120"/>
      <c r="SLC13" s="120"/>
      <c r="SLD13" s="120"/>
      <c r="SLE13" s="120"/>
      <c r="SLF13" s="120"/>
      <c r="SLG13" s="120"/>
      <c r="SLH13" s="120"/>
      <c r="SLI13" s="120"/>
      <c r="SLJ13" s="120"/>
      <c r="SLK13" s="120"/>
      <c r="SLL13" s="120"/>
      <c r="SLM13" s="120"/>
      <c r="SLN13" s="120"/>
      <c r="SLO13" s="120"/>
      <c r="SLP13" s="120"/>
      <c r="SLQ13" s="120"/>
      <c r="SLR13" s="120"/>
      <c r="SLS13" s="120"/>
      <c r="SLT13" s="120"/>
      <c r="SLU13" s="120"/>
      <c r="SLV13" s="120"/>
      <c r="SLW13" s="120"/>
      <c r="SLX13" s="120"/>
      <c r="SLY13" s="120"/>
      <c r="SLZ13" s="120"/>
      <c r="SMA13" s="120"/>
      <c r="SMB13" s="120"/>
      <c r="SMC13" s="120"/>
      <c r="SMD13" s="120"/>
      <c r="SME13" s="120"/>
      <c r="SMF13" s="120"/>
      <c r="SMG13" s="120"/>
      <c r="SMH13" s="120"/>
      <c r="SMI13" s="120"/>
      <c r="SMJ13" s="120"/>
      <c r="SMK13" s="120"/>
      <c r="SML13" s="120"/>
      <c r="SMM13" s="120"/>
      <c r="SMN13" s="120"/>
      <c r="SMO13" s="120"/>
      <c r="SMP13" s="120"/>
      <c r="SMQ13" s="120"/>
      <c r="SMR13" s="120"/>
      <c r="SMS13" s="120"/>
      <c r="SMT13" s="120"/>
      <c r="SMU13" s="120"/>
      <c r="SMV13" s="120"/>
      <c r="SMW13" s="120"/>
      <c r="SMX13" s="120"/>
      <c r="SMY13" s="120"/>
      <c r="SMZ13" s="120"/>
      <c r="SNA13" s="120"/>
      <c r="SNB13" s="120"/>
      <c r="SNC13" s="120"/>
      <c r="SND13" s="120"/>
      <c r="SNE13" s="120"/>
      <c r="SNF13" s="120"/>
      <c r="SNG13" s="120"/>
      <c r="SNH13" s="120"/>
      <c r="SNI13" s="120"/>
      <c r="SNJ13" s="120"/>
      <c r="SNK13" s="120"/>
      <c r="SNL13" s="120"/>
      <c r="SNM13" s="120"/>
      <c r="SNN13" s="120"/>
      <c r="SNO13" s="120"/>
      <c r="SNP13" s="120"/>
      <c r="SNQ13" s="120"/>
      <c r="SNR13" s="120"/>
      <c r="SNS13" s="120"/>
      <c r="SNT13" s="120"/>
      <c r="SNU13" s="120"/>
      <c r="SNV13" s="120"/>
      <c r="SNW13" s="120"/>
      <c r="SNX13" s="120"/>
      <c r="SNY13" s="120"/>
      <c r="SNZ13" s="120"/>
      <c r="SOA13" s="120"/>
      <c r="SOB13" s="120"/>
      <c r="SOC13" s="120"/>
      <c r="SOD13" s="120"/>
      <c r="SOE13" s="120"/>
      <c r="SOF13" s="120"/>
      <c r="SOG13" s="120"/>
      <c r="SOH13" s="120"/>
      <c r="SOI13" s="120"/>
      <c r="SOJ13" s="120"/>
      <c r="SOK13" s="120"/>
      <c r="SOL13" s="120"/>
      <c r="SOM13" s="120"/>
      <c r="SON13" s="120"/>
      <c r="SOO13" s="120"/>
      <c r="SOP13" s="120"/>
      <c r="SOQ13" s="120"/>
      <c r="SOR13" s="120"/>
      <c r="SOS13" s="120"/>
      <c r="SOT13" s="120"/>
      <c r="SOU13" s="120"/>
      <c r="SOV13" s="120"/>
      <c r="SOW13" s="120"/>
      <c r="SOX13" s="120"/>
      <c r="SOY13" s="120"/>
      <c r="SOZ13" s="120"/>
      <c r="SPA13" s="120"/>
      <c r="SPB13" s="120"/>
      <c r="SPC13" s="120"/>
      <c r="SPD13" s="120"/>
      <c r="SPE13" s="120"/>
      <c r="SPF13" s="120"/>
      <c r="SPG13" s="120"/>
      <c r="SPH13" s="120"/>
      <c r="SPI13" s="120"/>
      <c r="SPJ13" s="120"/>
      <c r="SPK13" s="120"/>
      <c r="SPL13" s="120"/>
      <c r="SPM13" s="120"/>
      <c r="SPN13" s="120"/>
      <c r="SPO13" s="120"/>
      <c r="SPP13" s="120"/>
      <c r="SPQ13" s="120"/>
      <c r="SPR13" s="120"/>
      <c r="SPS13" s="120"/>
      <c r="SPT13" s="120"/>
      <c r="SPU13" s="120"/>
      <c r="SPV13" s="120"/>
      <c r="SPW13" s="120"/>
      <c r="SPX13" s="120"/>
      <c r="SPY13" s="120"/>
      <c r="SPZ13" s="120"/>
      <c r="SQA13" s="120"/>
      <c r="SQB13" s="120"/>
      <c r="SQC13" s="120"/>
      <c r="SQD13" s="120"/>
      <c r="SQE13" s="120"/>
      <c r="SQF13" s="120"/>
      <c r="SQG13" s="120"/>
      <c r="SQH13" s="120"/>
      <c r="SQI13" s="120"/>
      <c r="SQJ13" s="120"/>
      <c r="SQK13" s="120"/>
      <c r="SQL13" s="120"/>
      <c r="SQM13" s="120"/>
      <c r="SQN13" s="120"/>
      <c r="SQO13" s="120"/>
      <c r="SQP13" s="120"/>
      <c r="SQQ13" s="120"/>
      <c r="SQR13" s="120"/>
      <c r="SQS13" s="120"/>
      <c r="SQT13" s="120"/>
      <c r="SQU13" s="120"/>
      <c r="SQV13" s="120"/>
      <c r="SQW13" s="120"/>
      <c r="SQX13" s="120"/>
      <c r="SQY13" s="120"/>
      <c r="SQZ13" s="120"/>
      <c r="SRA13" s="120"/>
      <c r="SRB13" s="120"/>
      <c r="SRC13" s="120"/>
      <c r="SRD13" s="120"/>
      <c r="SRE13" s="120"/>
      <c r="SRF13" s="120"/>
      <c r="SRG13" s="120"/>
      <c r="SRH13" s="120"/>
      <c r="SRI13" s="120"/>
      <c r="SRJ13" s="120"/>
      <c r="SRK13" s="120"/>
      <c r="SRL13" s="120"/>
      <c r="SRM13" s="120"/>
      <c r="SRN13" s="120"/>
      <c r="SRO13" s="120"/>
      <c r="SRP13" s="120"/>
      <c r="SRQ13" s="120"/>
      <c r="SRR13" s="120"/>
      <c r="SRS13" s="120"/>
      <c r="SRT13" s="120"/>
      <c r="SRU13" s="120"/>
      <c r="SRV13" s="120"/>
      <c r="SRW13" s="120"/>
      <c r="SRX13" s="120"/>
      <c r="SRY13" s="120"/>
      <c r="SRZ13" s="120"/>
      <c r="SSA13" s="120"/>
      <c r="SSB13" s="120"/>
      <c r="SSC13" s="120"/>
      <c r="SSD13" s="120"/>
      <c r="SSE13" s="120"/>
      <c r="SSF13" s="120"/>
      <c r="SSG13" s="120"/>
      <c r="SSH13" s="120"/>
      <c r="SSI13" s="120"/>
      <c r="SSJ13" s="120"/>
      <c r="SSK13" s="120"/>
      <c r="SSL13" s="120"/>
      <c r="SSM13" s="120"/>
      <c r="SSN13" s="120"/>
      <c r="SSO13" s="120"/>
      <c r="SSP13" s="120"/>
      <c r="SSQ13" s="120"/>
      <c r="SSR13" s="120"/>
      <c r="SSS13" s="120"/>
      <c r="SST13" s="120"/>
      <c r="SSU13" s="120"/>
      <c r="SSV13" s="120"/>
      <c r="SSW13" s="120"/>
      <c r="SSX13" s="120"/>
      <c r="SSY13" s="120"/>
      <c r="SSZ13" s="120"/>
      <c r="STA13" s="120"/>
      <c r="STB13" s="120"/>
      <c r="STC13" s="120"/>
      <c r="STD13" s="120"/>
      <c r="STE13" s="120"/>
      <c r="STF13" s="120"/>
      <c r="STG13" s="120"/>
      <c r="STH13" s="120"/>
      <c r="STI13" s="120"/>
      <c r="STJ13" s="120"/>
      <c r="STK13" s="120"/>
      <c r="STL13" s="120"/>
      <c r="STM13" s="120"/>
      <c r="STN13" s="120"/>
      <c r="STO13" s="120"/>
      <c r="STP13" s="120"/>
      <c r="STQ13" s="120"/>
      <c r="STR13" s="120"/>
      <c r="STS13" s="120"/>
      <c r="STT13" s="120"/>
      <c r="STU13" s="120"/>
      <c r="STV13" s="120"/>
      <c r="STW13" s="120"/>
      <c r="STX13" s="120"/>
      <c r="STY13" s="120"/>
      <c r="STZ13" s="120"/>
      <c r="SUA13" s="120"/>
      <c r="SUB13" s="120"/>
      <c r="SUC13" s="120"/>
      <c r="SUD13" s="120"/>
      <c r="SUE13" s="120"/>
      <c r="SUF13" s="120"/>
      <c r="SUG13" s="120"/>
      <c r="SUH13" s="120"/>
      <c r="SUI13" s="120"/>
      <c r="SUJ13" s="120"/>
      <c r="SUK13" s="120"/>
      <c r="SUL13" s="120"/>
      <c r="SUM13" s="120"/>
      <c r="SUN13" s="120"/>
      <c r="SUO13" s="120"/>
      <c r="SUP13" s="120"/>
      <c r="SUQ13" s="120"/>
      <c r="SUR13" s="120"/>
      <c r="SUS13" s="120"/>
      <c r="SUT13" s="120"/>
      <c r="SUU13" s="120"/>
      <c r="SUV13" s="120"/>
      <c r="SUW13" s="120"/>
      <c r="SUX13" s="120"/>
      <c r="SUY13" s="120"/>
      <c r="SUZ13" s="120"/>
      <c r="SVA13" s="120"/>
      <c r="SVB13" s="120"/>
      <c r="SVC13" s="120"/>
      <c r="SVD13" s="120"/>
      <c r="SVE13" s="120"/>
      <c r="SVF13" s="120"/>
      <c r="SVG13" s="120"/>
      <c r="SVH13" s="120"/>
      <c r="SVI13" s="120"/>
      <c r="SVJ13" s="120"/>
      <c r="SVK13" s="120"/>
      <c r="SVL13" s="120"/>
      <c r="SVM13" s="120"/>
      <c r="SVN13" s="120"/>
      <c r="SVO13" s="120"/>
      <c r="SVP13" s="120"/>
      <c r="SVQ13" s="120"/>
      <c r="SVR13" s="120"/>
      <c r="SVS13" s="120"/>
      <c r="SVT13" s="120"/>
      <c r="SVU13" s="120"/>
      <c r="SVV13" s="120"/>
      <c r="SVW13" s="120"/>
      <c r="SVX13" s="120"/>
      <c r="SVY13" s="120"/>
      <c r="SVZ13" s="120"/>
      <c r="SWA13" s="120"/>
      <c r="SWB13" s="120"/>
      <c r="SWC13" s="120"/>
      <c r="SWD13" s="120"/>
      <c r="SWE13" s="120"/>
      <c r="SWF13" s="120"/>
      <c r="SWG13" s="120"/>
      <c r="SWH13" s="120"/>
      <c r="SWI13" s="120"/>
      <c r="SWJ13" s="120"/>
      <c r="SWK13" s="120"/>
      <c r="SWL13" s="120"/>
      <c r="SWM13" s="120"/>
      <c r="SWN13" s="120"/>
      <c r="SWO13" s="120"/>
      <c r="SWP13" s="120"/>
      <c r="SWQ13" s="120"/>
      <c r="SWR13" s="120"/>
      <c r="SWS13" s="120"/>
      <c r="SWT13" s="120"/>
      <c r="SWU13" s="120"/>
      <c r="SWV13" s="120"/>
      <c r="SWW13" s="120"/>
      <c r="SWX13" s="120"/>
      <c r="SWY13" s="120"/>
      <c r="SWZ13" s="120"/>
      <c r="SXA13" s="120"/>
      <c r="SXB13" s="120"/>
      <c r="SXC13" s="120"/>
      <c r="SXD13" s="120"/>
      <c r="SXE13" s="120"/>
      <c r="SXF13" s="120"/>
      <c r="SXG13" s="120"/>
      <c r="SXH13" s="120"/>
      <c r="SXI13" s="120"/>
      <c r="SXJ13" s="120"/>
      <c r="SXK13" s="120"/>
      <c r="SXL13" s="120"/>
      <c r="SXM13" s="120"/>
      <c r="SXN13" s="120"/>
      <c r="SXO13" s="120"/>
      <c r="SXP13" s="120"/>
      <c r="SXQ13" s="120"/>
      <c r="SXR13" s="120"/>
      <c r="SXS13" s="120"/>
      <c r="SXT13" s="120"/>
      <c r="SXU13" s="120"/>
      <c r="SXV13" s="120"/>
      <c r="SXW13" s="120"/>
      <c r="SXX13" s="120"/>
      <c r="SXY13" s="120"/>
      <c r="SXZ13" s="120"/>
      <c r="SYA13" s="120"/>
      <c r="SYB13" s="120"/>
      <c r="SYC13" s="120"/>
      <c r="SYD13" s="120"/>
      <c r="SYE13" s="120"/>
      <c r="SYF13" s="120"/>
      <c r="SYG13" s="120"/>
      <c r="SYH13" s="120"/>
      <c r="SYI13" s="120"/>
      <c r="SYJ13" s="120"/>
      <c r="SYK13" s="120"/>
      <c r="SYL13" s="120"/>
      <c r="SYM13" s="120"/>
      <c r="SYN13" s="120"/>
      <c r="SYO13" s="120"/>
      <c r="SYP13" s="120"/>
      <c r="SYQ13" s="120"/>
      <c r="SYR13" s="120"/>
      <c r="SYS13" s="120"/>
      <c r="SYT13" s="120"/>
      <c r="SYU13" s="120"/>
      <c r="SYV13" s="120"/>
      <c r="SYW13" s="120"/>
      <c r="SYX13" s="120"/>
      <c r="SYY13" s="120"/>
      <c r="SYZ13" s="120"/>
      <c r="SZA13" s="120"/>
      <c r="SZB13" s="120"/>
      <c r="SZC13" s="120"/>
      <c r="SZD13" s="120"/>
      <c r="SZE13" s="120"/>
      <c r="SZF13" s="120"/>
      <c r="SZG13" s="120"/>
      <c r="SZH13" s="120"/>
      <c r="SZI13" s="120"/>
      <c r="SZJ13" s="120"/>
      <c r="SZK13" s="120"/>
      <c r="SZL13" s="120"/>
      <c r="SZM13" s="120"/>
      <c r="SZN13" s="120"/>
      <c r="SZO13" s="120"/>
      <c r="SZP13" s="120"/>
      <c r="SZQ13" s="120"/>
      <c r="SZR13" s="120"/>
      <c r="SZS13" s="120"/>
      <c r="SZT13" s="120"/>
      <c r="SZU13" s="120"/>
      <c r="SZV13" s="120"/>
      <c r="SZW13" s="120"/>
      <c r="SZX13" s="120"/>
      <c r="SZY13" s="120"/>
      <c r="SZZ13" s="120"/>
      <c r="TAA13" s="120"/>
      <c r="TAB13" s="120"/>
      <c r="TAC13" s="120"/>
      <c r="TAD13" s="120"/>
      <c r="TAE13" s="120"/>
      <c r="TAF13" s="120"/>
      <c r="TAG13" s="120"/>
      <c r="TAH13" s="120"/>
      <c r="TAI13" s="120"/>
      <c r="TAJ13" s="120"/>
      <c r="TAK13" s="120"/>
      <c r="TAL13" s="120"/>
      <c r="TAM13" s="120"/>
      <c r="TAN13" s="120"/>
      <c r="TAO13" s="120"/>
      <c r="TAP13" s="120"/>
      <c r="TAQ13" s="120"/>
      <c r="TAR13" s="120"/>
      <c r="TAS13" s="120"/>
      <c r="TAT13" s="120"/>
      <c r="TAU13" s="120"/>
      <c r="TAV13" s="120"/>
      <c r="TAW13" s="120"/>
      <c r="TAX13" s="120"/>
      <c r="TAY13" s="120"/>
      <c r="TAZ13" s="120"/>
      <c r="TBA13" s="120"/>
      <c r="TBB13" s="120"/>
      <c r="TBC13" s="120"/>
      <c r="TBD13" s="120"/>
      <c r="TBE13" s="120"/>
      <c r="TBF13" s="120"/>
      <c r="TBG13" s="120"/>
      <c r="TBH13" s="120"/>
      <c r="TBI13" s="120"/>
      <c r="TBJ13" s="120"/>
      <c r="TBK13" s="120"/>
      <c r="TBL13" s="120"/>
      <c r="TBM13" s="120"/>
      <c r="TBN13" s="120"/>
      <c r="TBO13" s="120"/>
      <c r="TBP13" s="120"/>
      <c r="TBQ13" s="120"/>
      <c r="TBR13" s="120"/>
      <c r="TBS13" s="120"/>
      <c r="TBT13" s="120"/>
      <c r="TBU13" s="120"/>
      <c r="TBV13" s="120"/>
      <c r="TBW13" s="120"/>
      <c r="TBX13" s="120"/>
      <c r="TBY13" s="120"/>
      <c r="TBZ13" s="120"/>
      <c r="TCA13" s="120"/>
      <c r="TCB13" s="120"/>
      <c r="TCC13" s="120"/>
      <c r="TCD13" s="120"/>
      <c r="TCE13" s="120"/>
      <c r="TCF13" s="120"/>
      <c r="TCG13" s="120"/>
      <c r="TCH13" s="120"/>
      <c r="TCI13" s="120"/>
      <c r="TCJ13" s="120"/>
      <c r="TCK13" s="120"/>
      <c r="TCL13" s="120"/>
      <c r="TCM13" s="120"/>
      <c r="TCN13" s="120"/>
      <c r="TCO13" s="120"/>
      <c r="TCP13" s="120"/>
      <c r="TCQ13" s="120"/>
      <c r="TCR13" s="120"/>
      <c r="TCS13" s="120"/>
      <c r="TCT13" s="120"/>
      <c r="TCU13" s="120"/>
      <c r="TCV13" s="120"/>
      <c r="TCW13" s="120"/>
      <c r="TCX13" s="120"/>
      <c r="TCY13" s="120"/>
      <c r="TCZ13" s="120"/>
      <c r="TDA13" s="120"/>
      <c r="TDB13" s="120"/>
      <c r="TDC13" s="120"/>
      <c r="TDD13" s="120"/>
      <c r="TDE13" s="120"/>
      <c r="TDF13" s="120"/>
      <c r="TDG13" s="120"/>
      <c r="TDH13" s="120"/>
      <c r="TDI13" s="120"/>
      <c r="TDJ13" s="120"/>
      <c r="TDK13" s="120"/>
      <c r="TDL13" s="120"/>
      <c r="TDM13" s="120"/>
      <c r="TDN13" s="120"/>
      <c r="TDO13" s="120"/>
      <c r="TDP13" s="120"/>
      <c r="TDQ13" s="120"/>
      <c r="TDR13" s="120"/>
      <c r="TDS13" s="120"/>
      <c r="TDT13" s="120"/>
      <c r="TDU13" s="120"/>
      <c r="TDV13" s="120"/>
      <c r="TDW13" s="120"/>
      <c r="TDX13" s="120"/>
      <c r="TDY13" s="120"/>
      <c r="TDZ13" s="120"/>
      <c r="TEA13" s="120"/>
      <c r="TEB13" s="120"/>
      <c r="TEC13" s="120"/>
      <c r="TED13" s="120"/>
      <c r="TEE13" s="120"/>
      <c r="TEF13" s="120"/>
      <c r="TEG13" s="120"/>
      <c r="TEH13" s="120"/>
      <c r="TEI13" s="120"/>
      <c r="TEJ13" s="120"/>
      <c r="TEK13" s="120"/>
      <c r="TEL13" s="120"/>
      <c r="TEM13" s="120"/>
      <c r="TEN13" s="120"/>
      <c r="TEO13" s="120"/>
      <c r="TEP13" s="120"/>
      <c r="TEQ13" s="120"/>
      <c r="TER13" s="120"/>
      <c r="TES13" s="120"/>
      <c r="TET13" s="120"/>
      <c r="TEU13" s="120"/>
      <c r="TEV13" s="120"/>
      <c r="TEW13" s="120"/>
      <c r="TEX13" s="120"/>
      <c r="TEY13" s="120"/>
      <c r="TEZ13" s="120"/>
      <c r="TFA13" s="120"/>
      <c r="TFB13" s="120"/>
      <c r="TFC13" s="120"/>
      <c r="TFD13" s="120"/>
      <c r="TFE13" s="120"/>
      <c r="TFF13" s="120"/>
      <c r="TFG13" s="120"/>
      <c r="TFH13" s="120"/>
      <c r="TFI13" s="120"/>
      <c r="TFJ13" s="120"/>
      <c r="TFK13" s="120"/>
      <c r="TFL13" s="120"/>
      <c r="TFM13" s="120"/>
      <c r="TFN13" s="120"/>
      <c r="TFO13" s="120"/>
      <c r="TFP13" s="120"/>
      <c r="TFQ13" s="120"/>
      <c r="TFR13" s="120"/>
      <c r="TFS13" s="120"/>
      <c r="TFT13" s="120"/>
      <c r="TFU13" s="120"/>
      <c r="TFV13" s="120"/>
      <c r="TFW13" s="120"/>
      <c r="TFX13" s="120"/>
      <c r="TFY13" s="120"/>
      <c r="TFZ13" s="120"/>
      <c r="TGA13" s="120"/>
      <c r="TGB13" s="120"/>
      <c r="TGC13" s="120"/>
      <c r="TGD13" s="120"/>
      <c r="TGE13" s="120"/>
      <c r="TGF13" s="120"/>
      <c r="TGG13" s="120"/>
      <c r="TGH13" s="120"/>
      <c r="TGI13" s="120"/>
      <c r="TGJ13" s="120"/>
      <c r="TGK13" s="120"/>
      <c r="TGL13" s="120"/>
      <c r="TGM13" s="120"/>
      <c r="TGN13" s="120"/>
      <c r="TGO13" s="120"/>
      <c r="TGP13" s="120"/>
      <c r="TGQ13" s="120"/>
      <c r="TGR13" s="120"/>
      <c r="TGS13" s="120"/>
      <c r="TGT13" s="120"/>
      <c r="TGU13" s="120"/>
      <c r="TGV13" s="120"/>
      <c r="TGW13" s="120"/>
      <c r="TGX13" s="120"/>
      <c r="TGY13" s="120"/>
      <c r="TGZ13" s="120"/>
      <c r="THA13" s="120"/>
      <c r="THB13" s="120"/>
      <c r="THC13" s="120"/>
      <c r="THD13" s="120"/>
      <c r="THE13" s="120"/>
      <c r="THF13" s="120"/>
      <c r="THG13" s="120"/>
      <c r="THH13" s="120"/>
      <c r="THI13" s="120"/>
      <c r="THJ13" s="120"/>
      <c r="THK13" s="120"/>
      <c r="THL13" s="120"/>
      <c r="THM13" s="120"/>
      <c r="THN13" s="120"/>
      <c r="THO13" s="120"/>
      <c r="THP13" s="120"/>
      <c r="THQ13" s="120"/>
      <c r="THR13" s="120"/>
      <c r="THS13" s="120"/>
      <c r="THT13" s="120"/>
      <c r="THU13" s="120"/>
      <c r="THV13" s="120"/>
      <c r="THW13" s="120"/>
      <c r="THX13" s="120"/>
      <c r="THY13" s="120"/>
      <c r="THZ13" s="120"/>
      <c r="TIA13" s="120"/>
      <c r="TIB13" s="120"/>
      <c r="TIC13" s="120"/>
      <c r="TID13" s="120"/>
      <c r="TIE13" s="120"/>
      <c r="TIF13" s="120"/>
      <c r="TIG13" s="120"/>
      <c r="TIH13" s="120"/>
      <c r="TII13" s="120"/>
      <c r="TIJ13" s="120"/>
      <c r="TIK13" s="120"/>
      <c r="TIL13" s="120"/>
      <c r="TIM13" s="120"/>
      <c r="TIN13" s="120"/>
      <c r="TIO13" s="120"/>
      <c r="TIP13" s="120"/>
      <c r="TIQ13" s="120"/>
      <c r="TIR13" s="120"/>
      <c r="TIS13" s="120"/>
      <c r="TIT13" s="120"/>
      <c r="TIU13" s="120"/>
      <c r="TIV13" s="120"/>
      <c r="TIW13" s="120"/>
      <c r="TIX13" s="120"/>
      <c r="TIY13" s="120"/>
      <c r="TIZ13" s="120"/>
      <c r="TJA13" s="120"/>
      <c r="TJB13" s="120"/>
      <c r="TJC13" s="120"/>
      <c r="TJD13" s="120"/>
      <c r="TJE13" s="120"/>
      <c r="TJF13" s="120"/>
      <c r="TJG13" s="120"/>
      <c r="TJH13" s="120"/>
      <c r="TJI13" s="120"/>
      <c r="TJJ13" s="120"/>
      <c r="TJK13" s="120"/>
      <c r="TJL13" s="120"/>
      <c r="TJM13" s="120"/>
      <c r="TJN13" s="120"/>
      <c r="TJO13" s="120"/>
      <c r="TJP13" s="120"/>
      <c r="TJQ13" s="120"/>
      <c r="TJR13" s="120"/>
      <c r="TJS13" s="120"/>
      <c r="TJT13" s="120"/>
      <c r="TJU13" s="120"/>
      <c r="TJV13" s="120"/>
      <c r="TJW13" s="120"/>
      <c r="TJX13" s="120"/>
      <c r="TJY13" s="120"/>
      <c r="TJZ13" s="120"/>
      <c r="TKA13" s="120"/>
      <c r="TKB13" s="120"/>
      <c r="TKC13" s="120"/>
      <c r="TKD13" s="120"/>
      <c r="TKE13" s="120"/>
      <c r="TKF13" s="120"/>
      <c r="TKG13" s="120"/>
      <c r="TKH13" s="120"/>
      <c r="TKI13" s="120"/>
      <c r="TKJ13" s="120"/>
      <c r="TKK13" s="120"/>
      <c r="TKL13" s="120"/>
      <c r="TKM13" s="120"/>
      <c r="TKN13" s="120"/>
      <c r="TKO13" s="120"/>
      <c r="TKP13" s="120"/>
      <c r="TKQ13" s="120"/>
      <c r="TKR13" s="120"/>
      <c r="TKS13" s="120"/>
      <c r="TKT13" s="120"/>
      <c r="TKU13" s="120"/>
      <c r="TKV13" s="120"/>
      <c r="TKW13" s="120"/>
      <c r="TKX13" s="120"/>
      <c r="TKY13" s="120"/>
      <c r="TKZ13" s="120"/>
      <c r="TLA13" s="120"/>
      <c r="TLB13" s="120"/>
      <c r="TLC13" s="120"/>
      <c r="TLD13" s="120"/>
      <c r="TLE13" s="120"/>
      <c r="TLF13" s="120"/>
      <c r="TLG13" s="120"/>
      <c r="TLH13" s="120"/>
      <c r="TLI13" s="120"/>
      <c r="TLJ13" s="120"/>
      <c r="TLK13" s="120"/>
      <c r="TLL13" s="120"/>
      <c r="TLM13" s="120"/>
      <c r="TLN13" s="120"/>
      <c r="TLO13" s="120"/>
      <c r="TLP13" s="120"/>
      <c r="TLQ13" s="120"/>
      <c r="TLR13" s="120"/>
      <c r="TLS13" s="120"/>
      <c r="TLT13" s="120"/>
      <c r="TLU13" s="120"/>
      <c r="TLV13" s="120"/>
      <c r="TLW13" s="120"/>
      <c r="TLX13" s="120"/>
      <c r="TLY13" s="120"/>
      <c r="TLZ13" s="120"/>
      <c r="TMA13" s="120"/>
      <c r="TMB13" s="120"/>
      <c r="TMC13" s="120"/>
      <c r="TMD13" s="120"/>
      <c r="TME13" s="120"/>
      <c r="TMF13" s="120"/>
      <c r="TMG13" s="120"/>
      <c r="TMH13" s="120"/>
      <c r="TMI13" s="120"/>
      <c r="TMJ13" s="120"/>
      <c r="TMK13" s="120"/>
      <c r="TML13" s="120"/>
      <c r="TMM13" s="120"/>
      <c r="TMN13" s="120"/>
      <c r="TMO13" s="120"/>
      <c r="TMP13" s="120"/>
      <c r="TMQ13" s="120"/>
      <c r="TMR13" s="120"/>
      <c r="TMS13" s="120"/>
      <c r="TMT13" s="120"/>
      <c r="TMU13" s="120"/>
      <c r="TMV13" s="120"/>
      <c r="TMW13" s="120"/>
      <c r="TMX13" s="120"/>
      <c r="TMY13" s="120"/>
      <c r="TMZ13" s="120"/>
      <c r="TNA13" s="120"/>
      <c r="TNB13" s="120"/>
      <c r="TNC13" s="120"/>
      <c r="TND13" s="120"/>
      <c r="TNE13" s="120"/>
      <c r="TNF13" s="120"/>
      <c r="TNG13" s="120"/>
      <c r="TNH13" s="120"/>
      <c r="TNI13" s="120"/>
      <c r="TNJ13" s="120"/>
      <c r="TNK13" s="120"/>
      <c r="TNL13" s="120"/>
      <c r="TNM13" s="120"/>
      <c r="TNN13" s="120"/>
      <c r="TNO13" s="120"/>
      <c r="TNP13" s="120"/>
      <c r="TNQ13" s="120"/>
      <c r="TNR13" s="120"/>
      <c r="TNS13" s="120"/>
      <c r="TNT13" s="120"/>
      <c r="TNU13" s="120"/>
      <c r="TNV13" s="120"/>
      <c r="TNW13" s="120"/>
      <c r="TNX13" s="120"/>
      <c r="TNY13" s="120"/>
      <c r="TNZ13" s="120"/>
      <c r="TOA13" s="120"/>
      <c r="TOB13" s="120"/>
      <c r="TOC13" s="120"/>
      <c r="TOD13" s="120"/>
      <c r="TOE13" s="120"/>
      <c r="TOF13" s="120"/>
      <c r="TOG13" s="120"/>
      <c r="TOH13" s="120"/>
      <c r="TOI13" s="120"/>
      <c r="TOJ13" s="120"/>
      <c r="TOK13" s="120"/>
      <c r="TOL13" s="120"/>
      <c r="TOM13" s="120"/>
      <c r="TON13" s="120"/>
      <c r="TOO13" s="120"/>
      <c r="TOP13" s="120"/>
      <c r="TOQ13" s="120"/>
      <c r="TOR13" s="120"/>
      <c r="TOS13" s="120"/>
      <c r="TOT13" s="120"/>
      <c r="TOU13" s="120"/>
      <c r="TOV13" s="120"/>
      <c r="TOW13" s="120"/>
      <c r="TOX13" s="120"/>
      <c r="TOY13" s="120"/>
      <c r="TOZ13" s="120"/>
      <c r="TPA13" s="120"/>
      <c r="TPB13" s="120"/>
      <c r="TPC13" s="120"/>
      <c r="TPD13" s="120"/>
      <c r="TPE13" s="120"/>
      <c r="TPF13" s="120"/>
      <c r="TPG13" s="120"/>
      <c r="TPH13" s="120"/>
      <c r="TPI13" s="120"/>
      <c r="TPJ13" s="120"/>
      <c r="TPK13" s="120"/>
      <c r="TPL13" s="120"/>
      <c r="TPM13" s="120"/>
      <c r="TPN13" s="120"/>
      <c r="TPO13" s="120"/>
      <c r="TPP13" s="120"/>
      <c r="TPQ13" s="120"/>
      <c r="TPR13" s="120"/>
      <c r="TPS13" s="120"/>
      <c r="TPT13" s="120"/>
      <c r="TPU13" s="120"/>
      <c r="TPV13" s="120"/>
      <c r="TPW13" s="120"/>
      <c r="TPX13" s="120"/>
      <c r="TPY13" s="120"/>
      <c r="TPZ13" s="120"/>
      <c r="TQA13" s="120"/>
      <c r="TQB13" s="120"/>
      <c r="TQC13" s="120"/>
      <c r="TQD13" s="120"/>
      <c r="TQE13" s="120"/>
      <c r="TQF13" s="120"/>
      <c r="TQG13" s="120"/>
      <c r="TQH13" s="120"/>
      <c r="TQI13" s="120"/>
      <c r="TQJ13" s="120"/>
      <c r="TQK13" s="120"/>
      <c r="TQL13" s="120"/>
      <c r="TQM13" s="120"/>
      <c r="TQN13" s="120"/>
      <c r="TQO13" s="120"/>
      <c r="TQP13" s="120"/>
      <c r="TQQ13" s="120"/>
      <c r="TQR13" s="120"/>
      <c r="TQS13" s="120"/>
      <c r="TQT13" s="120"/>
      <c r="TQU13" s="120"/>
      <c r="TQV13" s="120"/>
      <c r="TQW13" s="120"/>
      <c r="TQX13" s="120"/>
      <c r="TQY13" s="120"/>
      <c r="TQZ13" s="120"/>
      <c r="TRA13" s="120"/>
      <c r="TRB13" s="120"/>
      <c r="TRC13" s="120"/>
      <c r="TRD13" s="120"/>
      <c r="TRE13" s="120"/>
      <c r="TRF13" s="120"/>
      <c r="TRG13" s="120"/>
      <c r="TRH13" s="120"/>
      <c r="TRI13" s="120"/>
      <c r="TRJ13" s="120"/>
      <c r="TRK13" s="120"/>
      <c r="TRL13" s="120"/>
      <c r="TRM13" s="120"/>
      <c r="TRN13" s="120"/>
      <c r="TRO13" s="120"/>
      <c r="TRP13" s="120"/>
      <c r="TRQ13" s="120"/>
      <c r="TRR13" s="120"/>
      <c r="TRS13" s="120"/>
      <c r="TRT13" s="120"/>
      <c r="TRU13" s="120"/>
      <c r="TRV13" s="120"/>
      <c r="TRW13" s="120"/>
      <c r="TRX13" s="120"/>
      <c r="TRY13" s="120"/>
      <c r="TRZ13" s="120"/>
      <c r="TSA13" s="120"/>
      <c r="TSB13" s="120"/>
      <c r="TSC13" s="120"/>
      <c r="TSD13" s="120"/>
      <c r="TSE13" s="120"/>
      <c r="TSF13" s="120"/>
      <c r="TSG13" s="120"/>
      <c r="TSH13" s="120"/>
      <c r="TSI13" s="120"/>
      <c r="TSJ13" s="120"/>
      <c r="TSK13" s="120"/>
      <c r="TSL13" s="120"/>
      <c r="TSM13" s="120"/>
      <c r="TSN13" s="120"/>
      <c r="TSO13" s="120"/>
      <c r="TSP13" s="120"/>
      <c r="TSQ13" s="120"/>
      <c r="TSR13" s="120"/>
      <c r="TSS13" s="120"/>
      <c r="TST13" s="120"/>
      <c r="TSU13" s="120"/>
      <c r="TSV13" s="120"/>
      <c r="TSW13" s="120"/>
      <c r="TSX13" s="120"/>
      <c r="TSY13" s="120"/>
      <c r="TSZ13" s="120"/>
      <c r="TTA13" s="120"/>
      <c r="TTB13" s="120"/>
      <c r="TTC13" s="120"/>
      <c r="TTD13" s="120"/>
      <c r="TTE13" s="120"/>
      <c r="TTF13" s="120"/>
      <c r="TTG13" s="120"/>
      <c r="TTH13" s="120"/>
      <c r="TTI13" s="120"/>
      <c r="TTJ13" s="120"/>
      <c r="TTK13" s="120"/>
      <c r="TTL13" s="120"/>
      <c r="TTM13" s="120"/>
      <c r="TTN13" s="120"/>
      <c r="TTO13" s="120"/>
      <c r="TTP13" s="120"/>
      <c r="TTQ13" s="120"/>
      <c r="TTR13" s="120"/>
      <c r="TTS13" s="120"/>
      <c r="TTT13" s="120"/>
      <c r="TTU13" s="120"/>
      <c r="TTV13" s="120"/>
      <c r="TTW13" s="120"/>
      <c r="TTX13" s="120"/>
      <c r="TTY13" s="120"/>
      <c r="TTZ13" s="120"/>
      <c r="TUA13" s="120"/>
      <c r="TUB13" s="120"/>
      <c r="TUC13" s="120"/>
      <c r="TUD13" s="120"/>
      <c r="TUE13" s="120"/>
      <c r="TUF13" s="120"/>
      <c r="TUG13" s="120"/>
      <c r="TUH13" s="120"/>
      <c r="TUI13" s="120"/>
      <c r="TUJ13" s="120"/>
      <c r="TUK13" s="120"/>
      <c r="TUL13" s="120"/>
      <c r="TUM13" s="120"/>
      <c r="TUN13" s="120"/>
      <c r="TUO13" s="120"/>
      <c r="TUP13" s="120"/>
      <c r="TUQ13" s="120"/>
      <c r="TUR13" s="120"/>
      <c r="TUS13" s="120"/>
      <c r="TUT13" s="120"/>
      <c r="TUU13" s="120"/>
      <c r="TUV13" s="120"/>
      <c r="TUW13" s="120"/>
      <c r="TUX13" s="120"/>
      <c r="TUY13" s="120"/>
      <c r="TUZ13" s="120"/>
      <c r="TVA13" s="120"/>
      <c r="TVB13" s="120"/>
      <c r="TVC13" s="120"/>
      <c r="TVD13" s="120"/>
      <c r="TVE13" s="120"/>
      <c r="TVF13" s="120"/>
      <c r="TVG13" s="120"/>
      <c r="TVH13" s="120"/>
      <c r="TVI13" s="120"/>
      <c r="TVJ13" s="120"/>
      <c r="TVK13" s="120"/>
      <c r="TVL13" s="120"/>
      <c r="TVM13" s="120"/>
      <c r="TVN13" s="120"/>
      <c r="TVO13" s="120"/>
      <c r="TVP13" s="120"/>
      <c r="TVQ13" s="120"/>
      <c r="TVR13" s="120"/>
      <c r="TVS13" s="120"/>
      <c r="TVT13" s="120"/>
      <c r="TVU13" s="120"/>
      <c r="TVV13" s="120"/>
      <c r="TVW13" s="120"/>
      <c r="TVX13" s="120"/>
      <c r="TVY13" s="120"/>
      <c r="TVZ13" s="120"/>
      <c r="TWA13" s="120"/>
      <c r="TWB13" s="120"/>
      <c r="TWC13" s="120"/>
      <c r="TWD13" s="120"/>
      <c r="TWE13" s="120"/>
      <c r="TWF13" s="120"/>
      <c r="TWG13" s="120"/>
      <c r="TWH13" s="120"/>
      <c r="TWI13" s="120"/>
      <c r="TWJ13" s="120"/>
      <c r="TWK13" s="120"/>
      <c r="TWL13" s="120"/>
      <c r="TWM13" s="120"/>
      <c r="TWN13" s="120"/>
      <c r="TWO13" s="120"/>
      <c r="TWP13" s="120"/>
      <c r="TWQ13" s="120"/>
      <c r="TWR13" s="120"/>
      <c r="TWS13" s="120"/>
      <c r="TWT13" s="120"/>
      <c r="TWU13" s="120"/>
      <c r="TWV13" s="120"/>
      <c r="TWW13" s="120"/>
      <c r="TWX13" s="120"/>
      <c r="TWY13" s="120"/>
      <c r="TWZ13" s="120"/>
      <c r="TXA13" s="120"/>
      <c r="TXB13" s="120"/>
      <c r="TXC13" s="120"/>
      <c r="TXD13" s="120"/>
      <c r="TXE13" s="120"/>
      <c r="TXF13" s="120"/>
      <c r="TXG13" s="120"/>
      <c r="TXH13" s="120"/>
      <c r="TXI13" s="120"/>
      <c r="TXJ13" s="120"/>
      <c r="TXK13" s="120"/>
      <c r="TXL13" s="120"/>
      <c r="TXM13" s="120"/>
      <c r="TXN13" s="120"/>
      <c r="TXO13" s="120"/>
      <c r="TXP13" s="120"/>
      <c r="TXQ13" s="120"/>
      <c r="TXR13" s="120"/>
      <c r="TXS13" s="120"/>
      <c r="TXT13" s="120"/>
      <c r="TXU13" s="120"/>
      <c r="TXV13" s="120"/>
      <c r="TXW13" s="120"/>
      <c r="TXX13" s="120"/>
      <c r="TXY13" s="120"/>
      <c r="TXZ13" s="120"/>
      <c r="TYA13" s="120"/>
      <c r="TYB13" s="120"/>
      <c r="TYC13" s="120"/>
      <c r="TYD13" s="120"/>
      <c r="TYE13" s="120"/>
      <c r="TYF13" s="120"/>
      <c r="TYG13" s="120"/>
      <c r="TYH13" s="120"/>
      <c r="TYI13" s="120"/>
      <c r="TYJ13" s="120"/>
      <c r="TYK13" s="120"/>
      <c r="TYL13" s="120"/>
      <c r="TYM13" s="120"/>
      <c r="TYN13" s="120"/>
      <c r="TYO13" s="120"/>
      <c r="TYP13" s="120"/>
      <c r="TYQ13" s="120"/>
      <c r="TYR13" s="120"/>
      <c r="TYS13" s="120"/>
      <c r="TYT13" s="120"/>
      <c r="TYU13" s="120"/>
      <c r="TYV13" s="120"/>
      <c r="TYW13" s="120"/>
      <c r="TYX13" s="120"/>
      <c r="TYY13" s="120"/>
      <c r="TYZ13" s="120"/>
      <c r="TZA13" s="120"/>
      <c r="TZB13" s="120"/>
      <c r="TZC13" s="120"/>
      <c r="TZD13" s="120"/>
      <c r="TZE13" s="120"/>
      <c r="TZF13" s="120"/>
      <c r="TZG13" s="120"/>
      <c r="TZH13" s="120"/>
      <c r="TZI13" s="120"/>
      <c r="TZJ13" s="120"/>
      <c r="TZK13" s="120"/>
      <c r="TZL13" s="120"/>
      <c r="TZM13" s="120"/>
      <c r="TZN13" s="120"/>
      <c r="TZO13" s="120"/>
      <c r="TZP13" s="120"/>
      <c r="TZQ13" s="120"/>
      <c r="TZR13" s="120"/>
      <c r="TZS13" s="120"/>
      <c r="TZT13" s="120"/>
      <c r="TZU13" s="120"/>
      <c r="TZV13" s="120"/>
      <c r="TZW13" s="120"/>
      <c r="TZX13" s="120"/>
      <c r="TZY13" s="120"/>
      <c r="TZZ13" s="120"/>
      <c r="UAA13" s="120"/>
      <c r="UAB13" s="120"/>
      <c r="UAC13" s="120"/>
      <c r="UAD13" s="120"/>
      <c r="UAE13" s="120"/>
      <c r="UAF13" s="120"/>
      <c r="UAG13" s="120"/>
      <c r="UAH13" s="120"/>
      <c r="UAI13" s="120"/>
      <c r="UAJ13" s="120"/>
      <c r="UAK13" s="120"/>
      <c r="UAL13" s="120"/>
      <c r="UAM13" s="120"/>
      <c r="UAN13" s="120"/>
      <c r="UAO13" s="120"/>
      <c r="UAP13" s="120"/>
      <c r="UAQ13" s="120"/>
      <c r="UAR13" s="120"/>
      <c r="UAS13" s="120"/>
      <c r="UAT13" s="120"/>
      <c r="UAU13" s="120"/>
      <c r="UAV13" s="120"/>
      <c r="UAW13" s="120"/>
      <c r="UAX13" s="120"/>
      <c r="UAY13" s="120"/>
      <c r="UAZ13" s="120"/>
      <c r="UBA13" s="120"/>
      <c r="UBB13" s="120"/>
      <c r="UBC13" s="120"/>
      <c r="UBD13" s="120"/>
      <c r="UBE13" s="120"/>
      <c r="UBF13" s="120"/>
      <c r="UBG13" s="120"/>
      <c r="UBH13" s="120"/>
      <c r="UBI13" s="120"/>
      <c r="UBJ13" s="120"/>
      <c r="UBK13" s="120"/>
      <c r="UBL13" s="120"/>
      <c r="UBM13" s="120"/>
      <c r="UBN13" s="120"/>
      <c r="UBO13" s="120"/>
      <c r="UBP13" s="120"/>
      <c r="UBQ13" s="120"/>
      <c r="UBR13" s="120"/>
      <c r="UBS13" s="120"/>
      <c r="UBT13" s="120"/>
      <c r="UBU13" s="120"/>
      <c r="UBV13" s="120"/>
      <c r="UBW13" s="120"/>
      <c r="UBX13" s="120"/>
      <c r="UBY13" s="120"/>
      <c r="UBZ13" s="120"/>
      <c r="UCA13" s="120"/>
      <c r="UCB13" s="120"/>
      <c r="UCC13" s="120"/>
      <c r="UCD13" s="120"/>
      <c r="UCE13" s="120"/>
      <c r="UCF13" s="120"/>
      <c r="UCG13" s="120"/>
      <c r="UCH13" s="120"/>
      <c r="UCI13" s="120"/>
      <c r="UCJ13" s="120"/>
      <c r="UCK13" s="120"/>
      <c r="UCL13" s="120"/>
      <c r="UCM13" s="120"/>
      <c r="UCN13" s="120"/>
      <c r="UCO13" s="120"/>
      <c r="UCP13" s="120"/>
      <c r="UCQ13" s="120"/>
      <c r="UCR13" s="120"/>
      <c r="UCS13" s="120"/>
      <c r="UCT13" s="120"/>
      <c r="UCU13" s="120"/>
      <c r="UCV13" s="120"/>
      <c r="UCW13" s="120"/>
      <c r="UCX13" s="120"/>
      <c r="UCY13" s="120"/>
      <c r="UCZ13" s="120"/>
      <c r="UDA13" s="120"/>
      <c r="UDB13" s="120"/>
      <c r="UDC13" s="120"/>
      <c r="UDD13" s="120"/>
      <c r="UDE13" s="120"/>
      <c r="UDF13" s="120"/>
      <c r="UDG13" s="120"/>
      <c r="UDH13" s="120"/>
      <c r="UDI13" s="120"/>
      <c r="UDJ13" s="120"/>
      <c r="UDK13" s="120"/>
      <c r="UDL13" s="120"/>
      <c r="UDM13" s="120"/>
      <c r="UDN13" s="120"/>
      <c r="UDO13" s="120"/>
      <c r="UDP13" s="120"/>
      <c r="UDQ13" s="120"/>
      <c r="UDR13" s="120"/>
      <c r="UDS13" s="120"/>
      <c r="UDT13" s="120"/>
      <c r="UDU13" s="120"/>
      <c r="UDV13" s="120"/>
      <c r="UDW13" s="120"/>
      <c r="UDX13" s="120"/>
      <c r="UDY13" s="120"/>
      <c r="UDZ13" s="120"/>
      <c r="UEA13" s="120"/>
      <c r="UEB13" s="120"/>
      <c r="UEC13" s="120"/>
      <c r="UED13" s="120"/>
      <c r="UEE13" s="120"/>
      <c r="UEF13" s="120"/>
      <c r="UEG13" s="120"/>
      <c r="UEH13" s="120"/>
      <c r="UEI13" s="120"/>
      <c r="UEJ13" s="120"/>
      <c r="UEK13" s="120"/>
      <c r="UEL13" s="120"/>
      <c r="UEM13" s="120"/>
      <c r="UEN13" s="120"/>
      <c r="UEO13" s="120"/>
      <c r="UEP13" s="120"/>
      <c r="UEQ13" s="120"/>
      <c r="UER13" s="120"/>
      <c r="UES13" s="120"/>
      <c r="UET13" s="120"/>
      <c r="UEU13" s="120"/>
      <c r="UEV13" s="120"/>
      <c r="UEW13" s="120"/>
      <c r="UEX13" s="120"/>
      <c r="UEY13" s="120"/>
      <c r="UEZ13" s="120"/>
      <c r="UFA13" s="120"/>
      <c r="UFB13" s="120"/>
      <c r="UFC13" s="120"/>
      <c r="UFD13" s="120"/>
      <c r="UFE13" s="120"/>
      <c r="UFF13" s="120"/>
      <c r="UFG13" s="120"/>
      <c r="UFH13" s="120"/>
      <c r="UFI13" s="120"/>
      <c r="UFJ13" s="120"/>
      <c r="UFK13" s="120"/>
      <c r="UFL13" s="120"/>
      <c r="UFM13" s="120"/>
      <c r="UFN13" s="120"/>
      <c r="UFO13" s="120"/>
      <c r="UFP13" s="120"/>
      <c r="UFQ13" s="120"/>
      <c r="UFR13" s="120"/>
      <c r="UFS13" s="120"/>
      <c r="UFT13" s="120"/>
      <c r="UFU13" s="120"/>
      <c r="UFV13" s="120"/>
      <c r="UFW13" s="120"/>
      <c r="UFX13" s="120"/>
      <c r="UFY13" s="120"/>
      <c r="UFZ13" s="120"/>
      <c r="UGA13" s="120"/>
      <c r="UGB13" s="120"/>
      <c r="UGC13" s="120"/>
      <c r="UGD13" s="120"/>
      <c r="UGE13" s="120"/>
      <c r="UGF13" s="120"/>
      <c r="UGG13" s="120"/>
      <c r="UGH13" s="120"/>
      <c r="UGI13" s="120"/>
      <c r="UGJ13" s="120"/>
      <c r="UGK13" s="120"/>
      <c r="UGL13" s="120"/>
      <c r="UGM13" s="120"/>
      <c r="UGN13" s="120"/>
      <c r="UGO13" s="120"/>
      <c r="UGP13" s="120"/>
      <c r="UGQ13" s="120"/>
      <c r="UGR13" s="120"/>
      <c r="UGS13" s="120"/>
      <c r="UGT13" s="120"/>
      <c r="UGU13" s="120"/>
      <c r="UGV13" s="120"/>
      <c r="UGW13" s="120"/>
      <c r="UGX13" s="120"/>
      <c r="UGY13" s="120"/>
      <c r="UGZ13" s="120"/>
      <c r="UHA13" s="120"/>
      <c r="UHB13" s="120"/>
      <c r="UHC13" s="120"/>
      <c r="UHD13" s="120"/>
      <c r="UHE13" s="120"/>
      <c r="UHF13" s="120"/>
      <c r="UHG13" s="120"/>
      <c r="UHH13" s="120"/>
      <c r="UHI13" s="120"/>
      <c r="UHJ13" s="120"/>
      <c r="UHK13" s="120"/>
      <c r="UHL13" s="120"/>
      <c r="UHM13" s="120"/>
      <c r="UHN13" s="120"/>
      <c r="UHO13" s="120"/>
      <c r="UHP13" s="120"/>
      <c r="UHQ13" s="120"/>
      <c r="UHR13" s="120"/>
      <c r="UHS13" s="120"/>
      <c r="UHT13" s="120"/>
      <c r="UHU13" s="120"/>
      <c r="UHV13" s="120"/>
      <c r="UHW13" s="120"/>
      <c r="UHX13" s="120"/>
      <c r="UHY13" s="120"/>
      <c r="UHZ13" s="120"/>
      <c r="UIA13" s="120"/>
      <c r="UIB13" s="120"/>
      <c r="UIC13" s="120"/>
      <c r="UID13" s="120"/>
      <c r="UIE13" s="120"/>
      <c r="UIF13" s="120"/>
      <c r="UIG13" s="120"/>
      <c r="UIH13" s="120"/>
      <c r="UII13" s="120"/>
      <c r="UIJ13" s="120"/>
      <c r="UIK13" s="120"/>
      <c r="UIL13" s="120"/>
      <c r="UIM13" s="120"/>
      <c r="UIN13" s="120"/>
      <c r="UIO13" s="120"/>
      <c r="UIP13" s="120"/>
      <c r="UIQ13" s="120"/>
      <c r="UIR13" s="120"/>
      <c r="UIS13" s="120"/>
      <c r="UIT13" s="120"/>
      <c r="UIU13" s="120"/>
      <c r="UIV13" s="120"/>
      <c r="UIW13" s="120"/>
      <c r="UIX13" s="120"/>
      <c r="UIY13" s="120"/>
      <c r="UIZ13" s="120"/>
      <c r="UJA13" s="120"/>
      <c r="UJB13" s="120"/>
      <c r="UJC13" s="120"/>
      <c r="UJD13" s="120"/>
      <c r="UJE13" s="120"/>
      <c r="UJF13" s="120"/>
      <c r="UJG13" s="120"/>
      <c r="UJH13" s="120"/>
      <c r="UJI13" s="120"/>
      <c r="UJJ13" s="120"/>
      <c r="UJK13" s="120"/>
      <c r="UJL13" s="120"/>
      <c r="UJM13" s="120"/>
      <c r="UJN13" s="120"/>
      <c r="UJO13" s="120"/>
      <c r="UJP13" s="120"/>
      <c r="UJQ13" s="120"/>
      <c r="UJR13" s="120"/>
      <c r="UJS13" s="120"/>
      <c r="UJT13" s="120"/>
      <c r="UJU13" s="120"/>
      <c r="UJV13" s="120"/>
      <c r="UJW13" s="120"/>
      <c r="UJX13" s="120"/>
      <c r="UJY13" s="120"/>
      <c r="UJZ13" s="120"/>
      <c r="UKA13" s="120"/>
      <c r="UKB13" s="120"/>
      <c r="UKC13" s="120"/>
      <c r="UKD13" s="120"/>
      <c r="UKE13" s="120"/>
      <c r="UKF13" s="120"/>
      <c r="UKG13" s="120"/>
      <c r="UKH13" s="120"/>
      <c r="UKI13" s="120"/>
      <c r="UKJ13" s="120"/>
      <c r="UKK13" s="120"/>
      <c r="UKL13" s="120"/>
      <c r="UKM13" s="120"/>
      <c r="UKN13" s="120"/>
      <c r="UKO13" s="120"/>
      <c r="UKP13" s="120"/>
      <c r="UKQ13" s="120"/>
      <c r="UKR13" s="120"/>
      <c r="UKS13" s="120"/>
      <c r="UKT13" s="120"/>
      <c r="UKU13" s="120"/>
      <c r="UKV13" s="120"/>
      <c r="UKW13" s="120"/>
      <c r="UKX13" s="120"/>
      <c r="UKY13" s="120"/>
      <c r="UKZ13" s="120"/>
      <c r="ULA13" s="120"/>
      <c r="ULB13" s="120"/>
      <c r="ULC13" s="120"/>
      <c r="ULD13" s="120"/>
      <c r="ULE13" s="120"/>
      <c r="ULF13" s="120"/>
      <c r="ULG13" s="120"/>
      <c r="ULH13" s="120"/>
      <c r="ULI13" s="120"/>
      <c r="ULJ13" s="120"/>
      <c r="ULK13" s="120"/>
      <c r="ULL13" s="120"/>
      <c r="ULM13" s="120"/>
      <c r="ULN13" s="120"/>
      <c r="ULO13" s="120"/>
      <c r="ULP13" s="120"/>
      <c r="ULQ13" s="120"/>
      <c r="ULR13" s="120"/>
      <c r="ULS13" s="120"/>
      <c r="ULT13" s="120"/>
      <c r="ULU13" s="120"/>
      <c r="ULV13" s="120"/>
      <c r="ULW13" s="120"/>
      <c r="ULX13" s="120"/>
      <c r="ULY13" s="120"/>
      <c r="ULZ13" s="120"/>
      <c r="UMA13" s="120"/>
      <c r="UMB13" s="120"/>
      <c r="UMC13" s="120"/>
      <c r="UMD13" s="120"/>
      <c r="UME13" s="120"/>
      <c r="UMF13" s="120"/>
      <c r="UMG13" s="120"/>
      <c r="UMH13" s="120"/>
      <c r="UMI13" s="120"/>
      <c r="UMJ13" s="120"/>
      <c r="UMK13" s="120"/>
      <c r="UML13" s="120"/>
      <c r="UMM13" s="120"/>
      <c r="UMN13" s="120"/>
      <c r="UMO13" s="120"/>
      <c r="UMP13" s="120"/>
      <c r="UMQ13" s="120"/>
      <c r="UMR13" s="120"/>
      <c r="UMS13" s="120"/>
      <c r="UMT13" s="120"/>
      <c r="UMU13" s="120"/>
      <c r="UMV13" s="120"/>
      <c r="UMW13" s="120"/>
      <c r="UMX13" s="120"/>
      <c r="UMY13" s="120"/>
      <c r="UMZ13" s="120"/>
      <c r="UNA13" s="120"/>
      <c r="UNB13" s="120"/>
      <c r="UNC13" s="120"/>
      <c r="UND13" s="120"/>
      <c r="UNE13" s="120"/>
      <c r="UNF13" s="120"/>
      <c r="UNG13" s="120"/>
      <c r="UNH13" s="120"/>
      <c r="UNI13" s="120"/>
      <c r="UNJ13" s="120"/>
      <c r="UNK13" s="120"/>
      <c r="UNL13" s="120"/>
      <c r="UNM13" s="120"/>
      <c r="UNN13" s="120"/>
      <c r="UNO13" s="120"/>
      <c r="UNP13" s="120"/>
      <c r="UNQ13" s="120"/>
      <c r="UNR13" s="120"/>
      <c r="UNS13" s="120"/>
      <c r="UNT13" s="120"/>
      <c r="UNU13" s="120"/>
      <c r="UNV13" s="120"/>
      <c r="UNW13" s="120"/>
      <c r="UNX13" s="120"/>
      <c r="UNY13" s="120"/>
      <c r="UNZ13" s="120"/>
      <c r="UOA13" s="120"/>
      <c r="UOB13" s="120"/>
      <c r="UOC13" s="120"/>
      <c r="UOD13" s="120"/>
      <c r="UOE13" s="120"/>
      <c r="UOF13" s="120"/>
      <c r="UOG13" s="120"/>
      <c r="UOH13" s="120"/>
      <c r="UOI13" s="120"/>
      <c r="UOJ13" s="120"/>
      <c r="UOK13" s="120"/>
      <c r="UOL13" s="120"/>
      <c r="UOM13" s="120"/>
      <c r="UON13" s="120"/>
      <c r="UOO13" s="120"/>
      <c r="UOP13" s="120"/>
      <c r="UOQ13" s="120"/>
      <c r="UOR13" s="120"/>
      <c r="UOS13" s="120"/>
      <c r="UOT13" s="120"/>
      <c r="UOU13" s="120"/>
      <c r="UOV13" s="120"/>
      <c r="UOW13" s="120"/>
      <c r="UOX13" s="120"/>
      <c r="UOY13" s="120"/>
      <c r="UOZ13" s="120"/>
      <c r="UPA13" s="120"/>
      <c r="UPB13" s="120"/>
      <c r="UPC13" s="120"/>
      <c r="UPD13" s="120"/>
      <c r="UPE13" s="120"/>
      <c r="UPF13" s="120"/>
      <c r="UPG13" s="120"/>
      <c r="UPH13" s="120"/>
      <c r="UPI13" s="120"/>
      <c r="UPJ13" s="120"/>
      <c r="UPK13" s="120"/>
      <c r="UPL13" s="120"/>
      <c r="UPM13" s="120"/>
      <c r="UPN13" s="120"/>
      <c r="UPO13" s="120"/>
      <c r="UPP13" s="120"/>
      <c r="UPQ13" s="120"/>
      <c r="UPR13" s="120"/>
      <c r="UPS13" s="120"/>
      <c r="UPT13" s="120"/>
      <c r="UPU13" s="120"/>
      <c r="UPV13" s="120"/>
      <c r="UPW13" s="120"/>
      <c r="UPX13" s="120"/>
      <c r="UPY13" s="120"/>
      <c r="UPZ13" s="120"/>
      <c r="UQA13" s="120"/>
      <c r="UQB13" s="120"/>
      <c r="UQC13" s="120"/>
      <c r="UQD13" s="120"/>
      <c r="UQE13" s="120"/>
      <c r="UQF13" s="120"/>
      <c r="UQG13" s="120"/>
      <c r="UQH13" s="120"/>
      <c r="UQI13" s="120"/>
      <c r="UQJ13" s="120"/>
      <c r="UQK13" s="120"/>
      <c r="UQL13" s="120"/>
      <c r="UQM13" s="120"/>
      <c r="UQN13" s="120"/>
      <c r="UQO13" s="120"/>
      <c r="UQP13" s="120"/>
      <c r="UQQ13" s="120"/>
      <c r="UQR13" s="120"/>
      <c r="UQS13" s="120"/>
      <c r="UQT13" s="120"/>
      <c r="UQU13" s="120"/>
      <c r="UQV13" s="120"/>
      <c r="UQW13" s="120"/>
      <c r="UQX13" s="120"/>
      <c r="UQY13" s="120"/>
      <c r="UQZ13" s="120"/>
      <c r="URA13" s="120"/>
      <c r="URB13" s="120"/>
      <c r="URC13" s="120"/>
      <c r="URD13" s="120"/>
      <c r="URE13" s="120"/>
      <c r="URF13" s="120"/>
      <c r="URG13" s="120"/>
      <c r="URH13" s="120"/>
      <c r="URI13" s="120"/>
      <c r="URJ13" s="120"/>
      <c r="URK13" s="120"/>
      <c r="URL13" s="120"/>
      <c r="URM13" s="120"/>
      <c r="URN13" s="120"/>
      <c r="URO13" s="120"/>
      <c r="URP13" s="120"/>
      <c r="URQ13" s="120"/>
      <c r="URR13" s="120"/>
      <c r="URS13" s="120"/>
      <c r="URT13" s="120"/>
      <c r="URU13" s="120"/>
      <c r="URV13" s="120"/>
      <c r="URW13" s="120"/>
      <c r="URX13" s="120"/>
      <c r="URY13" s="120"/>
      <c r="URZ13" s="120"/>
      <c r="USA13" s="120"/>
      <c r="USB13" s="120"/>
      <c r="USC13" s="120"/>
      <c r="USD13" s="120"/>
      <c r="USE13" s="120"/>
      <c r="USF13" s="120"/>
      <c r="USG13" s="120"/>
      <c r="USH13" s="120"/>
      <c r="USI13" s="120"/>
      <c r="USJ13" s="120"/>
      <c r="USK13" s="120"/>
      <c r="USL13" s="120"/>
      <c r="USM13" s="120"/>
      <c r="USN13" s="120"/>
      <c r="USO13" s="120"/>
      <c r="USP13" s="120"/>
      <c r="USQ13" s="120"/>
      <c r="USR13" s="120"/>
      <c r="USS13" s="120"/>
      <c r="UST13" s="120"/>
      <c r="USU13" s="120"/>
      <c r="USV13" s="120"/>
      <c r="USW13" s="120"/>
      <c r="USX13" s="120"/>
      <c r="USY13" s="120"/>
      <c r="USZ13" s="120"/>
      <c r="UTA13" s="120"/>
      <c r="UTB13" s="120"/>
      <c r="UTC13" s="120"/>
      <c r="UTD13" s="120"/>
      <c r="UTE13" s="120"/>
      <c r="UTF13" s="120"/>
      <c r="UTG13" s="120"/>
      <c r="UTH13" s="120"/>
      <c r="UTI13" s="120"/>
      <c r="UTJ13" s="120"/>
      <c r="UTK13" s="120"/>
      <c r="UTL13" s="120"/>
      <c r="UTM13" s="120"/>
      <c r="UTN13" s="120"/>
      <c r="UTO13" s="120"/>
      <c r="UTP13" s="120"/>
      <c r="UTQ13" s="120"/>
      <c r="UTR13" s="120"/>
      <c r="UTS13" s="120"/>
      <c r="UTT13" s="120"/>
      <c r="UTU13" s="120"/>
      <c r="UTV13" s="120"/>
      <c r="UTW13" s="120"/>
      <c r="UTX13" s="120"/>
      <c r="UTY13" s="120"/>
      <c r="UTZ13" s="120"/>
      <c r="UUA13" s="120"/>
      <c r="UUB13" s="120"/>
      <c r="UUC13" s="120"/>
      <c r="UUD13" s="120"/>
      <c r="UUE13" s="120"/>
      <c r="UUF13" s="120"/>
      <c r="UUG13" s="120"/>
      <c r="UUH13" s="120"/>
      <c r="UUI13" s="120"/>
      <c r="UUJ13" s="120"/>
      <c r="UUK13" s="120"/>
      <c r="UUL13" s="120"/>
      <c r="UUM13" s="120"/>
      <c r="UUN13" s="120"/>
      <c r="UUO13" s="120"/>
      <c r="UUP13" s="120"/>
      <c r="UUQ13" s="120"/>
      <c r="UUR13" s="120"/>
      <c r="UUS13" s="120"/>
      <c r="UUT13" s="120"/>
      <c r="UUU13" s="120"/>
      <c r="UUV13" s="120"/>
      <c r="UUW13" s="120"/>
      <c r="UUX13" s="120"/>
      <c r="UUY13" s="120"/>
      <c r="UUZ13" s="120"/>
      <c r="UVA13" s="120"/>
      <c r="UVB13" s="120"/>
      <c r="UVC13" s="120"/>
      <c r="UVD13" s="120"/>
      <c r="UVE13" s="120"/>
      <c r="UVF13" s="120"/>
      <c r="UVG13" s="120"/>
      <c r="UVH13" s="120"/>
      <c r="UVI13" s="120"/>
      <c r="UVJ13" s="120"/>
      <c r="UVK13" s="120"/>
      <c r="UVL13" s="120"/>
      <c r="UVM13" s="120"/>
      <c r="UVN13" s="120"/>
      <c r="UVO13" s="120"/>
      <c r="UVP13" s="120"/>
      <c r="UVQ13" s="120"/>
      <c r="UVR13" s="120"/>
      <c r="UVS13" s="120"/>
      <c r="UVT13" s="120"/>
      <c r="UVU13" s="120"/>
      <c r="UVV13" s="120"/>
      <c r="UVW13" s="120"/>
      <c r="UVX13" s="120"/>
      <c r="UVY13" s="120"/>
      <c r="UVZ13" s="120"/>
      <c r="UWA13" s="120"/>
      <c r="UWB13" s="120"/>
      <c r="UWC13" s="120"/>
      <c r="UWD13" s="120"/>
      <c r="UWE13" s="120"/>
      <c r="UWF13" s="120"/>
      <c r="UWG13" s="120"/>
      <c r="UWH13" s="120"/>
      <c r="UWI13" s="120"/>
      <c r="UWJ13" s="120"/>
      <c r="UWK13" s="120"/>
      <c r="UWL13" s="120"/>
      <c r="UWM13" s="120"/>
      <c r="UWN13" s="120"/>
      <c r="UWO13" s="120"/>
      <c r="UWP13" s="120"/>
      <c r="UWQ13" s="120"/>
      <c r="UWR13" s="120"/>
      <c r="UWS13" s="120"/>
      <c r="UWT13" s="120"/>
      <c r="UWU13" s="120"/>
      <c r="UWV13" s="120"/>
      <c r="UWW13" s="120"/>
      <c r="UWX13" s="120"/>
      <c r="UWY13" s="120"/>
      <c r="UWZ13" s="120"/>
      <c r="UXA13" s="120"/>
      <c r="UXB13" s="120"/>
      <c r="UXC13" s="120"/>
      <c r="UXD13" s="120"/>
      <c r="UXE13" s="120"/>
      <c r="UXF13" s="120"/>
      <c r="UXG13" s="120"/>
      <c r="UXH13" s="120"/>
      <c r="UXI13" s="120"/>
      <c r="UXJ13" s="120"/>
      <c r="UXK13" s="120"/>
      <c r="UXL13" s="120"/>
      <c r="UXM13" s="120"/>
      <c r="UXN13" s="120"/>
      <c r="UXO13" s="120"/>
      <c r="UXP13" s="120"/>
      <c r="UXQ13" s="120"/>
      <c r="UXR13" s="120"/>
      <c r="UXS13" s="120"/>
      <c r="UXT13" s="120"/>
      <c r="UXU13" s="120"/>
      <c r="UXV13" s="120"/>
      <c r="UXW13" s="120"/>
      <c r="UXX13" s="120"/>
      <c r="UXY13" s="120"/>
      <c r="UXZ13" s="120"/>
      <c r="UYA13" s="120"/>
      <c r="UYB13" s="120"/>
      <c r="UYC13" s="120"/>
      <c r="UYD13" s="120"/>
      <c r="UYE13" s="120"/>
      <c r="UYF13" s="120"/>
      <c r="UYG13" s="120"/>
      <c r="UYH13" s="120"/>
      <c r="UYI13" s="120"/>
      <c r="UYJ13" s="120"/>
      <c r="UYK13" s="120"/>
      <c r="UYL13" s="120"/>
      <c r="UYM13" s="120"/>
      <c r="UYN13" s="120"/>
      <c r="UYO13" s="120"/>
      <c r="UYP13" s="120"/>
      <c r="UYQ13" s="120"/>
      <c r="UYR13" s="120"/>
      <c r="UYS13" s="120"/>
      <c r="UYT13" s="120"/>
      <c r="UYU13" s="120"/>
      <c r="UYV13" s="120"/>
      <c r="UYW13" s="120"/>
      <c r="UYX13" s="120"/>
      <c r="UYY13" s="120"/>
      <c r="UYZ13" s="120"/>
      <c r="UZA13" s="120"/>
      <c r="UZB13" s="120"/>
      <c r="UZC13" s="120"/>
      <c r="UZD13" s="120"/>
      <c r="UZE13" s="120"/>
      <c r="UZF13" s="120"/>
      <c r="UZG13" s="120"/>
      <c r="UZH13" s="120"/>
      <c r="UZI13" s="120"/>
      <c r="UZJ13" s="120"/>
      <c r="UZK13" s="120"/>
      <c r="UZL13" s="120"/>
      <c r="UZM13" s="120"/>
      <c r="UZN13" s="120"/>
      <c r="UZO13" s="120"/>
      <c r="UZP13" s="120"/>
      <c r="UZQ13" s="120"/>
      <c r="UZR13" s="120"/>
      <c r="UZS13" s="120"/>
      <c r="UZT13" s="120"/>
      <c r="UZU13" s="120"/>
      <c r="UZV13" s="120"/>
      <c r="UZW13" s="120"/>
      <c r="UZX13" s="120"/>
      <c r="UZY13" s="120"/>
      <c r="UZZ13" s="120"/>
      <c r="VAA13" s="120"/>
      <c r="VAB13" s="120"/>
      <c r="VAC13" s="120"/>
      <c r="VAD13" s="120"/>
      <c r="VAE13" s="120"/>
      <c r="VAF13" s="120"/>
      <c r="VAG13" s="120"/>
      <c r="VAH13" s="120"/>
      <c r="VAI13" s="120"/>
      <c r="VAJ13" s="120"/>
      <c r="VAK13" s="120"/>
      <c r="VAL13" s="120"/>
      <c r="VAM13" s="120"/>
      <c r="VAN13" s="120"/>
      <c r="VAO13" s="120"/>
      <c r="VAP13" s="120"/>
      <c r="VAQ13" s="120"/>
      <c r="VAR13" s="120"/>
      <c r="VAS13" s="120"/>
      <c r="VAT13" s="120"/>
      <c r="VAU13" s="120"/>
      <c r="VAV13" s="120"/>
      <c r="VAW13" s="120"/>
      <c r="VAX13" s="120"/>
      <c r="VAY13" s="120"/>
      <c r="VAZ13" s="120"/>
      <c r="VBA13" s="120"/>
      <c r="VBB13" s="120"/>
      <c r="VBC13" s="120"/>
      <c r="VBD13" s="120"/>
      <c r="VBE13" s="120"/>
      <c r="VBF13" s="120"/>
      <c r="VBG13" s="120"/>
      <c r="VBH13" s="120"/>
      <c r="VBI13" s="120"/>
      <c r="VBJ13" s="120"/>
      <c r="VBK13" s="120"/>
      <c r="VBL13" s="120"/>
      <c r="VBM13" s="120"/>
      <c r="VBN13" s="120"/>
      <c r="VBO13" s="120"/>
      <c r="VBP13" s="120"/>
      <c r="VBQ13" s="120"/>
      <c r="VBR13" s="120"/>
      <c r="VBS13" s="120"/>
      <c r="VBT13" s="120"/>
      <c r="VBU13" s="120"/>
      <c r="VBV13" s="120"/>
      <c r="VBW13" s="120"/>
      <c r="VBX13" s="120"/>
      <c r="VBY13" s="120"/>
      <c r="VBZ13" s="120"/>
      <c r="VCA13" s="120"/>
      <c r="VCB13" s="120"/>
      <c r="VCC13" s="120"/>
      <c r="VCD13" s="120"/>
      <c r="VCE13" s="120"/>
      <c r="VCF13" s="120"/>
      <c r="VCG13" s="120"/>
      <c r="VCH13" s="120"/>
      <c r="VCI13" s="120"/>
      <c r="VCJ13" s="120"/>
      <c r="VCK13" s="120"/>
      <c r="VCL13" s="120"/>
      <c r="VCM13" s="120"/>
      <c r="VCN13" s="120"/>
      <c r="VCO13" s="120"/>
      <c r="VCP13" s="120"/>
      <c r="VCQ13" s="120"/>
      <c r="VCR13" s="120"/>
      <c r="VCS13" s="120"/>
      <c r="VCT13" s="120"/>
      <c r="VCU13" s="120"/>
      <c r="VCV13" s="120"/>
      <c r="VCW13" s="120"/>
      <c r="VCX13" s="120"/>
      <c r="VCY13" s="120"/>
      <c r="VCZ13" s="120"/>
      <c r="VDA13" s="120"/>
      <c r="VDB13" s="120"/>
      <c r="VDC13" s="120"/>
      <c r="VDD13" s="120"/>
      <c r="VDE13" s="120"/>
      <c r="VDF13" s="120"/>
      <c r="VDG13" s="120"/>
      <c r="VDH13" s="120"/>
      <c r="VDI13" s="120"/>
      <c r="VDJ13" s="120"/>
      <c r="VDK13" s="120"/>
      <c r="VDL13" s="120"/>
      <c r="VDM13" s="120"/>
      <c r="VDN13" s="120"/>
      <c r="VDO13" s="120"/>
      <c r="VDP13" s="120"/>
      <c r="VDQ13" s="120"/>
      <c r="VDR13" s="120"/>
      <c r="VDS13" s="120"/>
      <c r="VDT13" s="120"/>
      <c r="VDU13" s="120"/>
      <c r="VDV13" s="120"/>
      <c r="VDW13" s="120"/>
      <c r="VDX13" s="120"/>
      <c r="VDY13" s="120"/>
      <c r="VDZ13" s="120"/>
      <c r="VEA13" s="120"/>
      <c r="VEB13" s="120"/>
      <c r="VEC13" s="120"/>
      <c r="VED13" s="120"/>
      <c r="VEE13" s="120"/>
      <c r="VEF13" s="120"/>
      <c r="VEG13" s="120"/>
      <c r="VEH13" s="120"/>
      <c r="VEI13" s="120"/>
      <c r="VEJ13" s="120"/>
      <c r="VEK13" s="120"/>
      <c r="VEL13" s="120"/>
      <c r="VEM13" s="120"/>
      <c r="VEN13" s="120"/>
      <c r="VEO13" s="120"/>
      <c r="VEP13" s="120"/>
      <c r="VEQ13" s="120"/>
      <c r="VER13" s="120"/>
      <c r="VES13" s="120"/>
      <c r="VET13" s="120"/>
      <c r="VEU13" s="120"/>
      <c r="VEV13" s="120"/>
      <c r="VEW13" s="120"/>
      <c r="VEX13" s="120"/>
      <c r="VEY13" s="120"/>
      <c r="VEZ13" s="120"/>
      <c r="VFA13" s="120"/>
      <c r="VFB13" s="120"/>
      <c r="VFC13" s="120"/>
      <c r="VFD13" s="120"/>
      <c r="VFE13" s="120"/>
      <c r="VFF13" s="120"/>
      <c r="VFG13" s="120"/>
      <c r="VFH13" s="120"/>
      <c r="VFI13" s="120"/>
      <c r="VFJ13" s="120"/>
      <c r="VFK13" s="120"/>
      <c r="VFL13" s="120"/>
      <c r="VFM13" s="120"/>
      <c r="VFN13" s="120"/>
      <c r="VFO13" s="120"/>
      <c r="VFP13" s="120"/>
      <c r="VFQ13" s="120"/>
      <c r="VFR13" s="120"/>
      <c r="VFS13" s="120"/>
      <c r="VFT13" s="120"/>
      <c r="VFU13" s="120"/>
      <c r="VFV13" s="120"/>
      <c r="VFW13" s="120"/>
      <c r="VFX13" s="120"/>
      <c r="VFY13" s="120"/>
      <c r="VFZ13" s="120"/>
      <c r="VGA13" s="120"/>
      <c r="VGB13" s="120"/>
      <c r="VGC13" s="120"/>
      <c r="VGD13" s="120"/>
      <c r="VGE13" s="120"/>
      <c r="VGF13" s="120"/>
      <c r="VGG13" s="120"/>
      <c r="VGH13" s="120"/>
      <c r="VGI13" s="120"/>
      <c r="VGJ13" s="120"/>
      <c r="VGK13" s="120"/>
      <c r="VGL13" s="120"/>
      <c r="VGM13" s="120"/>
      <c r="VGN13" s="120"/>
      <c r="VGO13" s="120"/>
      <c r="VGP13" s="120"/>
      <c r="VGQ13" s="120"/>
      <c r="VGR13" s="120"/>
      <c r="VGS13" s="120"/>
      <c r="VGT13" s="120"/>
      <c r="VGU13" s="120"/>
      <c r="VGV13" s="120"/>
      <c r="VGW13" s="120"/>
      <c r="VGX13" s="120"/>
      <c r="VGY13" s="120"/>
      <c r="VGZ13" s="120"/>
      <c r="VHA13" s="120"/>
      <c r="VHB13" s="120"/>
      <c r="VHC13" s="120"/>
      <c r="VHD13" s="120"/>
      <c r="VHE13" s="120"/>
      <c r="VHF13" s="120"/>
      <c r="VHG13" s="120"/>
      <c r="VHH13" s="120"/>
      <c r="VHI13" s="120"/>
      <c r="VHJ13" s="120"/>
      <c r="VHK13" s="120"/>
      <c r="VHL13" s="120"/>
      <c r="VHM13" s="120"/>
      <c r="VHN13" s="120"/>
      <c r="VHO13" s="120"/>
      <c r="VHP13" s="120"/>
      <c r="VHQ13" s="120"/>
      <c r="VHR13" s="120"/>
      <c r="VHS13" s="120"/>
      <c r="VHT13" s="120"/>
      <c r="VHU13" s="120"/>
      <c r="VHV13" s="120"/>
      <c r="VHW13" s="120"/>
      <c r="VHX13" s="120"/>
      <c r="VHY13" s="120"/>
      <c r="VHZ13" s="120"/>
      <c r="VIA13" s="120"/>
      <c r="VIB13" s="120"/>
      <c r="VIC13" s="120"/>
      <c r="VID13" s="120"/>
      <c r="VIE13" s="120"/>
      <c r="VIF13" s="120"/>
      <c r="VIG13" s="120"/>
      <c r="VIH13" s="120"/>
      <c r="VII13" s="120"/>
      <c r="VIJ13" s="120"/>
      <c r="VIK13" s="120"/>
      <c r="VIL13" s="120"/>
      <c r="VIM13" s="120"/>
      <c r="VIN13" s="120"/>
      <c r="VIO13" s="120"/>
      <c r="VIP13" s="120"/>
      <c r="VIQ13" s="120"/>
      <c r="VIR13" s="120"/>
      <c r="VIS13" s="120"/>
      <c r="VIT13" s="120"/>
      <c r="VIU13" s="120"/>
      <c r="VIV13" s="120"/>
      <c r="VIW13" s="120"/>
      <c r="VIX13" s="120"/>
      <c r="VIY13" s="120"/>
      <c r="VIZ13" s="120"/>
      <c r="VJA13" s="120"/>
      <c r="VJB13" s="120"/>
      <c r="VJC13" s="120"/>
      <c r="VJD13" s="120"/>
      <c r="VJE13" s="120"/>
      <c r="VJF13" s="120"/>
      <c r="VJG13" s="120"/>
      <c r="VJH13" s="120"/>
      <c r="VJI13" s="120"/>
      <c r="VJJ13" s="120"/>
      <c r="VJK13" s="120"/>
      <c r="VJL13" s="120"/>
      <c r="VJM13" s="120"/>
      <c r="VJN13" s="120"/>
      <c r="VJO13" s="120"/>
      <c r="VJP13" s="120"/>
      <c r="VJQ13" s="120"/>
      <c r="VJR13" s="120"/>
      <c r="VJS13" s="120"/>
      <c r="VJT13" s="120"/>
      <c r="VJU13" s="120"/>
      <c r="VJV13" s="120"/>
      <c r="VJW13" s="120"/>
      <c r="VJX13" s="120"/>
      <c r="VJY13" s="120"/>
      <c r="VJZ13" s="120"/>
      <c r="VKA13" s="120"/>
      <c r="VKB13" s="120"/>
      <c r="VKC13" s="120"/>
      <c r="VKD13" s="120"/>
      <c r="VKE13" s="120"/>
      <c r="VKF13" s="120"/>
      <c r="VKG13" s="120"/>
      <c r="VKH13" s="120"/>
      <c r="VKI13" s="120"/>
      <c r="VKJ13" s="120"/>
      <c r="VKK13" s="120"/>
      <c r="VKL13" s="120"/>
      <c r="VKM13" s="120"/>
      <c r="VKN13" s="120"/>
      <c r="VKO13" s="120"/>
      <c r="VKP13" s="120"/>
      <c r="VKQ13" s="120"/>
      <c r="VKR13" s="120"/>
      <c r="VKS13" s="120"/>
      <c r="VKT13" s="120"/>
      <c r="VKU13" s="120"/>
      <c r="VKV13" s="120"/>
      <c r="VKW13" s="120"/>
      <c r="VKX13" s="120"/>
      <c r="VKY13" s="120"/>
      <c r="VKZ13" s="120"/>
      <c r="VLA13" s="120"/>
      <c r="VLB13" s="120"/>
      <c r="VLC13" s="120"/>
      <c r="VLD13" s="120"/>
      <c r="VLE13" s="120"/>
      <c r="VLF13" s="120"/>
      <c r="VLG13" s="120"/>
      <c r="VLH13" s="120"/>
      <c r="VLI13" s="120"/>
      <c r="VLJ13" s="120"/>
      <c r="VLK13" s="120"/>
      <c r="VLL13" s="120"/>
      <c r="VLM13" s="120"/>
      <c r="VLN13" s="120"/>
      <c r="VLO13" s="120"/>
      <c r="VLP13" s="120"/>
      <c r="VLQ13" s="120"/>
      <c r="VLR13" s="120"/>
      <c r="VLS13" s="120"/>
      <c r="VLT13" s="120"/>
      <c r="VLU13" s="120"/>
      <c r="VLV13" s="120"/>
      <c r="VLW13" s="120"/>
      <c r="VLX13" s="120"/>
      <c r="VLY13" s="120"/>
      <c r="VLZ13" s="120"/>
      <c r="VMA13" s="120"/>
      <c r="VMB13" s="120"/>
      <c r="VMC13" s="120"/>
      <c r="VMD13" s="120"/>
      <c r="VME13" s="120"/>
      <c r="VMF13" s="120"/>
      <c r="VMG13" s="120"/>
      <c r="VMH13" s="120"/>
      <c r="VMI13" s="120"/>
      <c r="VMJ13" s="120"/>
      <c r="VMK13" s="120"/>
      <c r="VML13" s="120"/>
      <c r="VMM13" s="120"/>
      <c r="VMN13" s="120"/>
      <c r="VMO13" s="120"/>
      <c r="VMP13" s="120"/>
      <c r="VMQ13" s="120"/>
      <c r="VMR13" s="120"/>
      <c r="VMS13" s="120"/>
      <c r="VMT13" s="120"/>
      <c r="VMU13" s="120"/>
      <c r="VMV13" s="120"/>
      <c r="VMW13" s="120"/>
      <c r="VMX13" s="120"/>
      <c r="VMY13" s="120"/>
      <c r="VMZ13" s="120"/>
      <c r="VNA13" s="120"/>
      <c r="VNB13" s="120"/>
      <c r="VNC13" s="120"/>
      <c r="VND13" s="120"/>
      <c r="VNE13" s="120"/>
      <c r="VNF13" s="120"/>
      <c r="VNG13" s="120"/>
      <c r="VNH13" s="120"/>
      <c r="VNI13" s="120"/>
      <c r="VNJ13" s="120"/>
      <c r="VNK13" s="120"/>
      <c r="VNL13" s="120"/>
      <c r="VNM13" s="120"/>
      <c r="VNN13" s="120"/>
      <c r="VNO13" s="120"/>
      <c r="VNP13" s="120"/>
      <c r="VNQ13" s="120"/>
      <c r="VNR13" s="120"/>
      <c r="VNS13" s="120"/>
      <c r="VNT13" s="120"/>
      <c r="VNU13" s="120"/>
      <c r="VNV13" s="120"/>
      <c r="VNW13" s="120"/>
      <c r="VNX13" s="120"/>
      <c r="VNY13" s="120"/>
      <c r="VNZ13" s="120"/>
      <c r="VOA13" s="120"/>
      <c r="VOB13" s="120"/>
      <c r="VOC13" s="120"/>
      <c r="VOD13" s="120"/>
      <c r="VOE13" s="120"/>
      <c r="VOF13" s="120"/>
      <c r="VOG13" s="120"/>
      <c r="VOH13" s="120"/>
      <c r="VOI13" s="120"/>
      <c r="VOJ13" s="120"/>
      <c r="VOK13" s="120"/>
      <c r="VOL13" s="120"/>
      <c r="VOM13" s="120"/>
      <c r="VON13" s="120"/>
      <c r="VOO13" s="120"/>
      <c r="VOP13" s="120"/>
      <c r="VOQ13" s="120"/>
      <c r="VOR13" s="120"/>
      <c r="VOS13" s="120"/>
      <c r="VOT13" s="120"/>
      <c r="VOU13" s="120"/>
      <c r="VOV13" s="120"/>
      <c r="VOW13" s="120"/>
      <c r="VOX13" s="120"/>
      <c r="VOY13" s="120"/>
      <c r="VOZ13" s="120"/>
      <c r="VPA13" s="120"/>
      <c r="VPB13" s="120"/>
      <c r="VPC13" s="120"/>
      <c r="VPD13" s="120"/>
      <c r="VPE13" s="120"/>
      <c r="VPF13" s="120"/>
      <c r="VPG13" s="120"/>
      <c r="VPH13" s="120"/>
      <c r="VPI13" s="120"/>
      <c r="VPJ13" s="120"/>
      <c r="VPK13" s="120"/>
      <c r="VPL13" s="120"/>
      <c r="VPM13" s="120"/>
      <c r="VPN13" s="120"/>
      <c r="VPO13" s="120"/>
      <c r="VPP13" s="120"/>
      <c r="VPQ13" s="120"/>
      <c r="VPR13" s="120"/>
      <c r="VPS13" s="120"/>
      <c r="VPT13" s="120"/>
      <c r="VPU13" s="120"/>
      <c r="VPV13" s="120"/>
      <c r="VPW13" s="120"/>
      <c r="VPX13" s="120"/>
      <c r="VPY13" s="120"/>
      <c r="VPZ13" s="120"/>
      <c r="VQA13" s="120"/>
      <c r="VQB13" s="120"/>
      <c r="VQC13" s="120"/>
      <c r="VQD13" s="120"/>
      <c r="VQE13" s="120"/>
      <c r="VQF13" s="120"/>
      <c r="VQG13" s="120"/>
      <c r="VQH13" s="120"/>
      <c r="VQI13" s="120"/>
      <c r="VQJ13" s="120"/>
      <c r="VQK13" s="120"/>
      <c r="VQL13" s="120"/>
      <c r="VQM13" s="120"/>
      <c r="VQN13" s="120"/>
      <c r="VQO13" s="120"/>
      <c r="VQP13" s="120"/>
      <c r="VQQ13" s="120"/>
      <c r="VQR13" s="120"/>
      <c r="VQS13" s="120"/>
      <c r="VQT13" s="120"/>
      <c r="VQU13" s="120"/>
      <c r="VQV13" s="120"/>
      <c r="VQW13" s="120"/>
      <c r="VQX13" s="120"/>
      <c r="VQY13" s="120"/>
      <c r="VQZ13" s="120"/>
      <c r="VRA13" s="120"/>
      <c r="VRB13" s="120"/>
      <c r="VRC13" s="120"/>
      <c r="VRD13" s="120"/>
      <c r="VRE13" s="120"/>
      <c r="VRF13" s="120"/>
      <c r="VRG13" s="120"/>
      <c r="VRH13" s="120"/>
      <c r="VRI13" s="120"/>
      <c r="VRJ13" s="120"/>
      <c r="VRK13" s="120"/>
      <c r="VRL13" s="120"/>
      <c r="VRM13" s="120"/>
      <c r="VRN13" s="120"/>
      <c r="VRO13" s="120"/>
      <c r="VRP13" s="120"/>
      <c r="VRQ13" s="120"/>
      <c r="VRR13" s="120"/>
      <c r="VRS13" s="120"/>
      <c r="VRT13" s="120"/>
      <c r="VRU13" s="120"/>
      <c r="VRV13" s="120"/>
      <c r="VRW13" s="120"/>
      <c r="VRX13" s="120"/>
      <c r="VRY13" s="120"/>
      <c r="VRZ13" s="120"/>
      <c r="VSA13" s="120"/>
      <c r="VSB13" s="120"/>
      <c r="VSC13" s="120"/>
      <c r="VSD13" s="120"/>
      <c r="VSE13" s="120"/>
      <c r="VSF13" s="120"/>
      <c r="VSG13" s="120"/>
      <c r="VSH13" s="120"/>
      <c r="VSI13" s="120"/>
      <c r="VSJ13" s="120"/>
      <c r="VSK13" s="120"/>
      <c r="VSL13" s="120"/>
      <c r="VSM13" s="120"/>
      <c r="VSN13" s="120"/>
      <c r="VSO13" s="120"/>
      <c r="VSP13" s="120"/>
      <c r="VSQ13" s="120"/>
      <c r="VSR13" s="120"/>
      <c r="VSS13" s="120"/>
      <c r="VST13" s="120"/>
      <c r="VSU13" s="120"/>
      <c r="VSV13" s="120"/>
      <c r="VSW13" s="120"/>
      <c r="VSX13" s="120"/>
      <c r="VSY13" s="120"/>
      <c r="VSZ13" s="120"/>
      <c r="VTA13" s="120"/>
      <c r="VTB13" s="120"/>
      <c r="VTC13" s="120"/>
      <c r="VTD13" s="120"/>
      <c r="VTE13" s="120"/>
      <c r="VTF13" s="120"/>
      <c r="VTG13" s="120"/>
      <c r="VTH13" s="120"/>
      <c r="VTI13" s="120"/>
      <c r="VTJ13" s="120"/>
      <c r="VTK13" s="120"/>
      <c r="VTL13" s="120"/>
      <c r="VTM13" s="120"/>
      <c r="VTN13" s="120"/>
      <c r="VTO13" s="120"/>
      <c r="VTP13" s="120"/>
      <c r="VTQ13" s="120"/>
      <c r="VTR13" s="120"/>
      <c r="VTS13" s="120"/>
      <c r="VTT13" s="120"/>
      <c r="VTU13" s="120"/>
      <c r="VTV13" s="120"/>
      <c r="VTW13" s="120"/>
      <c r="VTX13" s="120"/>
      <c r="VTY13" s="120"/>
      <c r="VTZ13" s="120"/>
      <c r="VUA13" s="120"/>
      <c r="VUB13" s="120"/>
      <c r="VUC13" s="120"/>
      <c r="VUD13" s="120"/>
      <c r="VUE13" s="120"/>
      <c r="VUF13" s="120"/>
      <c r="VUG13" s="120"/>
      <c r="VUH13" s="120"/>
      <c r="VUI13" s="120"/>
      <c r="VUJ13" s="120"/>
      <c r="VUK13" s="120"/>
      <c r="VUL13" s="120"/>
      <c r="VUM13" s="120"/>
      <c r="VUN13" s="120"/>
      <c r="VUO13" s="120"/>
      <c r="VUP13" s="120"/>
      <c r="VUQ13" s="120"/>
      <c r="VUR13" s="120"/>
      <c r="VUS13" s="120"/>
      <c r="VUT13" s="120"/>
      <c r="VUU13" s="120"/>
      <c r="VUV13" s="120"/>
      <c r="VUW13" s="120"/>
      <c r="VUX13" s="120"/>
      <c r="VUY13" s="120"/>
      <c r="VUZ13" s="120"/>
      <c r="VVA13" s="120"/>
      <c r="VVB13" s="120"/>
      <c r="VVC13" s="120"/>
      <c r="VVD13" s="120"/>
      <c r="VVE13" s="120"/>
      <c r="VVF13" s="120"/>
      <c r="VVG13" s="120"/>
      <c r="VVH13" s="120"/>
      <c r="VVI13" s="120"/>
      <c r="VVJ13" s="120"/>
      <c r="VVK13" s="120"/>
      <c r="VVL13" s="120"/>
      <c r="VVM13" s="120"/>
      <c r="VVN13" s="120"/>
      <c r="VVO13" s="120"/>
      <c r="VVP13" s="120"/>
      <c r="VVQ13" s="120"/>
      <c r="VVR13" s="120"/>
      <c r="VVS13" s="120"/>
      <c r="VVT13" s="120"/>
      <c r="VVU13" s="120"/>
      <c r="VVV13" s="120"/>
      <c r="VVW13" s="120"/>
      <c r="VVX13" s="120"/>
      <c r="VVY13" s="120"/>
      <c r="VVZ13" s="120"/>
      <c r="VWA13" s="120"/>
      <c r="VWB13" s="120"/>
      <c r="VWC13" s="120"/>
      <c r="VWD13" s="120"/>
      <c r="VWE13" s="120"/>
      <c r="VWF13" s="120"/>
      <c r="VWG13" s="120"/>
      <c r="VWH13" s="120"/>
      <c r="VWI13" s="120"/>
      <c r="VWJ13" s="120"/>
      <c r="VWK13" s="120"/>
      <c r="VWL13" s="120"/>
      <c r="VWM13" s="120"/>
      <c r="VWN13" s="120"/>
      <c r="VWO13" s="120"/>
      <c r="VWP13" s="120"/>
      <c r="VWQ13" s="120"/>
      <c r="VWR13" s="120"/>
      <c r="VWS13" s="120"/>
      <c r="VWT13" s="120"/>
      <c r="VWU13" s="120"/>
      <c r="VWV13" s="120"/>
      <c r="VWW13" s="120"/>
      <c r="VWX13" s="120"/>
      <c r="VWY13" s="120"/>
      <c r="VWZ13" s="120"/>
      <c r="VXA13" s="120"/>
      <c r="VXB13" s="120"/>
      <c r="VXC13" s="120"/>
      <c r="VXD13" s="120"/>
      <c r="VXE13" s="120"/>
      <c r="VXF13" s="120"/>
      <c r="VXG13" s="120"/>
      <c r="VXH13" s="120"/>
      <c r="VXI13" s="120"/>
      <c r="VXJ13" s="120"/>
      <c r="VXK13" s="120"/>
      <c r="VXL13" s="120"/>
      <c r="VXM13" s="120"/>
      <c r="VXN13" s="120"/>
      <c r="VXO13" s="120"/>
      <c r="VXP13" s="120"/>
      <c r="VXQ13" s="120"/>
      <c r="VXR13" s="120"/>
      <c r="VXS13" s="120"/>
      <c r="VXT13" s="120"/>
      <c r="VXU13" s="120"/>
      <c r="VXV13" s="120"/>
      <c r="VXW13" s="120"/>
      <c r="VXX13" s="120"/>
      <c r="VXY13" s="120"/>
      <c r="VXZ13" s="120"/>
      <c r="VYA13" s="120"/>
      <c r="VYB13" s="120"/>
      <c r="VYC13" s="120"/>
      <c r="VYD13" s="120"/>
      <c r="VYE13" s="120"/>
      <c r="VYF13" s="120"/>
      <c r="VYG13" s="120"/>
      <c r="VYH13" s="120"/>
      <c r="VYI13" s="120"/>
      <c r="VYJ13" s="120"/>
      <c r="VYK13" s="120"/>
      <c r="VYL13" s="120"/>
      <c r="VYM13" s="120"/>
      <c r="VYN13" s="120"/>
      <c r="VYO13" s="120"/>
      <c r="VYP13" s="120"/>
      <c r="VYQ13" s="120"/>
      <c r="VYR13" s="120"/>
      <c r="VYS13" s="120"/>
      <c r="VYT13" s="120"/>
      <c r="VYU13" s="120"/>
      <c r="VYV13" s="120"/>
      <c r="VYW13" s="120"/>
      <c r="VYX13" s="120"/>
      <c r="VYY13" s="120"/>
      <c r="VYZ13" s="120"/>
      <c r="VZA13" s="120"/>
      <c r="VZB13" s="120"/>
      <c r="VZC13" s="120"/>
      <c r="VZD13" s="120"/>
      <c r="VZE13" s="120"/>
      <c r="VZF13" s="120"/>
      <c r="VZG13" s="120"/>
      <c r="VZH13" s="120"/>
      <c r="VZI13" s="120"/>
      <c r="VZJ13" s="120"/>
      <c r="VZK13" s="120"/>
      <c r="VZL13" s="120"/>
      <c r="VZM13" s="120"/>
      <c r="VZN13" s="120"/>
      <c r="VZO13" s="120"/>
      <c r="VZP13" s="120"/>
      <c r="VZQ13" s="120"/>
      <c r="VZR13" s="120"/>
      <c r="VZS13" s="120"/>
      <c r="VZT13" s="120"/>
      <c r="VZU13" s="120"/>
      <c r="VZV13" s="120"/>
      <c r="VZW13" s="120"/>
      <c r="VZX13" s="120"/>
      <c r="VZY13" s="120"/>
      <c r="VZZ13" s="120"/>
      <c r="WAA13" s="120"/>
      <c r="WAB13" s="120"/>
      <c r="WAC13" s="120"/>
      <c r="WAD13" s="120"/>
      <c r="WAE13" s="120"/>
      <c r="WAF13" s="120"/>
      <c r="WAG13" s="120"/>
      <c r="WAH13" s="120"/>
      <c r="WAI13" s="120"/>
      <c r="WAJ13" s="120"/>
      <c r="WAK13" s="120"/>
      <c r="WAL13" s="120"/>
      <c r="WAM13" s="120"/>
      <c r="WAN13" s="120"/>
      <c r="WAO13" s="120"/>
      <c r="WAP13" s="120"/>
      <c r="WAQ13" s="120"/>
      <c r="WAR13" s="120"/>
      <c r="WAS13" s="120"/>
      <c r="WAT13" s="120"/>
      <c r="WAU13" s="120"/>
      <c r="WAV13" s="120"/>
      <c r="WAW13" s="120"/>
      <c r="WAX13" s="120"/>
      <c r="WAY13" s="120"/>
      <c r="WAZ13" s="120"/>
      <c r="WBA13" s="120"/>
      <c r="WBB13" s="120"/>
      <c r="WBC13" s="120"/>
      <c r="WBD13" s="120"/>
      <c r="WBE13" s="120"/>
      <c r="WBF13" s="120"/>
      <c r="WBG13" s="120"/>
      <c r="WBH13" s="120"/>
      <c r="WBI13" s="120"/>
      <c r="WBJ13" s="120"/>
      <c r="WBK13" s="120"/>
      <c r="WBL13" s="120"/>
      <c r="WBM13" s="120"/>
      <c r="WBN13" s="120"/>
      <c r="WBO13" s="120"/>
      <c r="WBP13" s="120"/>
      <c r="WBQ13" s="120"/>
      <c r="WBR13" s="120"/>
      <c r="WBS13" s="120"/>
      <c r="WBT13" s="120"/>
      <c r="WBU13" s="120"/>
      <c r="WBV13" s="120"/>
      <c r="WBW13" s="120"/>
      <c r="WBX13" s="120"/>
      <c r="WBY13" s="120"/>
      <c r="WBZ13" s="120"/>
      <c r="WCA13" s="120"/>
      <c r="WCB13" s="120"/>
      <c r="WCC13" s="120"/>
      <c r="WCD13" s="120"/>
      <c r="WCE13" s="120"/>
      <c r="WCF13" s="120"/>
      <c r="WCG13" s="120"/>
      <c r="WCH13" s="120"/>
      <c r="WCI13" s="120"/>
      <c r="WCJ13" s="120"/>
      <c r="WCK13" s="120"/>
      <c r="WCL13" s="120"/>
      <c r="WCM13" s="120"/>
      <c r="WCN13" s="120"/>
      <c r="WCO13" s="120"/>
      <c r="WCP13" s="120"/>
      <c r="WCQ13" s="120"/>
      <c r="WCR13" s="120"/>
      <c r="WCS13" s="120"/>
      <c r="WCT13" s="120"/>
      <c r="WCU13" s="120"/>
      <c r="WCV13" s="120"/>
      <c r="WCW13" s="120"/>
      <c r="WCX13" s="120"/>
      <c r="WCY13" s="120"/>
      <c r="WCZ13" s="120"/>
      <c r="WDA13" s="120"/>
      <c r="WDB13" s="120"/>
      <c r="WDC13" s="120"/>
      <c r="WDD13" s="120"/>
      <c r="WDE13" s="120"/>
      <c r="WDF13" s="120"/>
      <c r="WDG13" s="120"/>
      <c r="WDH13" s="120"/>
      <c r="WDI13" s="120"/>
      <c r="WDJ13" s="120"/>
      <c r="WDK13" s="120"/>
      <c r="WDL13" s="120"/>
      <c r="WDM13" s="120"/>
      <c r="WDN13" s="120"/>
      <c r="WDO13" s="120"/>
      <c r="WDP13" s="120"/>
      <c r="WDQ13" s="120"/>
      <c r="WDR13" s="120"/>
      <c r="WDS13" s="120"/>
      <c r="WDT13" s="120"/>
      <c r="WDU13" s="120"/>
      <c r="WDV13" s="120"/>
      <c r="WDW13" s="120"/>
      <c r="WDX13" s="120"/>
      <c r="WDY13" s="120"/>
      <c r="WDZ13" s="120"/>
      <c r="WEA13" s="120"/>
      <c r="WEB13" s="120"/>
      <c r="WEC13" s="120"/>
      <c r="WED13" s="120"/>
      <c r="WEE13" s="120"/>
      <c r="WEF13" s="120"/>
      <c r="WEG13" s="120"/>
      <c r="WEH13" s="120"/>
      <c r="WEI13" s="120"/>
      <c r="WEJ13" s="120"/>
      <c r="WEK13" s="120"/>
      <c r="WEL13" s="120"/>
      <c r="WEM13" s="120"/>
      <c r="WEN13" s="120"/>
      <c r="WEO13" s="120"/>
      <c r="WEP13" s="120"/>
      <c r="WEQ13" s="120"/>
      <c r="WER13" s="120"/>
      <c r="WES13" s="120"/>
      <c r="WET13" s="120"/>
      <c r="WEU13" s="120"/>
      <c r="WEV13" s="120"/>
      <c r="WEW13" s="120"/>
      <c r="WEX13" s="120"/>
      <c r="WEY13" s="120"/>
      <c r="WEZ13" s="120"/>
      <c r="WFA13" s="120"/>
      <c r="WFB13" s="120"/>
      <c r="WFC13" s="120"/>
      <c r="WFD13" s="120"/>
      <c r="WFE13" s="120"/>
      <c r="WFF13" s="120"/>
      <c r="WFG13" s="120"/>
      <c r="WFH13" s="120"/>
      <c r="WFI13" s="120"/>
      <c r="WFJ13" s="120"/>
      <c r="WFK13" s="120"/>
      <c r="WFL13" s="120"/>
      <c r="WFM13" s="120"/>
      <c r="WFN13" s="120"/>
      <c r="WFO13" s="120"/>
      <c r="WFP13" s="120"/>
      <c r="WFQ13" s="120"/>
      <c r="WFR13" s="120"/>
      <c r="WFS13" s="120"/>
      <c r="WFT13" s="120"/>
      <c r="WFU13" s="120"/>
      <c r="WFV13" s="120"/>
      <c r="WFW13" s="120"/>
      <c r="WFX13" s="120"/>
      <c r="WFY13" s="120"/>
      <c r="WFZ13" s="120"/>
      <c r="WGA13" s="120"/>
      <c r="WGB13" s="120"/>
      <c r="WGC13" s="120"/>
      <c r="WGD13" s="120"/>
      <c r="WGE13" s="120"/>
      <c r="WGF13" s="120"/>
      <c r="WGG13" s="120"/>
      <c r="WGH13" s="120"/>
      <c r="WGI13" s="120"/>
      <c r="WGJ13" s="120"/>
      <c r="WGK13" s="120"/>
      <c r="WGL13" s="120"/>
      <c r="WGM13" s="120"/>
      <c r="WGN13" s="120"/>
      <c r="WGO13" s="120"/>
      <c r="WGP13" s="120"/>
      <c r="WGQ13" s="120"/>
      <c r="WGR13" s="120"/>
      <c r="WGS13" s="120"/>
      <c r="WGT13" s="120"/>
      <c r="WGU13" s="120"/>
      <c r="WGV13" s="120"/>
      <c r="WGW13" s="120"/>
      <c r="WGX13" s="120"/>
      <c r="WGY13" s="120"/>
      <c r="WGZ13" s="120"/>
      <c r="WHA13" s="120"/>
      <c r="WHB13" s="120"/>
      <c r="WHC13" s="120"/>
      <c r="WHD13" s="120"/>
      <c r="WHE13" s="120"/>
      <c r="WHF13" s="120"/>
      <c r="WHG13" s="120"/>
      <c r="WHH13" s="120"/>
      <c r="WHI13" s="120"/>
      <c r="WHJ13" s="120"/>
      <c r="WHK13" s="120"/>
      <c r="WHL13" s="120"/>
      <c r="WHM13" s="120"/>
      <c r="WHN13" s="120"/>
      <c r="WHO13" s="120"/>
      <c r="WHP13" s="120"/>
      <c r="WHQ13" s="120"/>
      <c r="WHR13" s="120"/>
      <c r="WHS13" s="120"/>
      <c r="WHT13" s="120"/>
      <c r="WHU13" s="120"/>
      <c r="WHV13" s="120"/>
      <c r="WHW13" s="120"/>
      <c r="WHX13" s="120"/>
      <c r="WHY13" s="120"/>
      <c r="WHZ13" s="120"/>
      <c r="WIA13" s="120"/>
      <c r="WIB13" s="120"/>
      <c r="WIC13" s="120"/>
      <c r="WID13" s="120"/>
      <c r="WIE13" s="120"/>
      <c r="WIF13" s="120"/>
      <c r="WIG13" s="120"/>
      <c r="WIH13" s="120"/>
      <c r="WII13" s="120"/>
      <c r="WIJ13" s="120"/>
      <c r="WIK13" s="120"/>
      <c r="WIL13" s="120"/>
      <c r="WIM13" s="120"/>
      <c r="WIN13" s="120"/>
      <c r="WIO13" s="120"/>
      <c r="WIP13" s="120"/>
      <c r="WIQ13" s="120"/>
      <c r="WIR13" s="120"/>
      <c r="WIS13" s="120"/>
      <c r="WIT13" s="120"/>
      <c r="WIU13" s="120"/>
      <c r="WIV13" s="120"/>
      <c r="WIW13" s="120"/>
      <c r="WIX13" s="120"/>
      <c r="WIY13" s="120"/>
      <c r="WIZ13" s="120"/>
      <c r="WJA13" s="120"/>
      <c r="WJB13" s="120"/>
      <c r="WJC13" s="120"/>
      <c r="WJD13" s="120"/>
      <c r="WJE13" s="120"/>
      <c r="WJF13" s="120"/>
      <c r="WJG13" s="120"/>
      <c r="WJH13" s="120"/>
      <c r="WJI13" s="120"/>
      <c r="WJJ13" s="120"/>
      <c r="WJK13" s="120"/>
      <c r="WJL13" s="120"/>
      <c r="WJM13" s="120"/>
      <c r="WJN13" s="120"/>
      <c r="WJO13" s="120"/>
      <c r="WJP13" s="120"/>
      <c r="WJQ13" s="120"/>
      <c r="WJR13" s="120"/>
      <c r="WJS13" s="120"/>
      <c r="WJT13" s="120"/>
      <c r="WJU13" s="120"/>
      <c r="WJV13" s="120"/>
      <c r="WJW13" s="120"/>
      <c r="WJX13" s="120"/>
      <c r="WJY13" s="120"/>
      <c r="WJZ13" s="120"/>
      <c r="WKA13" s="120"/>
      <c r="WKB13" s="120"/>
      <c r="WKC13" s="120"/>
      <c r="WKD13" s="120"/>
      <c r="WKE13" s="120"/>
      <c r="WKF13" s="120"/>
      <c r="WKG13" s="120"/>
      <c r="WKH13" s="120"/>
      <c r="WKI13" s="120"/>
      <c r="WKJ13" s="120"/>
      <c r="WKK13" s="120"/>
      <c r="WKL13" s="120"/>
      <c r="WKM13" s="120"/>
      <c r="WKN13" s="120"/>
      <c r="WKO13" s="120"/>
      <c r="WKP13" s="120"/>
      <c r="WKQ13" s="120"/>
      <c r="WKR13" s="120"/>
      <c r="WKS13" s="120"/>
      <c r="WKT13" s="120"/>
      <c r="WKU13" s="120"/>
      <c r="WKV13" s="120"/>
      <c r="WKW13" s="120"/>
      <c r="WKX13" s="120"/>
      <c r="WKY13" s="120"/>
      <c r="WKZ13" s="120"/>
      <c r="WLA13" s="120"/>
      <c r="WLB13" s="120"/>
      <c r="WLC13" s="120"/>
      <c r="WLD13" s="120"/>
      <c r="WLE13" s="120"/>
      <c r="WLF13" s="120"/>
      <c r="WLG13" s="120"/>
      <c r="WLH13" s="120"/>
      <c r="WLI13" s="120"/>
      <c r="WLJ13" s="120"/>
      <c r="WLK13" s="120"/>
      <c r="WLL13" s="120"/>
      <c r="WLM13" s="120"/>
      <c r="WLN13" s="120"/>
      <c r="WLO13" s="120"/>
      <c r="WLP13" s="120"/>
      <c r="WLQ13" s="120"/>
      <c r="WLR13" s="120"/>
      <c r="WLS13" s="120"/>
      <c r="WLT13" s="120"/>
      <c r="WLU13" s="120"/>
      <c r="WLV13" s="120"/>
      <c r="WLW13" s="120"/>
      <c r="WLX13" s="120"/>
      <c r="WLY13" s="120"/>
      <c r="WLZ13" s="120"/>
      <c r="WMA13" s="120"/>
      <c r="WMB13" s="120"/>
      <c r="WMC13" s="120"/>
      <c r="WMD13" s="120"/>
      <c r="WME13" s="120"/>
      <c r="WMF13" s="120"/>
      <c r="WMG13" s="120"/>
      <c r="WMH13" s="120"/>
      <c r="WMI13" s="120"/>
      <c r="WMJ13" s="120"/>
      <c r="WMK13" s="120"/>
      <c r="WML13" s="120"/>
      <c r="WMM13" s="120"/>
      <c r="WMN13" s="120"/>
      <c r="WMO13" s="120"/>
      <c r="WMP13" s="120"/>
      <c r="WMQ13" s="120"/>
      <c r="WMR13" s="120"/>
      <c r="WMS13" s="120"/>
      <c r="WMT13" s="120"/>
      <c r="WMU13" s="120"/>
      <c r="WMV13" s="120"/>
      <c r="WMW13" s="120"/>
      <c r="WMX13" s="120"/>
      <c r="WMY13" s="120"/>
      <c r="WMZ13" s="120"/>
      <c r="WNA13" s="120"/>
      <c r="WNB13" s="120"/>
      <c r="WNC13" s="120"/>
      <c r="WND13" s="120"/>
      <c r="WNE13" s="120"/>
      <c r="WNF13" s="120"/>
      <c r="WNG13" s="120"/>
      <c r="WNH13" s="120"/>
      <c r="WNI13" s="120"/>
      <c r="WNJ13" s="120"/>
      <c r="WNK13" s="120"/>
      <c r="WNL13" s="120"/>
      <c r="WNM13" s="120"/>
      <c r="WNN13" s="120"/>
      <c r="WNO13" s="120"/>
      <c r="WNP13" s="120"/>
      <c r="WNQ13" s="120"/>
      <c r="WNR13" s="120"/>
      <c r="WNS13" s="120"/>
      <c r="WNT13" s="120"/>
      <c r="WNU13" s="120"/>
      <c r="WNV13" s="120"/>
      <c r="WNW13" s="120"/>
      <c r="WNX13" s="120"/>
      <c r="WNY13" s="120"/>
      <c r="WNZ13" s="120"/>
      <c r="WOA13" s="120"/>
      <c r="WOB13" s="120"/>
      <c r="WOC13" s="120"/>
      <c r="WOD13" s="120"/>
      <c r="WOE13" s="120"/>
      <c r="WOF13" s="120"/>
      <c r="WOG13" s="120"/>
      <c r="WOH13" s="120"/>
      <c r="WOI13" s="120"/>
      <c r="WOJ13" s="120"/>
      <c r="WOK13" s="120"/>
      <c r="WOL13" s="120"/>
      <c r="WOM13" s="120"/>
      <c r="WON13" s="120"/>
      <c r="WOO13" s="120"/>
      <c r="WOP13" s="120"/>
      <c r="WOQ13" s="120"/>
      <c r="WOR13" s="120"/>
      <c r="WOS13" s="120"/>
      <c r="WOT13" s="120"/>
      <c r="WOU13" s="120"/>
      <c r="WOV13" s="120"/>
      <c r="WOW13" s="120"/>
      <c r="WOX13" s="120"/>
      <c r="WOY13" s="120"/>
      <c r="WOZ13" s="120"/>
      <c r="WPA13" s="120"/>
      <c r="WPB13" s="120"/>
      <c r="WPC13" s="120"/>
      <c r="WPD13" s="120"/>
      <c r="WPE13" s="120"/>
      <c r="WPF13" s="120"/>
      <c r="WPG13" s="120"/>
      <c r="WPH13" s="120"/>
      <c r="WPI13" s="120"/>
      <c r="WPJ13" s="120"/>
      <c r="WPK13" s="120"/>
      <c r="WPL13" s="120"/>
      <c r="WPM13" s="120"/>
      <c r="WPN13" s="120"/>
      <c r="WPO13" s="120"/>
      <c r="WPP13" s="120"/>
      <c r="WPQ13" s="120"/>
      <c r="WPR13" s="120"/>
      <c r="WPS13" s="120"/>
      <c r="WPT13" s="120"/>
      <c r="WPU13" s="120"/>
      <c r="WPV13" s="120"/>
      <c r="WPW13" s="120"/>
      <c r="WPX13" s="120"/>
      <c r="WPY13" s="120"/>
      <c r="WPZ13" s="120"/>
      <c r="WQA13" s="120"/>
      <c r="WQB13" s="120"/>
      <c r="WQC13" s="120"/>
      <c r="WQD13" s="120"/>
      <c r="WQE13" s="120"/>
      <c r="WQF13" s="120"/>
      <c r="WQG13" s="120"/>
      <c r="WQH13" s="120"/>
      <c r="WQI13" s="120"/>
      <c r="WQJ13" s="120"/>
      <c r="WQK13" s="120"/>
      <c r="WQL13" s="120"/>
      <c r="WQM13" s="120"/>
      <c r="WQN13" s="120"/>
      <c r="WQO13" s="120"/>
      <c r="WQP13" s="120"/>
      <c r="WQQ13" s="120"/>
      <c r="WQR13" s="120"/>
      <c r="WQS13" s="120"/>
      <c r="WQT13" s="120"/>
      <c r="WQU13" s="120"/>
      <c r="WQV13" s="120"/>
      <c r="WQW13" s="120"/>
      <c r="WQX13" s="120"/>
      <c r="WQY13" s="120"/>
      <c r="WQZ13" s="120"/>
      <c r="WRA13" s="120"/>
      <c r="WRB13" s="120"/>
      <c r="WRC13" s="120"/>
      <c r="WRD13" s="120"/>
      <c r="WRE13" s="120"/>
      <c r="WRF13" s="120"/>
      <c r="WRG13" s="120"/>
      <c r="WRH13" s="120"/>
      <c r="WRI13" s="120"/>
      <c r="WRJ13" s="120"/>
      <c r="WRK13" s="120"/>
      <c r="WRL13" s="120"/>
      <c r="WRM13" s="120"/>
      <c r="WRN13" s="120"/>
      <c r="WRO13" s="120"/>
      <c r="WRP13" s="120"/>
      <c r="WRQ13" s="120"/>
      <c r="WRR13" s="120"/>
      <c r="WRS13" s="120"/>
      <c r="WRT13" s="120"/>
      <c r="WRU13" s="120"/>
      <c r="WRV13" s="120"/>
      <c r="WRW13" s="120"/>
      <c r="WRX13" s="120"/>
      <c r="WRY13" s="120"/>
      <c r="WRZ13" s="120"/>
      <c r="WSA13" s="120"/>
      <c r="WSB13" s="120"/>
      <c r="WSC13" s="120"/>
      <c r="WSD13" s="120"/>
      <c r="WSE13" s="120"/>
      <c r="WSF13" s="120"/>
      <c r="WSG13" s="120"/>
      <c r="WSH13" s="120"/>
      <c r="WSI13" s="120"/>
      <c r="WSJ13" s="120"/>
      <c r="WSK13" s="120"/>
      <c r="WSL13" s="120"/>
      <c r="WSM13" s="120"/>
      <c r="WSN13" s="120"/>
      <c r="WSO13" s="120"/>
      <c r="WSP13" s="120"/>
      <c r="WSQ13" s="120"/>
      <c r="WSR13" s="120"/>
      <c r="WSS13" s="120"/>
      <c r="WST13" s="120"/>
      <c r="WSU13" s="120"/>
      <c r="WSV13" s="120"/>
      <c r="WSW13" s="120"/>
      <c r="WSX13" s="120"/>
      <c r="WSY13" s="120"/>
      <c r="WSZ13" s="120"/>
      <c r="WTA13" s="120"/>
      <c r="WTB13" s="120"/>
      <c r="WTC13" s="120"/>
      <c r="WTD13" s="120"/>
      <c r="WTE13" s="120"/>
      <c r="WTF13" s="120"/>
      <c r="WTG13" s="120"/>
      <c r="WTH13" s="120"/>
      <c r="WTI13" s="120"/>
      <c r="WTJ13" s="120"/>
      <c r="WTK13" s="120"/>
      <c r="WTL13" s="120"/>
      <c r="WTM13" s="120"/>
      <c r="WTN13" s="120"/>
      <c r="WTO13" s="120"/>
      <c r="WTP13" s="120"/>
      <c r="WTQ13" s="120"/>
      <c r="WTR13" s="120"/>
      <c r="WTS13" s="120"/>
      <c r="WTT13" s="120"/>
      <c r="WTU13" s="120"/>
      <c r="WTV13" s="120"/>
      <c r="WTW13" s="120"/>
      <c r="WTX13" s="120"/>
      <c r="WTY13" s="120"/>
      <c r="WTZ13" s="120"/>
      <c r="WUA13" s="120"/>
      <c r="WUB13" s="120"/>
      <c r="WUC13" s="120"/>
      <c r="WUD13" s="120"/>
      <c r="WUE13" s="120"/>
      <c r="WUF13" s="120"/>
      <c r="WUG13" s="120"/>
      <c r="WUH13" s="120"/>
      <c r="WUI13" s="120"/>
      <c r="WUJ13" s="120"/>
      <c r="WUK13" s="120"/>
      <c r="WUL13" s="120"/>
      <c r="WUM13" s="120"/>
      <c r="WUN13" s="120"/>
      <c r="WUO13" s="120"/>
      <c r="WUP13" s="120"/>
      <c r="WUQ13" s="120"/>
      <c r="WUR13" s="120"/>
      <c r="WUS13" s="120"/>
      <c r="WUT13" s="120"/>
      <c r="WUU13" s="120"/>
      <c r="WUV13" s="120"/>
      <c r="WUW13" s="120"/>
      <c r="WUX13" s="120"/>
      <c r="WUY13" s="120"/>
      <c r="WUZ13" s="120"/>
      <c r="WVA13" s="120"/>
      <c r="WVB13" s="120"/>
      <c r="WVC13" s="120"/>
      <c r="WVD13" s="120"/>
      <c r="WVE13" s="120"/>
      <c r="WVF13" s="120"/>
      <c r="WVG13" s="120"/>
      <c r="WVH13" s="120"/>
      <c r="WVI13" s="120"/>
      <c r="WVJ13" s="120"/>
      <c r="WVK13" s="120"/>
      <c r="WVL13" s="120"/>
      <c r="WVM13" s="120"/>
      <c r="WVN13" s="120"/>
      <c r="WVO13" s="120"/>
      <c r="WVP13" s="120"/>
      <c r="WVQ13" s="120"/>
      <c r="WVR13" s="120"/>
      <c r="WVS13" s="120"/>
      <c r="WVT13" s="120"/>
      <c r="WVU13" s="120"/>
      <c r="WVV13" s="120"/>
      <c r="WVW13" s="120"/>
      <c r="WVX13" s="120"/>
      <c r="WVY13" s="120"/>
      <c r="WVZ13" s="120"/>
      <c r="WWA13" s="120"/>
      <c r="WWB13" s="120"/>
      <c r="WWC13" s="120"/>
      <c r="WWD13" s="120"/>
      <c r="WWE13" s="120"/>
      <c r="WWF13" s="120"/>
      <c r="WWG13" s="120"/>
      <c r="WWH13" s="120"/>
      <c r="WWI13" s="120"/>
      <c r="WWJ13" s="120"/>
      <c r="WWK13" s="120"/>
      <c r="WWL13" s="120"/>
      <c r="WWM13" s="120"/>
      <c r="WWN13" s="120"/>
      <c r="WWO13" s="120"/>
      <c r="WWP13" s="120"/>
      <c r="WWQ13" s="120"/>
      <c r="WWR13" s="120"/>
      <c r="WWS13" s="120"/>
      <c r="WWT13" s="120"/>
      <c r="WWU13" s="120"/>
      <c r="WWV13" s="120"/>
      <c r="WWW13" s="120"/>
      <c r="WWX13" s="120"/>
      <c r="WWY13" s="120"/>
      <c r="WWZ13" s="120"/>
      <c r="WXA13" s="120"/>
      <c r="WXB13" s="120"/>
      <c r="WXC13" s="120"/>
      <c r="WXD13" s="120"/>
      <c r="WXE13" s="120"/>
      <c r="WXF13" s="120"/>
      <c r="WXG13" s="120"/>
      <c r="WXH13" s="120"/>
      <c r="WXI13" s="120"/>
      <c r="WXJ13" s="120"/>
      <c r="WXK13" s="120"/>
      <c r="WXL13" s="120"/>
      <c r="WXM13" s="120"/>
      <c r="WXN13" s="120"/>
      <c r="WXO13" s="120"/>
      <c r="WXP13" s="120"/>
      <c r="WXQ13" s="120"/>
      <c r="WXR13" s="120"/>
      <c r="WXS13" s="120"/>
      <c r="WXT13" s="120"/>
      <c r="WXU13" s="120"/>
      <c r="WXV13" s="120"/>
      <c r="WXW13" s="120"/>
      <c r="WXX13" s="120"/>
      <c r="WXY13" s="120"/>
      <c r="WXZ13" s="120"/>
      <c r="WYA13" s="120"/>
      <c r="WYB13" s="120"/>
      <c r="WYC13" s="120"/>
      <c r="WYD13" s="120"/>
      <c r="WYE13" s="120"/>
      <c r="WYF13" s="120"/>
      <c r="WYG13" s="120"/>
      <c r="WYH13" s="120"/>
      <c r="WYI13" s="120"/>
      <c r="WYJ13" s="120"/>
      <c r="WYK13" s="120"/>
      <c r="WYL13" s="120"/>
      <c r="WYM13" s="120"/>
      <c r="WYN13" s="120"/>
      <c r="WYO13" s="120"/>
      <c r="WYP13" s="120"/>
      <c r="WYQ13" s="120"/>
      <c r="WYR13" s="120"/>
      <c r="WYS13" s="120"/>
      <c r="WYT13" s="120"/>
      <c r="WYU13" s="120"/>
      <c r="WYV13" s="120"/>
      <c r="WYW13" s="120"/>
      <c r="WYX13" s="120"/>
      <c r="WYY13" s="120"/>
      <c r="WYZ13" s="120"/>
      <c r="WZA13" s="120"/>
      <c r="WZB13" s="120"/>
      <c r="WZC13" s="120"/>
      <c r="WZD13" s="120"/>
      <c r="WZE13" s="120"/>
      <c r="WZF13" s="120"/>
      <c r="WZG13" s="120"/>
      <c r="WZH13" s="120"/>
      <c r="WZI13" s="120"/>
      <c r="WZJ13" s="120"/>
      <c r="WZK13" s="120"/>
      <c r="WZL13" s="120"/>
      <c r="WZM13" s="120"/>
      <c r="WZN13" s="120"/>
      <c r="WZO13" s="120"/>
      <c r="WZP13" s="120"/>
      <c r="WZQ13" s="120"/>
      <c r="WZR13" s="120"/>
      <c r="WZS13" s="120"/>
      <c r="WZT13" s="120"/>
      <c r="WZU13" s="120"/>
      <c r="WZV13" s="120"/>
      <c r="WZW13" s="120"/>
      <c r="WZX13" s="120"/>
      <c r="WZY13" s="120"/>
      <c r="WZZ13" s="120"/>
      <c r="XAA13" s="120"/>
      <c r="XAB13" s="120"/>
      <c r="XAC13" s="120"/>
      <c r="XAD13" s="120"/>
      <c r="XAE13" s="120"/>
      <c r="XAF13" s="120"/>
      <c r="XAG13" s="120"/>
      <c r="XAH13" s="120"/>
      <c r="XAI13" s="120"/>
      <c r="XAJ13" s="120"/>
      <c r="XAK13" s="120"/>
      <c r="XAL13" s="120"/>
      <c r="XAM13" s="120"/>
      <c r="XAN13" s="120"/>
      <c r="XAO13" s="120"/>
      <c r="XAP13" s="120"/>
      <c r="XAQ13" s="120"/>
      <c r="XAR13" s="120"/>
      <c r="XAS13" s="120"/>
      <c r="XAT13" s="120"/>
      <c r="XAU13" s="120"/>
      <c r="XAV13" s="120"/>
      <c r="XAW13" s="120"/>
      <c r="XAX13" s="120"/>
      <c r="XAY13" s="120"/>
      <c r="XAZ13" s="120"/>
      <c r="XBA13" s="120"/>
      <c r="XBB13" s="120"/>
      <c r="XBC13" s="120"/>
      <c r="XBD13" s="120"/>
      <c r="XBE13" s="120"/>
      <c r="XBF13" s="120"/>
      <c r="XBG13" s="120"/>
      <c r="XBH13" s="120"/>
      <c r="XBI13" s="120"/>
      <c r="XBJ13" s="120"/>
      <c r="XBK13" s="120"/>
      <c r="XBL13" s="120"/>
      <c r="XBM13" s="120"/>
      <c r="XBN13" s="120"/>
      <c r="XBO13" s="120"/>
      <c r="XBP13" s="120"/>
      <c r="XBQ13" s="120"/>
      <c r="XBR13" s="120"/>
      <c r="XBS13" s="120"/>
      <c r="XBT13" s="120"/>
      <c r="XBU13" s="120"/>
      <c r="XBV13" s="120"/>
      <c r="XBW13" s="120"/>
      <c r="XBX13" s="120"/>
      <c r="XBY13" s="120"/>
      <c r="XBZ13" s="120"/>
      <c r="XCA13" s="120"/>
      <c r="XCB13" s="120"/>
      <c r="XCC13" s="120"/>
      <c r="XCD13" s="120"/>
      <c r="XCE13" s="120"/>
      <c r="XCF13" s="120"/>
      <c r="XCG13" s="120"/>
      <c r="XCH13" s="120"/>
      <c r="XCI13" s="120"/>
      <c r="XCJ13" s="120"/>
      <c r="XCK13" s="120"/>
      <c r="XCL13" s="120"/>
      <c r="XCM13" s="120"/>
      <c r="XCN13" s="120"/>
      <c r="XCO13" s="120"/>
      <c r="XCP13" s="120"/>
      <c r="XCQ13" s="120"/>
      <c r="XCR13" s="120"/>
      <c r="XCS13" s="120"/>
      <c r="XCT13" s="120"/>
      <c r="XCU13" s="120"/>
      <c r="XCV13" s="120"/>
      <c r="XCW13" s="120"/>
      <c r="XCX13" s="120"/>
      <c r="XCY13" s="120"/>
      <c r="XCZ13" s="120"/>
      <c r="XDA13" s="120"/>
      <c r="XDB13" s="120"/>
      <c r="XDC13" s="120"/>
      <c r="XDD13" s="120"/>
      <c r="XDE13" s="120"/>
      <c r="XDF13" s="120"/>
      <c r="XDG13" s="120"/>
      <c r="XDH13" s="120"/>
      <c r="XDI13" s="120"/>
      <c r="XDJ13" s="120"/>
      <c r="XDK13" s="120"/>
      <c r="XDL13" s="120"/>
      <c r="XDM13" s="120"/>
      <c r="XDN13" s="120"/>
      <c r="XDO13" s="120"/>
      <c r="XDP13" s="120"/>
      <c r="XDQ13" s="120"/>
      <c r="XDR13" s="120"/>
      <c r="XDS13" s="120"/>
      <c r="XDT13" s="120"/>
      <c r="XDU13" s="120"/>
      <c r="XDV13" s="120"/>
      <c r="XDW13" s="120"/>
      <c r="XDX13" s="120"/>
      <c r="XDY13" s="120"/>
      <c r="XDZ13" s="120"/>
      <c r="XEA13" s="120"/>
      <c r="XEB13" s="120"/>
      <c r="XEC13" s="120"/>
      <c r="XED13" s="120"/>
      <c r="XEE13" s="120"/>
      <c r="XEF13" s="120"/>
      <c r="XEG13" s="120"/>
      <c r="XEH13" s="120"/>
      <c r="XEI13" s="120"/>
      <c r="XEJ13" s="120"/>
      <c r="XEK13" s="120"/>
      <c r="XEL13" s="120"/>
      <c r="XEM13" s="120"/>
      <c r="XEN13" s="120"/>
      <c r="XEO13" s="120"/>
      <c r="XEP13" s="120"/>
      <c r="XEQ13" s="120"/>
      <c r="XER13" s="120"/>
      <c r="XES13" s="120"/>
      <c r="XET13" s="120"/>
      <c r="XEU13" s="120"/>
      <c r="XEV13" s="120"/>
      <c r="XEW13" s="120"/>
      <c r="XEX13" s="120"/>
      <c r="XEY13" s="120"/>
      <c r="XEZ13" s="120"/>
      <c r="XFA13" s="120"/>
      <c r="XFB13" s="120"/>
    </row>
    <row r="14" spans="1:16382" x14ac:dyDescent="0.25">
      <c r="A14" s="120" t="s">
        <v>397</v>
      </c>
      <c r="B14" s="120"/>
      <c r="C14" s="120"/>
      <c r="D14" s="120"/>
      <c r="E14" s="120"/>
      <c r="F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c r="DT14" s="120"/>
      <c r="DU14" s="120"/>
      <c r="DV14" s="120"/>
      <c r="DW14" s="120"/>
      <c r="DX14" s="120"/>
      <c r="DY14" s="120"/>
      <c r="DZ14" s="120"/>
      <c r="EA14" s="120"/>
      <c r="EB14" s="120"/>
      <c r="EC14" s="120"/>
      <c r="ED14" s="120"/>
      <c r="EE14" s="120"/>
      <c r="EF14" s="120"/>
      <c r="EG14" s="120"/>
      <c r="EH14" s="120"/>
      <c r="EI14" s="120"/>
      <c r="EJ14" s="120"/>
      <c r="EK14" s="120"/>
      <c r="EL14" s="120"/>
      <c r="EM14" s="120"/>
      <c r="EN14" s="120"/>
      <c r="EO14" s="120"/>
      <c r="EP14" s="120"/>
      <c r="EQ14" s="120"/>
      <c r="ER14" s="120"/>
      <c r="ES14" s="120"/>
      <c r="ET14" s="120"/>
      <c r="EU14" s="120"/>
      <c r="EV14" s="120"/>
      <c r="EW14" s="120"/>
      <c r="EX14" s="120"/>
      <c r="EY14" s="120"/>
      <c r="EZ14" s="120"/>
      <c r="FA14" s="120"/>
      <c r="FB14" s="120"/>
      <c r="FC14" s="120"/>
      <c r="FD14" s="120"/>
      <c r="FE14" s="120"/>
      <c r="FF14" s="120"/>
      <c r="FG14" s="120"/>
      <c r="FH14" s="120"/>
      <c r="FI14" s="120"/>
      <c r="FJ14" s="120"/>
      <c r="FK14" s="120"/>
      <c r="FL14" s="120"/>
      <c r="FM14" s="120"/>
      <c r="FN14" s="120"/>
      <c r="FO14" s="120"/>
      <c r="FP14" s="120"/>
      <c r="FQ14" s="120"/>
      <c r="FR14" s="120"/>
      <c r="FS14" s="120"/>
      <c r="FT14" s="120"/>
      <c r="FU14" s="120"/>
      <c r="FV14" s="120"/>
      <c r="FW14" s="120"/>
      <c r="FX14" s="120"/>
      <c r="FY14" s="120"/>
      <c r="FZ14" s="120"/>
      <c r="GA14" s="120"/>
      <c r="GB14" s="120"/>
      <c r="GC14" s="120"/>
      <c r="GD14" s="120"/>
      <c r="GE14" s="120"/>
      <c r="GF14" s="120"/>
      <c r="GG14" s="120"/>
      <c r="GH14" s="120"/>
      <c r="GI14" s="120"/>
      <c r="GJ14" s="120"/>
      <c r="GK14" s="120"/>
      <c r="GL14" s="120"/>
      <c r="GM14" s="120"/>
      <c r="GN14" s="120"/>
      <c r="GO14" s="120"/>
      <c r="GP14" s="120"/>
      <c r="GQ14" s="120"/>
      <c r="GR14" s="120"/>
      <c r="GS14" s="120"/>
      <c r="GT14" s="120"/>
      <c r="GU14" s="120"/>
      <c r="GV14" s="120"/>
      <c r="GW14" s="120"/>
      <c r="GX14" s="120"/>
      <c r="GY14" s="120"/>
      <c r="GZ14" s="120"/>
      <c r="HA14" s="120"/>
      <c r="HB14" s="120"/>
      <c r="HC14" s="120"/>
      <c r="HD14" s="120"/>
      <c r="HE14" s="120"/>
      <c r="HF14" s="120"/>
      <c r="HG14" s="120"/>
      <c r="HH14" s="120"/>
      <c r="HI14" s="120"/>
      <c r="HJ14" s="120"/>
      <c r="HK14" s="120"/>
      <c r="HL14" s="120"/>
      <c r="HM14" s="120"/>
      <c r="HN14" s="120"/>
      <c r="HO14" s="120"/>
      <c r="HP14" s="120"/>
      <c r="HQ14" s="120"/>
      <c r="HR14" s="120"/>
      <c r="HS14" s="120"/>
      <c r="HT14" s="120"/>
      <c r="HU14" s="120"/>
      <c r="HV14" s="120"/>
      <c r="HW14" s="120"/>
      <c r="HX14" s="120"/>
      <c r="HY14" s="120"/>
      <c r="HZ14" s="120"/>
      <c r="IA14" s="120"/>
      <c r="IB14" s="120"/>
      <c r="IC14" s="120"/>
      <c r="ID14" s="120"/>
      <c r="IE14" s="120"/>
      <c r="IF14" s="120"/>
      <c r="IG14" s="120"/>
      <c r="IH14" s="120"/>
      <c r="II14" s="120"/>
      <c r="IJ14" s="120"/>
      <c r="IK14" s="120"/>
      <c r="IL14" s="120"/>
      <c r="IM14" s="120"/>
      <c r="IN14" s="120"/>
      <c r="IO14" s="120"/>
      <c r="IP14" s="120"/>
      <c r="IQ14" s="120"/>
      <c r="IR14" s="120"/>
      <c r="IS14" s="120"/>
      <c r="IT14" s="120"/>
      <c r="IU14" s="120"/>
      <c r="IV14" s="120"/>
      <c r="IW14" s="120"/>
      <c r="IX14" s="120"/>
      <c r="IY14" s="120"/>
      <c r="IZ14" s="120"/>
      <c r="JA14" s="120"/>
      <c r="JB14" s="120"/>
      <c r="JC14" s="120"/>
      <c r="JD14" s="120"/>
      <c r="JE14" s="120"/>
      <c r="JF14" s="120"/>
      <c r="JG14" s="120"/>
      <c r="JH14" s="120"/>
      <c r="JI14" s="120"/>
      <c r="JJ14" s="120"/>
      <c r="JK14" s="120"/>
      <c r="JL14" s="120"/>
      <c r="JM14" s="120"/>
      <c r="JN14" s="120"/>
      <c r="JO14" s="120"/>
      <c r="JP14" s="120"/>
      <c r="JQ14" s="120"/>
      <c r="JR14" s="120"/>
      <c r="JS14" s="120"/>
      <c r="JT14" s="120"/>
      <c r="JU14" s="120"/>
      <c r="JV14" s="120"/>
      <c r="JW14" s="120"/>
      <c r="JX14" s="120"/>
      <c r="JY14" s="120"/>
      <c r="JZ14" s="120"/>
      <c r="KA14" s="120"/>
      <c r="KB14" s="120"/>
      <c r="KC14" s="120"/>
      <c r="KD14" s="120"/>
      <c r="KE14" s="120"/>
      <c r="KF14" s="120"/>
      <c r="KG14" s="120"/>
      <c r="KH14" s="120"/>
      <c r="KI14" s="120"/>
      <c r="KJ14" s="120"/>
      <c r="KK14" s="120"/>
      <c r="KL14" s="120"/>
      <c r="KM14" s="120"/>
      <c r="KN14" s="120"/>
      <c r="KO14" s="120"/>
      <c r="KP14" s="120"/>
      <c r="KQ14" s="120"/>
      <c r="KR14" s="120"/>
      <c r="KS14" s="120"/>
      <c r="KT14" s="120"/>
      <c r="KU14" s="120"/>
      <c r="KV14" s="120"/>
      <c r="KW14" s="120"/>
      <c r="KX14" s="120"/>
      <c r="KY14" s="120"/>
      <c r="KZ14" s="120"/>
      <c r="LA14" s="120"/>
      <c r="LB14" s="120"/>
      <c r="LC14" s="120"/>
      <c r="LD14" s="120"/>
      <c r="LE14" s="120"/>
      <c r="LF14" s="120"/>
      <c r="LG14" s="120"/>
      <c r="LH14" s="120"/>
      <c r="LI14" s="120"/>
      <c r="LJ14" s="120"/>
      <c r="LK14" s="120"/>
      <c r="LL14" s="120"/>
      <c r="LM14" s="120"/>
      <c r="LN14" s="120"/>
      <c r="LO14" s="120"/>
      <c r="LP14" s="120"/>
      <c r="LQ14" s="120"/>
      <c r="LR14" s="120"/>
      <c r="LS14" s="120"/>
      <c r="LT14" s="120"/>
      <c r="LU14" s="120"/>
      <c r="LV14" s="120"/>
      <c r="LW14" s="120"/>
      <c r="LX14" s="120"/>
      <c r="LY14" s="120"/>
      <c r="LZ14" s="120"/>
      <c r="MA14" s="120"/>
      <c r="MB14" s="120"/>
      <c r="MC14" s="120"/>
      <c r="MD14" s="120"/>
      <c r="ME14" s="120"/>
      <c r="MF14" s="120"/>
      <c r="MG14" s="120"/>
      <c r="MH14" s="120"/>
      <c r="MI14" s="120"/>
      <c r="MJ14" s="120"/>
      <c r="MK14" s="120"/>
      <c r="ML14" s="120"/>
      <c r="MM14" s="120"/>
      <c r="MN14" s="120"/>
      <c r="MO14" s="120"/>
      <c r="MP14" s="120"/>
      <c r="MQ14" s="120"/>
      <c r="MR14" s="120"/>
      <c r="MS14" s="120"/>
      <c r="MT14" s="120"/>
      <c r="MU14" s="120"/>
      <c r="MV14" s="120"/>
      <c r="MW14" s="120"/>
      <c r="MX14" s="120"/>
      <c r="MY14" s="120"/>
      <c r="MZ14" s="120"/>
      <c r="NA14" s="120"/>
      <c r="NB14" s="120"/>
      <c r="NC14" s="120"/>
      <c r="ND14" s="120"/>
      <c r="NE14" s="120"/>
      <c r="NF14" s="120"/>
      <c r="NG14" s="120"/>
      <c r="NH14" s="120"/>
      <c r="NI14" s="120"/>
      <c r="NJ14" s="120"/>
      <c r="NK14" s="120"/>
      <c r="NL14" s="120"/>
      <c r="NM14" s="120"/>
      <c r="NN14" s="120"/>
      <c r="NO14" s="120"/>
      <c r="NP14" s="120"/>
      <c r="NQ14" s="120"/>
      <c r="NR14" s="120"/>
      <c r="NS14" s="120"/>
      <c r="NT14" s="120"/>
      <c r="NU14" s="120"/>
      <c r="NV14" s="120"/>
      <c r="NW14" s="120"/>
      <c r="NX14" s="120"/>
      <c r="NY14" s="120"/>
      <c r="NZ14" s="120"/>
      <c r="OA14" s="120"/>
      <c r="OB14" s="120"/>
      <c r="OC14" s="120"/>
      <c r="OD14" s="120"/>
      <c r="OE14" s="120"/>
      <c r="OF14" s="120"/>
      <c r="OG14" s="120"/>
      <c r="OH14" s="120"/>
      <c r="OI14" s="120"/>
      <c r="OJ14" s="120"/>
      <c r="OK14" s="120"/>
      <c r="OL14" s="120"/>
      <c r="OM14" s="120"/>
      <c r="ON14" s="120"/>
      <c r="OO14" s="120"/>
      <c r="OP14" s="120"/>
      <c r="OQ14" s="120"/>
      <c r="OR14" s="120"/>
      <c r="OS14" s="120"/>
      <c r="OT14" s="120"/>
      <c r="OU14" s="120"/>
      <c r="OV14" s="120"/>
      <c r="OW14" s="120"/>
      <c r="OX14" s="120"/>
      <c r="OY14" s="120"/>
      <c r="OZ14" s="120"/>
      <c r="PA14" s="120"/>
      <c r="PB14" s="120"/>
      <c r="PC14" s="120"/>
      <c r="PD14" s="120"/>
      <c r="PE14" s="120"/>
      <c r="PF14" s="120"/>
      <c r="PG14" s="120"/>
      <c r="PH14" s="120"/>
      <c r="PI14" s="120"/>
      <c r="PJ14" s="120"/>
      <c r="PK14" s="120"/>
      <c r="PL14" s="120"/>
      <c r="PM14" s="120"/>
      <c r="PN14" s="120"/>
      <c r="PO14" s="120"/>
      <c r="PP14" s="120"/>
      <c r="PQ14" s="120"/>
      <c r="PR14" s="120"/>
      <c r="PS14" s="120"/>
      <c r="PT14" s="120"/>
      <c r="PU14" s="120"/>
      <c r="PV14" s="120"/>
      <c r="PW14" s="120"/>
      <c r="PX14" s="120"/>
      <c r="PY14" s="120"/>
      <c r="PZ14" s="120"/>
      <c r="QA14" s="120"/>
      <c r="QB14" s="120"/>
      <c r="QC14" s="120"/>
      <c r="QD14" s="120"/>
      <c r="QE14" s="120"/>
      <c r="QF14" s="120"/>
      <c r="QG14" s="120"/>
      <c r="QH14" s="120"/>
      <c r="QI14" s="120"/>
      <c r="QJ14" s="120"/>
      <c r="QK14" s="120"/>
      <c r="QL14" s="120"/>
      <c r="QM14" s="120"/>
      <c r="QN14" s="120"/>
      <c r="QO14" s="120"/>
      <c r="QP14" s="120"/>
      <c r="QQ14" s="120"/>
      <c r="QR14" s="120"/>
      <c r="QS14" s="120"/>
      <c r="QT14" s="120"/>
      <c r="QU14" s="120"/>
      <c r="QV14" s="120"/>
      <c r="QW14" s="120"/>
      <c r="QX14" s="120"/>
      <c r="QY14" s="120"/>
      <c r="QZ14" s="120"/>
      <c r="RA14" s="120"/>
      <c r="RB14" s="120"/>
      <c r="RC14" s="120"/>
      <c r="RD14" s="120"/>
      <c r="RE14" s="120"/>
      <c r="RF14" s="120"/>
      <c r="RG14" s="120"/>
      <c r="RH14" s="120"/>
      <c r="RI14" s="120"/>
      <c r="RJ14" s="120"/>
      <c r="RK14" s="120"/>
      <c r="RL14" s="120"/>
      <c r="RM14" s="120"/>
      <c r="RN14" s="120"/>
      <c r="RO14" s="120"/>
      <c r="RP14" s="120"/>
      <c r="RQ14" s="120"/>
      <c r="RR14" s="120"/>
      <c r="RS14" s="120"/>
      <c r="RT14" s="120"/>
      <c r="RU14" s="120"/>
      <c r="RV14" s="120"/>
      <c r="RW14" s="120"/>
      <c r="RX14" s="120"/>
      <c r="RY14" s="120"/>
      <c r="RZ14" s="120"/>
      <c r="SA14" s="120"/>
      <c r="SB14" s="120"/>
      <c r="SC14" s="120"/>
      <c r="SD14" s="120"/>
      <c r="SE14" s="120"/>
      <c r="SF14" s="120"/>
      <c r="SG14" s="120"/>
      <c r="SH14" s="120"/>
      <c r="SI14" s="120"/>
      <c r="SJ14" s="120"/>
      <c r="SK14" s="120"/>
      <c r="SL14" s="120"/>
      <c r="SM14" s="120"/>
      <c r="SN14" s="120"/>
      <c r="SO14" s="120"/>
      <c r="SP14" s="120"/>
      <c r="SQ14" s="120"/>
      <c r="SR14" s="120"/>
      <c r="SS14" s="120"/>
      <c r="ST14" s="120"/>
      <c r="SU14" s="120"/>
      <c r="SV14" s="120"/>
      <c r="SW14" s="120"/>
      <c r="SX14" s="120"/>
      <c r="SY14" s="120"/>
      <c r="SZ14" s="120"/>
      <c r="TA14" s="120"/>
      <c r="TB14" s="120"/>
      <c r="TC14" s="120"/>
      <c r="TD14" s="120"/>
      <c r="TE14" s="120"/>
      <c r="TF14" s="120"/>
      <c r="TG14" s="120"/>
      <c r="TH14" s="120"/>
      <c r="TI14" s="120"/>
      <c r="TJ14" s="120"/>
      <c r="TK14" s="120"/>
      <c r="TL14" s="120"/>
      <c r="TM14" s="120"/>
      <c r="TN14" s="120"/>
      <c r="TO14" s="120"/>
      <c r="TP14" s="120"/>
      <c r="TQ14" s="120"/>
      <c r="TR14" s="120"/>
      <c r="TS14" s="120"/>
      <c r="TT14" s="120"/>
      <c r="TU14" s="120"/>
      <c r="TV14" s="120"/>
      <c r="TW14" s="120"/>
      <c r="TX14" s="120"/>
      <c r="TY14" s="120"/>
      <c r="TZ14" s="120"/>
      <c r="UA14" s="120"/>
      <c r="UB14" s="120"/>
      <c r="UC14" s="120"/>
      <c r="UD14" s="120"/>
      <c r="UE14" s="120"/>
      <c r="UF14" s="120"/>
      <c r="UG14" s="120"/>
      <c r="UH14" s="120"/>
      <c r="UI14" s="120"/>
      <c r="UJ14" s="120"/>
      <c r="UK14" s="120"/>
      <c r="UL14" s="120"/>
      <c r="UM14" s="120"/>
      <c r="UN14" s="120"/>
      <c r="UO14" s="120"/>
      <c r="UP14" s="120"/>
      <c r="UQ14" s="120"/>
      <c r="UR14" s="120"/>
      <c r="US14" s="120"/>
      <c r="UT14" s="120"/>
      <c r="UU14" s="120"/>
      <c r="UV14" s="120"/>
      <c r="UW14" s="120"/>
      <c r="UX14" s="120"/>
      <c r="UY14" s="120"/>
      <c r="UZ14" s="120"/>
      <c r="VA14" s="120"/>
      <c r="VB14" s="120"/>
      <c r="VC14" s="120"/>
      <c r="VD14" s="120"/>
      <c r="VE14" s="120"/>
      <c r="VF14" s="120"/>
      <c r="VG14" s="120"/>
      <c r="VH14" s="120"/>
      <c r="VI14" s="120"/>
      <c r="VJ14" s="120"/>
      <c r="VK14" s="120"/>
      <c r="VL14" s="120"/>
      <c r="VM14" s="120"/>
      <c r="VN14" s="120"/>
      <c r="VO14" s="120"/>
      <c r="VP14" s="120"/>
      <c r="VQ14" s="120"/>
      <c r="VR14" s="120"/>
      <c r="VS14" s="120"/>
      <c r="VT14" s="120"/>
      <c r="VU14" s="120"/>
      <c r="VV14" s="120"/>
      <c r="VW14" s="120"/>
      <c r="VX14" s="120"/>
      <c r="VY14" s="120"/>
      <c r="VZ14" s="120"/>
      <c r="WA14" s="120"/>
      <c r="WB14" s="120"/>
      <c r="WC14" s="120"/>
      <c r="WD14" s="120"/>
      <c r="WE14" s="120"/>
      <c r="WF14" s="120"/>
      <c r="WG14" s="120"/>
      <c r="WH14" s="120"/>
      <c r="WI14" s="120"/>
      <c r="WJ14" s="120"/>
      <c r="WK14" s="120"/>
      <c r="WL14" s="120"/>
      <c r="WM14" s="120"/>
      <c r="WN14" s="120"/>
      <c r="WO14" s="120"/>
      <c r="WP14" s="120"/>
      <c r="WQ14" s="120"/>
      <c r="WR14" s="120"/>
      <c r="WS14" s="120"/>
      <c r="WT14" s="120"/>
      <c r="WU14" s="120"/>
      <c r="WV14" s="120"/>
      <c r="WW14" s="120"/>
      <c r="WX14" s="120"/>
      <c r="WY14" s="120"/>
      <c r="WZ14" s="120"/>
      <c r="XA14" s="120"/>
      <c r="XB14" s="120"/>
      <c r="XC14" s="120"/>
      <c r="XD14" s="120"/>
      <c r="XE14" s="120"/>
      <c r="XF14" s="120"/>
      <c r="XG14" s="120"/>
      <c r="XH14" s="120"/>
      <c r="XI14" s="120"/>
      <c r="XJ14" s="120"/>
      <c r="XK14" s="120"/>
      <c r="XL14" s="120"/>
      <c r="XM14" s="120"/>
      <c r="XN14" s="120"/>
      <c r="XO14" s="120"/>
      <c r="XP14" s="120"/>
      <c r="XQ14" s="120"/>
      <c r="XR14" s="120"/>
      <c r="XS14" s="120"/>
      <c r="XT14" s="120"/>
      <c r="XU14" s="120"/>
      <c r="XV14" s="120"/>
      <c r="XW14" s="120"/>
      <c r="XX14" s="120"/>
      <c r="XY14" s="120"/>
      <c r="XZ14" s="120"/>
      <c r="YA14" s="120"/>
      <c r="YB14" s="120"/>
      <c r="YC14" s="120"/>
      <c r="YD14" s="120"/>
      <c r="YE14" s="120"/>
      <c r="YF14" s="120"/>
      <c r="YG14" s="120"/>
      <c r="YH14" s="120"/>
      <c r="YI14" s="120"/>
      <c r="YJ14" s="120"/>
      <c r="YK14" s="120"/>
      <c r="YL14" s="120"/>
      <c r="YM14" s="120"/>
      <c r="YN14" s="120"/>
      <c r="YO14" s="120"/>
      <c r="YP14" s="120"/>
      <c r="YQ14" s="120"/>
      <c r="YR14" s="120"/>
      <c r="YS14" s="120"/>
      <c r="YT14" s="120"/>
      <c r="YU14" s="120"/>
      <c r="YV14" s="120"/>
      <c r="YW14" s="120"/>
      <c r="YX14" s="120"/>
      <c r="YY14" s="120"/>
      <c r="YZ14" s="120"/>
      <c r="ZA14" s="120"/>
      <c r="ZB14" s="120"/>
      <c r="ZC14" s="120"/>
      <c r="ZD14" s="120"/>
      <c r="ZE14" s="120"/>
      <c r="ZF14" s="120"/>
      <c r="ZG14" s="120"/>
      <c r="ZH14" s="120"/>
      <c r="ZI14" s="120"/>
      <c r="ZJ14" s="120"/>
      <c r="ZK14" s="120"/>
      <c r="ZL14" s="120"/>
      <c r="ZM14" s="120"/>
      <c r="ZN14" s="120"/>
      <c r="ZO14" s="120"/>
      <c r="ZP14" s="120"/>
      <c r="ZQ14" s="120"/>
      <c r="ZR14" s="120"/>
      <c r="ZS14" s="120"/>
      <c r="ZT14" s="120"/>
      <c r="ZU14" s="120"/>
      <c r="ZV14" s="120"/>
      <c r="ZW14" s="120"/>
      <c r="ZX14" s="120"/>
      <c r="ZY14" s="120"/>
      <c r="ZZ14" s="120"/>
      <c r="AAA14" s="120"/>
      <c r="AAB14" s="120"/>
      <c r="AAC14" s="120"/>
      <c r="AAD14" s="120"/>
      <c r="AAE14" s="120"/>
      <c r="AAF14" s="120"/>
      <c r="AAG14" s="120"/>
      <c r="AAH14" s="120"/>
      <c r="AAI14" s="120"/>
      <c r="AAJ14" s="120"/>
      <c r="AAK14" s="120"/>
      <c r="AAL14" s="120"/>
      <c r="AAM14" s="120"/>
      <c r="AAN14" s="120"/>
      <c r="AAO14" s="120"/>
      <c r="AAP14" s="120"/>
      <c r="AAQ14" s="120"/>
      <c r="AAR14" s="120"/>
      <c r="AAS14" s="120"/>
      <c r="AAT14" s="120"/>
      <c r="AAU14" s="120"/>
      <c r="AAV14" s="120"/>
      <c r="AAW14" s="120"/>
      <c r="AAX14" s="120"/>
      <c r="AAY14" s="120"/>
      <c r="AAZ14" s="120"/>
      <c r="ABA14" s="120"/>
      <c r="ABB14" s="120"/>
      <c r="ABC14" s="120"/>
      <c r="ABD14" s="120"/>
      <c r="ABE14" s="120"/>
      <c r="ABF14" s="120"/>
      <c r="ABG14" s="120"/>
      <c r="ABH14" s="120"/>
      <c r="ABI14" s="120"/>
      <c r="ABJ14" s="120"/>
      <c r="ABK14" s="120"/>
      <c r="ABL14" s="120"/>
      <c r="ABM14" s="120"/>
      <c r="ABN14" s="120"/>
      <c r="ABO14" s="120"/>
      <c r="ABP14" s="120"/>
      <c r="ABQ14" s="120"/>
      <c r="ABR14" s="120"/>
      <c r="ABS14" s="120"/>
      <c r="ABT14" s="120"/>
      <c r="ABU14" s="120"/>
      <c r="ABV14" s="120"/>
      <c r="ABW14" s="120"/>
      <c r="ABX14" s="120"/>
      <c r="ABY14" s="120"/>
      <c r="ABZ14" s="120"/>
      <c r="ACA14" s="120"/>
      <c r="ACB14" s="120"/>
      <c r="ACC14" s="120"/>
      <c r="ACD14" s="120"/>
      <c r="ACE14" s="120"/>
      <c r="ACF14" s="120"/>
      <c r="ACG14" s="120"/>
      <c r="ACH14" s="120"/>
      <c r="ACI14" s="120"/>
      <c r="ACJ14" s="120"/>
      <c r="ACK14" s="120"/>
      <c r="ACL14" s="120"/>
      <c r="ACM14" s="120"/>
      <c r="ACN14" s="120"/>
      <c r="ACO14" s="120"/>
      <c r="ACP14" s="120"/>
      <c r="ACQ14" s="120"/>
      <c r="ACR14" s="120"/>
      <c r="ACS14" s="120"/>
      <c r="ACT14" s="120"/>
      <c r="ACU14" s="120"/>
      <c r="ACV14" s="120"/>
      <c r="ACW14" s="120"/>
      <c r="ACX14" s="120"/>
      <c r="ACY14" s="120"/>
      <c r="ACZ14" s="120"/>
      <c r="ADA14" s="120"/>
      <c r="ADB14" s="120"/>
      <c r="ADC14" s="120"/>
      <c r="ADD14" s="120"/>
      <c r="ADE14" s="120"/>
      <c r="ADF14" s="120"/>
      <c r="ADG14" s="120"/>
      <c r="ADH14" s="120"/>
      <c r="ADI14" s="120"/>
      <c r="ADJ14" s="120"/>
      <c r="ADK14" s="120"/>
      <c r="ADL14" s="120"/>
      <c r="ADM14" s="120"/>
      <c r="ADN14" s="120"/>
      <c r="ADO14" s="120"/>
      <c r="ADP14" s="120"/>
      <c r="ADQ14" s="120"/>
      <c r="ADR14" s="120"/>
      <c r="ADS14" s="120"/>
      <c r="ADT14" s="120"/>
      <c r="ADU14" s="120"/>
      <c r="ADV14" s="120"/>
      <c r="ADW14" s="120"/>
      <c r="ADX14" s="120"/>
      <c r="ADY14" s="120"/>
      <c r="ADZ14" s="120"/>
      <c r="AEA14" s="120"/>
      <c r="AEB14" s="120"/>
      <c r="AEC14" s="120"/>
      <c r="AED14" s="120"/>
      <c r="AEE14" s="120"/>
      <c r="AEF14" s="120"/>
      <c r="AEG14" s="120"/>
      <c r="AEH14" s="120"/>
      <c r="AEI14" s="120"/>
      <c r="AEJ14" s="120"/>
      <c r="AEK14" s="120"/>
      <c r="AEL14" s="120"/>
      <c r="AEM14" s="120"/>
      <c r="AEN14" s="120"/>
      <c r="AEO14" s="120"/>
      <c r="AEP14" s="120"/>
      <c r="AEQ14" s="120"/>
      <c r="AER14" s="120"/>
      <c r="AES14" s="120"/>
      <c r="AET14" s="120"/>
      <c r="AEU14" s="120"/>
      <c r="AEV14" s="120"/>
      <c r="AEW14" s="120"/>
      <c r="AEX14" s="120"/>
      <c r="AEY14" s="120"/>
      <c r="AEZ14" s="120"/>
      <c r="AFA14" s="120"/>
      <c r="AFB14" s="120"/>
      <c r="AFC14" s="120"/>
      <c r="AFD14" s="120"/>
      <c r="AFE14" s="120"/>
      <c r="AFF14" s="120"/>
      <c r="AFG14" s="120"/>
      <c r="AFH14" s="120"/>
      <c r="AFI14" s="120"/>
      <c r="AFJ14" s="120"/>
      <c r="AFK14" s="120"/>
      <c r="AFL14" s="120"/>
      <c r="AFM14" s="120"/>
      <c r="AFN14" s="120"/>
      <c r="AFO14" s="120"/>
      <c r="AFP14" s="120"/>
      <c r="AFQ14" s="120"/>
      <c r="AFR14" s="120"/>
      <c r="AFS14" s="120"/>
      <c r="AFT14" s="120"/>
      <c r="AFU14" s="120"/>
      <c r="AFV14" s="120"/>
      <c r="AFW14" s="120"/>
      <c r="AFX14" s="120"/>
      <c r="AFY14" s="120"/>
      <c r="AFZ14" s="120"/>
      <c r="AGA14" s="120"/>
      <c r="AGB14" s="120"/>
      <c r="AGC14" s="120"/>
      <c r="AGD14" s="120"/>
      <c r="AGE14" s="120"/>
      <c r="AGF14" s="120"/>
      <c r="AGG14" s="120"/>
      <c r="AGH14" s="120"/>
      <c r="AGI14" s="120"/>
      <c r="AGJ14" s="120"/>
      <c r="AGK14" s="120"/>
      <c r="AGL14" s="120"/>
      <c r="AGM14" s="120"/>
      <c r="AGN14" s="120"/>
      <c r="AGO14" s="120"/>
      <c r="AGP14" s="120"/>
      <c r="AGQ14" s="120"/>
      <c r="AGR14" s="120"/>
      <c r="AGS14" s="120"/>
      <c r="AGT14" s="120"/>
      <c r="AGU14" s="120"/>
      <c r="AGV14" s="120"/>
      <c r="AGW14" s="120"/>
      <c r="AGX14" s="120"/>
      <c r="AGY14" s="120"/>
      <c r="AGZ14" s="120"/>
      <c r="AHA14" s="120"/>
      <c r="AHB14" s="120"/>
      <c r="AHC14" s="120"/>
      <c r="AHD14" s="120"/>
      <c r="AHE14" s="120"/>
      <c r="AHF14" s="120"/>
      <c r="AHG14" s="120"/>
      <c r="AHH14" s="120"/>
      <c r="AHI14" s="120"/>
      <c r="AHJ14" s="120"/>
      <c r="AHK14" s="120"/>
      <c r="AHL14" s="120"/>
      <c r="AHM14" s="120"/>
      <c r="AHN14" s="120"/>
      <c r="AHO14" s="120"/>
      <c r="AHP14" s="120"/>
      <c r="AHQ14" s="120"/>
      <c r="AHR14" s="120"/>
      <c r="AHS14" s="120"/>
      <c r="AHT14" s="120"/>
      <c r="AHU14" s="120"/>
      <c r="AHV14" s="120"/>
      <c r="AHW14" s="120"/>
      <c r="AHX14" s="120"/>
      <c r="AHY14" s="120"/>
      <c r="AHZ14" s="120"/>
      <c r="AIA14" s="120"/>
      <c r="AIB14" s="120"/>
      <c r="AIC14" s="120"/>
      <c r="AID14" s="120"/>
      <c r="AIE14" s="120"/>
      <c r="AIF14" s="120"/>
      <c r="AIG14" s="120"/>
      <c r="AIH14" s="120"/>
      <c r="AII14" s="120"/>
      <c r="AIJ14" s="120"/>
      <c r="AIK14" s="120"/>
      <c r="AIL14" s="120"/>
      <c r="AIM14" s="120"/>
      <c r="AIN14" s="120"/>
      <c r="AIO14" s="120"/>
      <c r="AIP14" s="120"/>
      <c r="AIQ14" s="120"/>
      <c r="AIR14" s="120"/>
      <c r="AIS14" s="120"/>
      <c r="AIT14" s="120"/>
      <c r="AIU14" s="120"/>
      <c r="AIV14" s="120"/>
      <c r="AIW14" s="120"/>
      <c r="AIX14" s="120"/>
      <c r="AIY14" s="120"/>
      <c r="AIZ14" s="120"/>
      <c r="AJA14" s="120"/>
      <c r="AJB14" s="120"/>
      <c r="AJC14" s="120"/>
      <c r="AJD14" s="120"/>
      <c r="AJE14" s="120"/>
      <c r="AJF14" s="120"/>
      <c r="AJG14" s="120"/>
      <c r="AJH14" s="120"/>
      <c r="AJI14" s="120"/>
      <c r="AJJ14" s="120"/>
      <c r="AJK14" s="120"/>
      <c r="AJL14" s="120"/>
      <c r="AJM14" s="120"/>
      <c r="AJN14" s="120"/>
      <c r="AJO14" s="120"/>
      <c r="AJP14" s="120"/>
      <c r="AJQ14" s="120"/>
      <c r="AJR14" s="120"/>
      <c r="AJS14" s="120"/>
      <c r="AJT14" s="120"/>
      <c r="AJU14" s="120"/>
      <c r="AJV14" s="120"/>
      <c r="AJW14" s="120"/>
      <c r="AJX14" s="120"/>
      <c r="AJY14" s="120"/>
      <c r="AJZ14" s="120"/>
      <c r="AKA14" s="120"/>
      <c r="AKB14" s="120"/>
      <c r="AKC14" s="120"/>
      <c r="AKD14" s="120"/>
      <c r="AKE14" s="120"/>
      <c r="AKF14" s="120"/>
      <c r="AKG14" s="120"/>
      <c r="AKH14" s="120"/>
      <c r="AKI14" s="120"/>
      <c r="AKJ14" s="120"/>
      <c r="AKK14" s="120"/>
      <c r="AKL14" s="120"/>
      <c r="AKM14" s="120"/>
      <c r="AKN14" s="120"/>
      <c r="AKO14" s="120"/>
      <c r="AKP14" s="120"/>
      <c r="AKQ14" s="120"/>
      <c r="AKR14" s="120"/>
      <c r="AKS14" s="120"/>
      <c r="AKT14" s="120"/>
      <c r="AKU14" s="120"/>
      <c r="AKV14" s="120"/>
      <c r="AKW14" s="120"/>
      <c r="AKX14" s="120"/>
      <c r="AKY14" s="120"/>
      <c r="AKZ14" s="120"/>
      <c r="ALA14" s="120"/>
      <c r="ALB14" s="120"/>
      <c r="ALC14" s="120"/>
      <c r="ALD14" s="120"/>
      <c r="ALE14" s="120"/>
      <c r="ALF14" s="120"/>
      <c r="ALG14" s="120"/>
      <c r="ALH14" s="120"/>
      <c r="ALI14" s="120"/>
      <c r="ALJ14" s="120"/>
      <c r="ALK14" s="120"/>
      <c r="ALL14" s="120"/>
      <c r="ALM14" s="120"/>
      <c r="ALN14" s="120"/>
      <c r="ALO14" s="120"/>
      <c r="ALP14" s="120"/>
      <c r="ALQ14" s="120"/>
      <c r="ALR14" s="120"/>
      <c r="ALS14" s="120"/>
      <c r="ALT14" s="120"/>
      <c r="ALU14" s="120"/>
      <c r="ALV14" s="120"/>
      <c r="ALW14" s="120"/>
      <c r="ALX14" s="120"/>
      <c r="ALY14" s="120"/>
      <c r="ALZ14" s="120"/>
      <c r="AMA14" s="120"/>
      <c r="AMB14" s="120"/>
      <c r="AMC14" s="120"/>
      <c r="AMD14" s="120"/>
      <c r="AME14" s="120"/>
      <c r="AMF14" s="120"/>
      <c r="AMG14" s="120"/>
      <c r="AMH14" s="120"/>
      <c r="AMI14" s="120"/>
      <c r="AMJ14" s="120"/>
      <c r="AMK14" s="120"/>
      <c r="AML14" s="120"/>
      <c r="AMM14" s="120"/>
      <c r="AMN14" s="120"/>
      <c r="AMO14" s="120"/>
      <c r="AMP14" s="120"/>
      <c r="AMQ14" s="120"/>
      <c r="AMR14" s="120"/>
      <c r="AMS14" s="120"/>
      <c r="AMT14" s="120"/>
      <c r="AMU14" s="120"/>
      <c r="AMV14" s="120"/>
      <c r="AMW14" s="120"/>
      <c r="AMX14" s="120"/>
      <c r="AMY14" s="120"/>
      <c r="AMZ14" s="120"/>
      <c r="ANA14" s="120"/>
      <c r="ANB14" s="120"/>
      <c r="ANC14" s="120"/>
      <c r="AND14" s="120"/>
      <c r="ANE14" s="120"/>
      <c r="ANF14" s="120"/>
      <c r="ANG14" s="120"/>
      <c r="ANH14" s="120"/>
      <c r="ANI14" s="120"/>
      <c r="ANJ14" s="120"/>
      <c r="ANK14" s="120"/>
      <c r="ANL14" s="120"/>
      <c r="ANM14" s="120"/>
      <c r="ANN14" s="120"/>
      <c r="ANO14" s="120"/>
      <c r="ANP14" s="120"/>
      <c r="ANQ14" s="120"/>
      <c r="ANR14" s="120"/>
      <c r="ANS14" s="120"/>
      <c r="ANT14" s="120"/>
      <c r="ANU14" s="120"/>
      <c r="ANV14" s="120"/>
      <c r="ANW14" s="120"/>
      <c r="ANX14" s="120"/>
      <c r="ANY14" s="120"/>
      <c r="ANZ14" s="120"/>
      <c r="AOA14" s="120"/>
      <c r="AOB14" s="120"/>
      <c r="AOC14" s="120"/>
      <c r="AOD14" s="120"/>
      <c r="AOE14" s="120"/>
      <c r="AOF14" s="120"/>
      <c r="AOG14" s="120"/>
      <c r="AOH14" s="120"/>
      <c r="AOI14" s="120"/>
      <c r="AOJ14" s="120"/>
      <c r="AOK14" s="120"/>
      <c r="AOL14" s="120"/>
      <c r="AOM14" s="120"/>
      <c r="AON14" s="120"/>
      <c r="AOO14" s="120"/>
      <c r="AOP14" s="120"/>
      <c r="AOQ14" s="120"/>
      <c r="AOR14" s="120"/>
      <c r="AOS14" s="120"/>
      <c r="AOT14" s="120"/>
      <c r="AOU14" s="120"/>
      <c r="AOV14" s="120"/>
      <c r="AOW14" s="120"/>
      <c r="AOX14" s="120"/>
      <c r="AOY14" s="120"/>
      <c r="AOZ14" s="120"/>
      <c r="APA14" s="120"/>
      <c r="APB14" s="120"/>
      <c r="APC14" s="120"/>
      <c r="APD14" s="120"/>
      <c r="APE14" s="120"/>
      <c r="APF14" s="120"/>
      <c r="APG14" s="120"/>
      <c r="APH14" s="120"/>
      <c r="API14" s="120"/>
      <c r="APJ14" s="120"/>
      <c r="APK14" s="120"/>
      <c r="APL14" s="120"/>
      <c r="APM14" s="120"/>
      <c r="APN14" s="120"/>
      <c r="APO14" s="120"/>
      <c r="APP14" s="120"/>
      <c r="APQ14" s="120"/>
      <c r="APR14" s="120"/>
      <c r="APS14" s="120"/>
      <c r="APT14" s="120"/>
      <c r="APU14" s="120"/>
      <c r="APV14" s="120"/>
      <c r="APW14" s="120"/>
      <c r="APX14" s="120"/>
      <c r="APY14" s="120"/>
      <c r="APZ14" s="120"/>
      <c r="AQA14" s="120"/>
      <c r="AQB14" s="120"/>
      <c r="AQC14" s="120"/>
      <c r="AQD14" s="120"/>
      <c r="AQE14" s="120"/>
      <c r="AQF14" s="120"/>
      <c r="AQG14" s="120"/>
      <c r="AQH14" s="120"/>
      <c r="AQI14" s="120"/>
      <c r="AQJ14" s="120"/>
      <c r="AQK14" s="120"/>
      <c r="AQL14" s="120"/>
      <c r="AQM14" s="120"/>
      <c r="AQN14" s="120"/>
      <c r="AQO14" s="120"/>
      <c r="AQP14" s="120"/>
      <c r="AQQ14" s="120"/>
      <c r="AQR14" s="120"/>
      <c r="AQS14" s="120"/>
      <c r="AQT14" s="120"/>
      <c r="AQU14" s="120"/>
      <c r="AQV14" s="120"/>
      <c r="AQW14" s="120"/>
      <c r="AQX14" s="120"/>
      <c r="AQY14" s="120"/>
      <c r="AQZ14" s="120"/>
      <c r="ARA14" s="120"/>
      <c r="ARB14" s="120"/>
      <c r="ARC14" s="120"/>
      <c r="ARD14" s="120"/>
      <c r="ARE14" s="120"/>
      <c r="ARF14" s="120"/>
      <c r="ARG14" s="120"/>
      <c r="ARH14" s="120"/>
      <c r="ARI14" s="120"/>
      <c r="ARJ14" s="120"/>
      <c r="ARK14" s="120"/>
      <c r="ARL14" s="120"/>
      <c r="ARM14" s="120"/>
      <c r="ARN14" s="120"/>
      <c r="ARO14" s="120"/>
      <c r="ARP14" s="120"/>
      <c r="ARQ14" s="120"/>
      <c r="ARR14" s="120"/>
      <c r="ARS14" s="120"/>
      <c r="ART14" s="120"/>
      <c r="ARU14" s="120"/>
      <c r="ARV14" s="120"/>
      <c r="ARW14" s="120"/>
      <c r="ARX14" s="120"/>
      <c r="ARY14" s="120"/>
      <c r="ARZ14" s="120"/>
      <c r="ASA14" s="120"/>
      <c r="ASB14" s="120"/>
      <c r="ASC14" s="120"/>
      <c r="ASD14" s="120"/>
      <c r="ASE14" s="120"/>
      <c r="ASF14" s="120"/>
      <c r="ASG14" s="120"/>
      <c r="ASH14" s="120"/>
      <c r="ASI14" s="120"/>
      <c r="ASJ14" s="120"/>
      <c r="ASK14" s="120"/>
      <c r="ASL14" s="120"/>
      <c r="ASM14" s="120"/>
      <c r="ASN14" s="120"/>
      <c r="ASO14" s="120"/>
      <c r="ASP14" s="120"/>
      <c r="ASQ14" s="120"/>
      <c r="ASR14" s="120"/>
      <c r="ASS14" s="120"/>
      <c r="AST14" s="120"/>
      <c r="ASU14" s="120"/>
      <c r="ASV14" s="120"/>
      <c r="ASW14" s="120"/>
      <c r="ASX14" s="120"/>
      <c r="ASY14" s="120"/>
      <c r="ASZ14" s="120"/>
      <c r="ATA14" s="120"/>
      <c r="ATB14" s="120"/>
      <c r="ATC14" s="120"/>
      <c r="ATD14" s="120"/>
      <c r="ATE14" s="120"/>
      <c r="ATF14" s="120"/>
      <c r="ATG14" s="120"/>
      <c r="ATH14" s="120"/>
      <c r="ATI14" s="120"/>
      <c r="ATJ14" s="120"/>
      <c r="ATK14" s="120"/>
      <c r="ATL14" s="120"/>
      <c r="ATM14" s="120"/>
      <c r="ATN14" s="120"/>
      <c r="ATO14" s="120"/>
      <c r="ATP14" s="120"/>
      <c r="ATQ14" s="120"/>
      <c r="ATR14" s="120"/>
      <c r="ATS14" s="120"/>
      <c r="ATT14" s="120"/>
      <c r="ATU14" s="120"/>
      <c r="ATV14" s="120"/>
      <c r="ATW14" s="120"/>
      <c r="ATX14" s="120"/>
      <c r="ATY14" s="120"/>
      <c r="ATZ14" s="120"/>
      <c r="AUA14" s="120"/>
      <c r="AUB14" s="120"/>
      <c r="AUC14" s="120"/>
      <c r="AUD14" s="120"/>
      <c r="AUE14" s="120"/>
      <c r="AUF14" s="120"/>
      <c r="AUG14" s="120"/>
      <c r="AUH14" s="120"/>
      <c r="AUI14" s="120"/>
      <c r="AUJ14" s="120"/>
      <c r="AUK14" s="120"/>
      <c r="AUL14" s="120"/>
      <c r="AUM14" s="120"/>
      <c r="AUN14" s="120"/>
      <c r="AUO14" s="120"/>
      <c r="AUP14" s="120"/>
      <c r="AUQ14" s="120"/>
      <c r="AUR14" s="120"/>
      <c r="AUS14" s="120"/>
      <c r="AUT14" s="120"/>
      <c r="AUU14" s="120"/>
      <c r="AUV14" s="120"/>
      <c r="AUW14" s="120"/>
      <c r="AUX14" s="120"/>
      <c r="AUY14" s="120"/>
      <c r="AUZ14" s="120"/>
      <c r="AVA14" s="120"/>
      <c r="AVB14" s="120"/>
      <c r="AVC14" s="120"/>
      <c r="AVD14" s="120"/>
      <c r="AVE14" s="120"/>
      <c r="AVF14" s="120"/>
      <c r="AVG14" s="120"/>
      <c r="AVH14" s="120"/>
      <c r="AVI14" s="120"/>
      <c r="AVJ14" s="120"/>
      <c r="AVK14" s="120"/>
      <c r="AVL14" s="120"/>
      <c r="AVM14" s="120"/>
      <c r="AVN14" s="120"/>
      <c r="AVO14" s="120"/>
      <c r="AVP14" s="120"/>
      <c r="AVQ14" s="120"/>
      <c r="AVR14" s="120"/>
      <c r="AVS14" s="120"/>
      <c r="AVT14" s="120"/>
      <c r="AVU14" s="120"/>
      <c r="AVV14" s="120"/>
      <c r="AVW14" s="120"/>
      <c r="AVX14" s="120"/>
      <c r="AVY14" s="120"/>
      <c r="AVZ14" s="120"/>
      <c r="AWA14" s="120"/>
      <c r="AWB14" s="120"/>
      <c r="AWC14" s="120"/>
      <c r="AWD14" s="120"/>
      <c r="AWE14" s="120"/>
      <c r="AWF14" s="120"/>
      <c r="AWG14" s="120"/>
      <c r="AWH14" s="120"/>
      <c r="AWI14" s="120"/>
      <c r="AWJ14" s="120"/>
      <c r="AWK14" s="120"/>
      <c r="AWL14" s="120"/>
      <c r="AWM14" s="120"/>
      <c r="AWN14" s="120"/>
      <c r="AWO14" s="120"/>
      <c r="AWP14" s="120"/>
      <c r="AWQ14" s="120"/>
      <c r="AWR14" s="120"/>
      <c r="AWS14" s="120"/>
      <c r="AWT14" s="120"/>
      <c r="AWU14" s="120"/>
      <c r="AWV14" s="120"/>
      <c r="AWW14" s="120"/>
      <c r="AWX14" s="120"/>
      <c r="AWY14" s="120"/>
      <c r="AWZ14" s="120"/>
      <c r="AXA14" s="120"/>
      <c r="AXB14" s="120"/>
      <c r="AXC14" s="120"/>
      <c r="AXD14" s="120"/>
      <c r="AXE14" s="120"/>
      <c r="AXF14" s="120"/>
      <c r="AXG14" s="120"/>
      <c r="AXH14" s="120"/>
      <c r="AXI14" s="120"/>
      <c r="AXJ14" s="120"/>
      <c r="AXK14" s="120"/>
      <c r="AXL14" s="120"/>
      <c r="AXM14" s="120"/>
      <c r="AXN14" s="120"/>
      <c r="AXO14" s="120"/>
      <c r="AXP14" s="120"/>
      <c r="AXQ14" s="120"/>
      <c r="AXR14" s="120"/>
      <c r="AXS14" s="120"/>
      <c r="AXT14" s="120"/>
      <c r="AXU14" s="120"/>
      <c r="AXV14" s="120"/>
      <c r="AXW14" s="120"/>
      <c r="AXX14" s="120"/>
      <c r="AXY14" s="120"/>
      <c r="AXZ14" s="120"/>
      <c r="AYA14" s="120"/>
      <c r="AYB14" s="120"/>
      <c r="AYC14" s="120"/>
      <c r="AYD14" s="120"/>
      <c r="AYE14" s="120"/>
      <c r="AYF14" s="120"/>
      <c r="AYG14" s="120"/>
      <c r="AYH14" s="120"/>
      <c r="AYI14" s="120"/>
      <c r="AYJ14" s="120"/>
      <c r="AYK14" s="120"/>
      <c r="AYL14" s="120"/>
      <c r="AYM14" s="120"/>
      <c r="AYN14" s="120"/>
      <c r="AYO14" s="120"/>
      <c r="AYP14" s="120"/>
      <c r="AYQ14" s="120"/>
      <c r="AYR14" s="120"/>
      <c r="AYS14" s="120"/>
      <c r="AYT14" s="120"/>
      <c r="AYU14" s="120"/>
      <c r="AYV14" s="120"/>
      <c r="AYW14" s="120"/>
      <c r="AYX14" s="120"/>
      <c r="AYY14" s="120"/>
      <c r="AYZ14" s="120"/>
      <c r="AZA14" s="120"/>
      <c r="AZB14" s="120"/>
      <c r="AZC14" s="120"/>
      <c r="AZD14" s="120"/>
      <c r="AZE14" s="120"/>
      <c r="AZF14" s="120"/>
      <c r="AZG14" s="120"/>
      <c r="AZH14" s="120"/>
      <c r="AZI14" s="120"/>
      <c r="AZJ14" s="120"/>
      <c r="AZK14" s="120"/>
      <c r="AZL14" s="120"/>
      <c r="AZM14" s="120"/>
      <c r="AZN14" s="120"/>
      <c r="AZO14" s="120"/>
      <c r="AZP14" s="120"/>
      <c r="AZQ14" s="120"/>
      <c r="AZR14" s="120"/>
      <c r="AZS14" s="120"/>
      <c r="AZT14" s="120"/>
      <c r="AZU14" s="120"/>
      <c r="AZV14" s="120"/>
      <c r="AZW14" s="120"/>
      <c r="AZX14" s="120"/>
      <c r="AZY14" s="120"/>
      <c r="AZZ14" s="120"/>
      <c r="BAA14" s="120"/>
      <c r="BAB14" s="120"/>
      <c r="BAC14" s="120"/>
      <c r="BAD14" s="120"/>
      <c r="BAE14" s="120"/>
      <c r="BAF14" s="120"/>
      <c r="BAG14" s="120"/>
      <c r="BAH14" s="120"/>
      <c r="BAI14" s="120"/>
      <c r="BAJ14" s="120"/>
      <c r="BAK14" s="120"/>
      <c r="BAL14" s="120"/>
      <c r="BAM14" s="120"/>
      <c r="BAN14" s="120"/>
      <c r="BAO14" s="120"/>
      <c r="BAP14" s="120"/>
      <c r="BAQ14" s="120"/>
      <c r="BAR14" s="120"/>
      <c r="BAS14" s="120"/>
      <c r="BAT14" s="120"/>
      <c r="BAU14" s="120"/>
      <c r="BAV14" s="120"/>
      <c r="BAW14" s="120"/>
      <c r="BAX14" s="120"/>
      <c r="BAY14" s="120"/>
      <c r="BAZ14" s="120"/>
      <c r="BBA14" s="120"/>
      <c r="BBB14" s="120"/>
      <c r="BBC14" s="120"/>
      <c r="BBD14" s="120"/>
      <c r="BBE14" s="120"/>
      <c r="BBF14" s="120"/>
      <c r="BBG14" s="120"/>
      <c r="BBH14" s="120"/>
      <c r="BBI14" s="120"/>
      <c r="BBJ14" s="120"/>
      <c r="BBK14" s="120"/>
      <c r="BBL14" s="120"/>
      <c r="BBM14" s="120"/>
      <c r="BBN14" s="120"/>
      <c r="BBO14" s="120"/>
      <c r="BBP14" s="120"/>
      <c r="BBQ14" s="120"/>
      <c r="BBR14" s="120"/>
      <c r="BBS14" s="120"/>
      <c r="BBT14" s="120"/>
      <c r="BBU14" s="120"/>
      <c r="BBV14" s="120"/>
      <c r="BBW14" s="120"/>
      <c r="BBX14" s="120"/>
      <c r="BBY14" s="120"/>
      <c r="BBZ14" s="120"/>
      <c r="BCA14" s="120"/>
      <c r="BCB14" s="120"/>
      <c r="BCC14" s="120"/>
      <c r="BCD14" s="120"/>
      <c r="BCE14" s="120"/>
      <c r="BCF14" s="120"/>
      <c r="BCG14" s="120"/>
      <c r="BCH14" s="120"/>
      <c r="BCI14" s="120"/>
      <c r="BCJ14" s="120"/>
      <c r="BCK14" s="120"/>
      <c r="BCL14" s="120"/>
      <c r="BCM14" s="120"/>
      <c r="BCN14" s="120"/>
      <c r="BCO14" s="120"/>
      <c r="BCP14" s="120"/>
      <c r="BCQ14" s="120"/>
      <c r="BCR14" s="120"/>
      <c r="BCS14" s="120"/>
      <c r="BCT14" s="120"/>
      <c r="BCU14" s="120"/>
      <c r="BCV14" s="120"/>
      <c r="BCW14" s="120"/>
      <c r="BCX14" s="120"/>
      <c r="BCY14" s="120"/>
      <c r="BCZ14" s="120"/>
      <c r="BDA14" s="120"/>
      <c r="BDB14" s="120"/>
      <c r="BDC14" s="120"/>
      <c r="BDD14" s="120"/>
      <c r="BDE14" s="120"/>
      <c r="BDF14" s="120"/>
      <c r="BDG14" s="120"/>
      <c r="BDH14" s="120"/>
      <c r="BDI14" s="120"/>
      <c r="BDJ14" s="120"/>
      <c r="BDK14" s="120"/>
      <c r="BDL14" s="120"/>
      <c r="BDM14" s="120"/>
      <c r="BDN14" s="120"/>
      <c r="BDO14" s="120"/>
      <c r="BDP14" s="120"/>
      <c r="BDQ14" s="120"/>
      <c r="BDR14" s="120"/>
      <c r="BDS14" s="120"/>
      <c r="BDT14" s="120"/>
      <c r="BDU14" s="120"/>
      <c r="BDV14" s="120"/>
      <c r="BDW14" s="120"/>
      <c r="BDX14" s="120"/>
      <c r="BDY14" s="120"/>
      <c r="BDZ14" s="120"/>
      <c r="BEA14" s="120"/>
      <c r="BEB14" s="120"/>
      <c r="BEC14" s="120"/>
      <c r="BED14" s="120"/>
      <c r="BEE14" s="120"/>
      <c r="BEF14" s="120"/>
      <c r="BEG14" s="120"/>
      <c r="BEH14" s="120"/>
      <c r="BEI14" s="120"/>
      <c r="BEJ14" s="120"/>
      <c r="BEK14" s="120"/>
      <c r="BEL14" s="120"/>
      <c r="BEM14" s="120"/>
      <c r="BEN14" s="120"/>
      <c r="BEO14" s="120"/>
      <c r="BEP14" s="120"/>
      <c r="BEQ14" s="120"/>
      <c r="BER14" s="120"/>
      <c r="BES14" s="120"/>
      <c r="BET14" s="120"/>
      <c r="BEU14" s="120"/>
      <c r="BEV14" s="120"/>
      <c r="BEW14" s="120"/>
      <c r="BEX14" s="120"/>
      <c r="BEY14" s="120"/>
      <c r="BEZ14" s="120"/>
      <c r="BFA14" s="120"/>
      <c r="BFB14" s="120"/>
      <c r="BFC14" s="120"/>
      <c r="BFD14" s="120"/>
      <c r="BFE14" s="120"/>
      <c r="BFF14" s="120"/>
      <c r="BFG14" s="120"/>
      <c r="BFH14" s="120"/>
      <c r="BFI14" s="120"/>
      <c r="BFJ14" s="120"/>
      <c r="BFK14" s="120"/>
      <c r="BFL14" s="120"/>
      <c r="BFM14" s="120"/>
      <c r="BFN14" s="120"/>
      <c r="BFO14" s="120"/>
      <c r="BFP14" s="120"/>
      <c r="BFQ14" s="120"/>
      <c r="BFR14" s="120"/>
      <c r="BFS14" s="120"/>
      <c r="BFT14" s="120"/>
      <c r="BFU14" s="120"/>
      <c r="BFV14" s="120"/>
      <c r="BFW14" s="120"/>
      <c r="BFX14" s="120"/>
      <c r="BFY14" s="120"/>
      <c r="BFZ14" s="120"/>
      <c r="BGA14" s="120"/>
      <c r="BGB14" s="120"/>
      <c r="BGC14" s="120"/>
      <c r="BGD14" s="120"/>
      <c r="BGE14" s="120"/>
      <c r="BGF14" s="120"/>
      <c r="BGG14" s="120"/>
      <c r="BGH14" s="120"/>
      <c r="BGI14" s="120"/>
      <c r="BGJ14" s="120"/>
      <c r="BGK14" s="120"/>
      <c r="BGL14" s="120"/>
      <c r="BGM14" s="120"/>
      <c r="BGN14" s="120"/>
      <c r="BGO14" s="120"/>
      <c r="BGP14" s="120"/>
      <c r="BGQ14" s="120"/>
      <c r="BGR14" s="120"/>
      <c r="BGS14" s="120"/>
      <c r="BGT14" s="120"/>
      <c r="BGU14" s="120"/>
      <c r="BGV14" s="120"/>
      <c r="BGW14" s="120"/>
      <c r="BGX14" s="120"/>
      <c r="BGY14" s="120"/>
      <c r="BGZ14" s="120"/>
      <c r="BHA14" s="120"/>
      <c r="BHB14" s="120"/>
      <c r="BHC14" s="120"/>
      <c r="BHD14" s="120"/>
      <c r="BHE14" s="120"/>
      <c r="BHF14" s="120"/>
      <c r="BHG14" s="120"/>
      <c r="BHH14" s="120"/>
      <c r="BHI14" s="120"/>
      <c r="BHJ14" s="120"/>
      <c r="BHK14" s="120"/>
      <c r="BHL14" s="120"/>
      <c r="BHM14" s="120"/>
      <c r="BHN14" s="120"/>
      <c r="BHO14" s="120"/>
      <c r="BHP14" s="120"/>
      <c r="BHQ14" s="120"/>
      <c r="BHR14" s="120"/>
      <c r="BHS14" s="120"/>
      <c r="BHT14" s="120"/>
      <c r="BHU14" s="120"/>
      <c r="BHV14" s="120"/>
      <c r="BHW14" s="120"/>
      <c r="BHX14" s="120"/>
      <c r="BHY14" s="120"/>
      <c r="BHZ14" s="120"/>
      <c r="BIA14" s="120"/>
      <c r="BIB14" s="120"/>
      <c r="BIC14" s="120"/>
      <c r="BID14" s="120"/>
      <c r="BIE14" s="120"/>
      <c r="BIF14" s="120"/>
      <c r="BIG14" s="120"/>
      <c r="BIH14" s="120"/>
      <c r="BII14" s="120"/>
      <c r="BIJ14" s="120"/>
      <c r="BIK14" s="120"/>
      <c r="BIL14" s="120"/>
      <c r="BIM14" s="120"/>
      <c r="BIN14" s="120"/>
      <c r="BIO14" s="120"/>
      <c r="BIP14" s="120"/>
      <c r="BIQ14" s="120"/>
      <c r="BIR14" s="120"/>
      <c r="BIS14" s="120"/>
      <c r="BIT14" s="120"/>
      <c r="BIU14" s="120"/>
      <c r="BIV14" s="120"/>
      <c r="BIW14" s="120"/>
      <c r="BIX14" s="120"/>
      <c r="BIY14" s="120"/>
      <c r="BIZ14" s="120"/>
      <c r="BJA14" s="120"/>
      <c r="BJB14" s="120"/>
      <c r="BJC14" s="120"/>
      <c r="BJD14" s="120"/>
      <c r="BJE14" s="120"/>
      <c r="BJF14" s="120"/>
      <c r="BJG14" s="120"/>
      <c r="BJH14" s="120"/>
      <c r="BJI14" s="120"/>
      <c r="BJJ14" s="120"/>
      <c r="BJK14" s="120"/>
      <c r="BJL14" s="120"/>
      <c r="BJM14" s="120"/>
      <c r="BJN14" s="120"/>
      <c r="BJO14" s="120"/>
      <c r="BJP14" s="120"/>
      <c r="BJQ14" s="120"/>
      <c r="BJR14" s="120"/>
      <c r="BJS14" s="120"/>
      <c r="BJT14" s="120"/>
      <c r="BJU14" s="120"/>
      <c r="BJV14" s="120"/>
      <c r="BJW14" s="120"/>
      <c r="BJX14" s="120"/>
      <c r="BJY14" s="120"/>
      <c r="BJZ14" s="120"/>
      <c r="BKA14" s="120"/>
      <c r="BKB14" s="120"/>
      <c r="BKC14" s="120"/>
      <c r="BKD14" s="120"/>
      <c r="BKE14" s="120"/>
      <c r="BKF14" s="120"/>
      <c r="BKG14" s="120"/>
      <c r="BKH14" s="120"/>
      <c r="BKI14" s="120"/>
      <c r="BKJ14" s="120"/>
      <c r="BKK14" s="120"/>
      <c r="BKL14" s="120"/>
      <c r="BKM14" s="120"/>
      <c r="BKN14" s="120"/>
      <c r="BKO14" s="120"/>
      <c r="BKP14" s="120"/>
      <c r="BKQ14" s="120"/>
      <c r="BKR14" s="120"/>
      <c r="BKS14" s="120"/>
      <c r="BKT14" s="120"/>
      <c r="BKU14" s="120"/>
      <c r="BKV14" s="120"/>
      <c r="BKW14" s="120"/>
      <c r="BKX14" s="120"/>
      <c r="BKY14" s="120"/>
      <c r="BKZ14" s="120"/>
      <c r="BLA14" s="120"/>
      <c r="BLB14" s="120"/>
      <c r="BLC14" s="120"/>
      <c r="BLD14" s="120"/>
      <c r="BLE14" s="120"/>
      <c r="BLF14" s="120"/>
      <c r="BLG14" s="120"/>
      <c r="BLH14" s="120"/>
      <c r="BLI14" s="120"/>
      <c r="BLJ14" s="120"/>
      <c r="BLK14" s="120"/>
      <c r="BLL14" s="120"/>
      <c r="BLM14" s="120"/>
      <c r="BLN14" s="120"/>
      <c r="BLO14" s="120"/>
      <c r="BLP14" s="120"/>
      <c r="BLQ14" s="120"/>
      <c r="BLR14" s="120"/>
      <c r="BLS14" s="120"/>
      <c r="BLT14" s="120"/>
      <c r="BLU14" s="120"/>
      <c r="BLV14" s="120"/>
      <c r="BLW14" s="120"/>
      <c r="BLX14" s="120"/>
      <c r="BLY14" s="120"/>
      <c r="BLZ14" s="120"/>
      <c r="BMA14" s="120"/>
      <c r="BMB14" s="120"/>
      <c r="BMC14" s="120"/>
      <c r="BMD14" s="120"/>
      <c r="BME14" s="120"/>
      <c r="BMF14" s="120"/>
      <c r="BMG14" s="120"/>
      <c r="BMH14" s="120"/>
      <c r="BMI14" s="120"/>
      <c r="BMJ14" s="120"/>
      <c r="BMK14" s="120"/>
      <c r="BML14" s="120"/>
      <c r="BMM14" s="120"/>
      <c r="BMN14" s="120"/>
      <c r="BMO14" s="120"/>
      <c r="BMP14" s="120"/>
      <c r="BMQ14" s="120"/>
      <c r="BMR14" s="120"/>
      <c r="BMS14" s="120"/>
      <c r="BMT14" s="120"/>
      <c r="BMU14" s="120"/>
      <c r="BMV14" s="120"/>
      <c r="BMW14" s="120"/>
      <c r="BMX14" s="120"/>
      <c r="BMY14" s="120"/>
      <c r="BMZ14" s="120"/>
      <c r="BNA14" s="120"/>
      <c r="BNB14" s="120"/>
      <c r="BNC14" s="120"/>
      <c r="BND14" s="120"/>
      <c r="BNE14" s="120"/>
      <c r="BNF14" s="120"/>
      <c r="BNG14" s="120"/>
      <c r="BNH14" s="120"/>
      <c r="BNI14" s="120"/>
      <c r="BNJ14" s="120"/>
      <c r="BNK14" s="120"/>
      <c r="BNL14" s="120"/>
      <c r="BNM14" s="120"/>
      <c r="BNN14" s="120"/>
      <c r="BNO14" s="120"/>
      <c r="BNP14" s="120"/>
      <c r="BNQ14" s="120"/>
      <c r="BNR14" s="120"/>
      <c r="BNS14" s="120"/>
      <c r="BNT14" s="120"/>
      <c r="BNU14" s="120"/>
      <c r="BNV14" s="120"/>
      <c r="BNW14" s="120"/>
      <c r="BNX14" s="120"/>
      <c r="BNY14" s="120"/>
      <c r="BNZ14" s="120"/>
      <c r="BOA14" s="120"/>
      <c r="BOB14" s="120"/>
      <c r="BOC14" s="120"/>
      <c r="BOD14" s="120"/>
      <c r="BOE14" s="120"/>
      <c r="BOF14" s="120"/>
      <c r="BOG14" s="120"/>
      <c r="BOH14" s="120"/>
      <c r="BOI14" s="120"/>
      <c r="BOJ14" s="120"/>
      <c r="BOK14" s="120"/>
      <c r="BOL14" s="120"/>
      <c r="BOM14" s="120"/>
      <c r="BON14" s="120"/>
      <c r="BOO14" s="120"/>
      <c r="BOP14" s="120"/>
      <c r="BOQ14" s="120"/>
      <c r="BOR14" s="120"/>
      <c r="BOS14" s="120"/>
      <c r="BOT14" s="120"/>
      <c r="BOU14" s="120"/>
      <c r="BOV14" s="120"/>
      <c r="BOW14" s="120"/>
      <c r="BOX14" s="120"/>
      <c r="BOY14" s="120"/>
      <c r="BOZ14" s="120"/>
      <c r="BPA14" s="120"/>
      <c r="BPB14" s="120"/>
      <c r="BPC14" s="120"/>
      <c r="BPD14" s="120"/>
      <c r="BPE14" s="120"/>
      <c r="BPF14" s="120"/>
      <c r="BPG14" s="120"/>
      <c r="BPH14" s="120"/>
      <c r="BPI14" s="120"/>
      <c r="BPJ14" s="120"/>
      <c r="BPK14" s="120"/>
      <c r="BPL14" s="120"/>
      <c r="BPM14" s="120"/>
      <c r="BPN14" s="120"/>
      <c r="BPO14" s="120"/>
      <c r="BPP14" s="120"/>
      <c r="BPQ14" s="120"/>
      <c r="BPR14" s="120"/>
      <c r="BPS14" s="120"/>
      <c r="BPT14" s="120"/>
      <c r="BPU14" s="120"/>
      <c r="BPV14" s="120"/>
      <c r="BPW14" s="120"/>
      <c r="BPX14" s="120"/>
      <c r="BPY14" s="120"/>
      <c r="BPZ14" s="120"/>
      <c r="BQA14" s="120"/>
      <c r="BQB14" s="120"/>
      <c r="BQC14" s="120"/>
      <c r="BQD14" s="120"/>
      <c r="BQE14" s="120"/>
      <c r="BQF14" s="120"/>
      <c r="BQG14" s="120"/>
      <c r="BQH14" s="120"/>
      <c r="BQI14" s="120"/>
      <c r="BQJ14" s="120"/>
      <c r="BQK14" s="120"/>
      <c r="BQL14" s="120"/>
      <c r="BQM14" s="120"/>
      <c r="BQN14" s="120"/>
      <c r="BQO14" s="120"/>
      <c r="BQP14" s="120"/>
      <c r="BQQ14" s="120"/>
      <c r="BQR14" s="120"/>
      <c r="BQS14" s="120"/>
      <c r="BQT14" s="120"/>
      <c r="BQU14" s="120"/>
      <c r="BQV14" s="120"/>
      <c r="BQW14" s="120"/>
      <c r="BQX14" s="120"/>
      <c r="BQY14" s="120"/>
      <c r="BQZ14" s="120"/>
      <c r="BRA14" s="120"/>
      <c r="BRB14" s="120"/>
      <c r="BRC14" s="120"/>
      <c r="BRD14" s="120"/>
      <c r="BRE14" s="120"/>
      <c r="BRF14" s="120"/>
      <c r="BRG14" s="120"/>
      <c r="BRH14" s="120"/>
      <c r="BRI14" s="120"/>
      <c r="BRJ14" s="120"/>
      <c r="BRK14" s="120"/>
      <c r="BRL14" s="120"/>
      <c r="BRM14" s="120"/>
      <c r="BRN14" s="120"/>
      <c r="BRO14" s="120"/>
      <c r="BRP14" s="120"/>
      <c r="BRQ14" s="120"/>
      <c r="BRR14" s="120"/>
      <c r="BRS14" s="120"/>
      <c r="BRT14" s="120"/>
      <c r="BRU14" s="120"/>
      <c r="BRV14" s="120"/>
      <c r="BRW14" s="120"/>
      <c r="BRX14" s="120"/>
      <c r="BRY14" s="120"/>
      <c r="BRZ14" s="120"/>
      <c r="BSA14" s="120"/>
      <c r="BSB14" s="120"/>
      <c r="BSC14" s="120"/>
      <c r="BSD14" s="120"/>
      <c r="BSE14" s="120"/>
      <c r="BSF14" s="120"/>
      <c r="BSG14" s="120"/>
      <c r="BSH14" s="120"/>
      <c r="BSI14" s="120"/>
      <c r="BSJ14" s="120"/>
      <c r="BSK14" s="120"/>
      <c r="BSL14" s="120"/>
      <c r="BSM14" s="120"/>
      <c r="BSN14" s="120"/>
      <c r="BSO14" s="120"/>
      <c r="BSP14" s="120"/>
      <c r="BSQ14" s="120"/>
      <c r="BSR14" s="120"/>
      <c r="BSS14" s="120"/>
      <c r="BST14" s="120"/>
      <c r="BSU14" s="120"/>
      <c r="BSV14" s="120"/>
      <c r="BSW14" s="120"/>
      <c r="BSX14" s="120"/>
      <c r="BSY14" s="120"/>
      <c r="BSZ14" s="120"/>
      <c r="BTA14" s="120"/>
      <c r="BTB14" s="120"/>
      <c r="BTC14" s="120"/>
      <c r="BTD14" s="120"/>
      <c r="BTE14" s="120"/>
      <c r="BTF14" s="120"/>
      <c r="BTG14" s="120"/>
      <c r="BTH14" s="120"/>
      <c r="BTI14" s="120"/>
      <c r="BTJ14" s="120"/>
      <c r="BTK14" s="120"/>
      <c r="BTL14" s="120"/>
      <c r="BTM14" s="120"/>
      <c r="BTN14" s="120"/>
      <c r="BTO14" s="120"/>
      <c r="BTP14" s="120"/>
      <c r="BTQ14" s="120"/>
      <c r="BTR14" s="120"/>
      <c r="BTS14" s="120"/>
      <c r="BTT14" s="120"/>
      <c r="BTU14" s="120"/>
      <c r="BTV14" s="120"/>
      <c r="BTW14" s="120"/>
      <c r="BTX14" s="120"/>
      <c r="BTY14" s="120"/>
      <c r="BTZ14" s="120"/>
      <c r="BUA14" s="120"/>
      <c r="BUB14" s="120"/>
      <c r="BUC14" s="120"/>
      <c r="BUD14" s="120"/>
      <c r="BUE14" s="120"/>
      <c r="BUF14" s="120"/>
      <c r="BUG14" s="120"/>
      <c r="BUH14" s="120"/>
      <c r="BUI14" s="120"/>
      <c r="BUJ14" s="120"/>
      <c r="BUK14" s="120"/>
      <c r="BUL14" s="120"/>
      <c r="BUM14" s="120"/>
      <c r="BUN14" s="120"/>
      <c r="BUO14" s="120"/>
      <c r="BUP14" s="120"/>
      <c r="BUQ14" s="120"/>
      <c r="BUR14" s="120"/>
      <c r="BUS14" s="120"/>
      <c r="BUT14" s="120"/>
      <c r="BUU14" s="120"/>
      <c r="BUV14" s="120"/>
      <c r="BUW14" s="120"/>
      <c r="BUX14" s="120"/>
      <c r="BUY14" s="120"/>
      <c r="BUZ14" s="120"/>
      <c r="BVA14" s="120"/>
      <c r="BVB14" s="120"/>
      <c r="BVC14" s="120"/>
      <c r="BVD14" s="120"/>
      <c r="BVE14" s="120"/>
      <c r="BVF14" s="120"/>
      <c r="BVG14" s="120"/>
      <c r="BVH14" s="120"/>
      <c r="BVI14" s="120"/>
      <c r="BVJ14" s="120"/>
      <c r="BVK14" s="120"/>
      <c r="BVL14" s="120"/>
      <c r="BVM14" s="120"/>
      <c r="BVN14" s="120"/>
      <c r="BVO14" s="120"/>
      <c r="BVP14" s="120"/>
      <c r="BVQ14" s="120"/>
      <c r="BVR14" s="120"/>
      <c r="BVS14" s="120"/>
      <c r="BVT14" s="120"/>
      <c r="BVU14" s="120"/>
      <c r="BVV14" s="120"/>
      <c r="BVW14" s="120"/>
      <c r="BVX14" s="120"/>
      <c r="BVY14" s="120"/>
      <c r="BVZ14" s="120"/>
      <c r="BWA14" s="120"/>
      <c r="BWB14" s="120"/>
      <c r="BWC14" s="120"/>
      <c r="BWD14" s="120"/>
      <c r="BWE14" s="120"/>
      <c r="BWF14" s="120"/>
      <c r="BWG14" s="120"/>
      <c r="BWH14" s="120"/>
      <c r="BWI14" s="120"/>
      <c r="BWJ14" s="120"/>
      <c r="BWK14" s="120"/>
      <c r="BWL14" s="120"/>
      <c r="BWM14" s="120"/>
      <c r="BWN14" s="120"/>
      <c r="BWO14" s="120"/>
      <c r="BWP14" s="120"/>
      <c r="BWQ14" s="120"/>
      <c r="BWR14" s="120"/>
      <c r="BWS14" s="120"/>
      <c r="BWT14" s="120"/>
      <c r="BWU14" s="120"/>
      <c r="BWV14" s="120"/>
      <c r="BWW14" s="120"/>
      <c r="BWX14" s="120"/>
      <c r="BWY14" s="120"/>
      <c r="BWZ14" s="120"/>
      <c r="BXA14" s="120"/>
      <c r="BXB14" s="120"/>
      <c r="BXC14" s="120"/>
      <c r="BXD14" s="120"/>
      <c r="BXE14" s="120"/>
      <c r="BXF14" s="120"/>
      <c r="BXG14" s="120"/>
      <c r="BXH14" s="120"/>
      <c r="BXI14" s="120"/>
      <c r="BXJ14" s="120"/>
      <c r="BXK14" s="120"/>
      <c r="BXL14" s="120"/>
      <c r="BXM14" s="120"/>
      <c r="BXN14" s="120"/>
      <c r="BXO14" s="120"/>
      <c r="BXP14" s="120"/>
      <c r="BXQ14" s="120"/>
      <c r="BXR14" s="120"/>
      <c r="BXS14" s="120"/>
      <c r="BXT14" s="120"/>
      <c r="BXU14" s="120"/>
      <c r="BXV14" s="120"/>
      <c r="BXW14" s="120"/>
      <c r="BXX14" s="120"/>
      <c r="BXY14" s="120"/>
      <c r="BXZ14" s="120"/>
      <c r="BYA14" s="120"/>
      <c r="BYB14" s="120"/>
      <c r="BYC14" s="120"/>
      <c r="BYD14" s="120"/>
      <c r="BYE14" s="120"/>
      <c r="BYF14" s="120"/>
      <c r="BYG14" s="120"/>
      <c r="BYH14" s="120"/>
      <c r="BYI14" s="120"/>
      <c r="BYJ14" s="120"/>
      <c r="BYK14" s="120"/>
      <c r="BYL14" s="120"/>
      <c r="BYM14" s="120"/>
      <c r="BYN14" s="120"/>
      <c r="BYO14" s="120"/>
      <c r="BYP14" s="120"/>
      <c r="BYQ14" s="120"/>
      <c r="BYR14" s="120"/>
      <c r="BYS14" s="120"/>
      <c r="BYT14" s="120"/>
      <c r="BYU14" s="120"/>
      <c r="BYV14" s="120"/>
      <c r="BYW14" s="120"/>
      <c r="BYX14" s="120"/>
      <c r="BYY14" s="120"/>
      <c r="BYZ14" s="120"/>
      <c r="BZA14" s="120"/>
      <c r="BZB14" s="120"/>
      <c r="BZC14" s="120"/>
      <c r="BZD14" s="120"/>
      <c r="BZE14" s="120"/>
      <c r="BZF14" s="120"/>
      <c r="BZG14" s="120"/>
      <c r="BZH14" s="120"/>
      <c r="BZI14" s="120"/>
      <c r="BZJ14" s="120"/>
      <c r="BZK14" s="120"/>
      <c r="BZL14" s="120"/>
      <c r="BZM14" s="120"/>
      <c r="BZN14" s="120"/>
      <c r="BZO14" s="120"/>
      <c r="BZP14" s="120"/>
      <c r="BZQ14" s="120"/>
      <c r="BZR14" s="120"/>
      <c r="BZS14" s="120"/>
      <c r="BZT14" s="120"/>
      <c r="BZU14" s="120"/>
      <c r="BZV14" s="120"/>
      <c r="BZW14" s="120"/>
      <c r="BZX14" s="120"/>
      <c r="BZY14" s="120"/>
      <c r="BZZ14" s="120"/>
      <c r="CAA14" s="120"/>
      <c r="CAB14" s="120"/>
      <c r="CAC14" s="120"/>
      <c r="CAD14" s="120"/>
      <c r="CAE14" s="120"/>
      <c r="CAF14" s="120"/>
      <c r="CAG14" s="120"/>
      <c r="CAH14" s="120"/>
      <c r="CAI14" s="120"/>
      <c r="CAJ14" s="120"/>
      <c r="CAK14" s="120"/>
      <c r="CAL14" s="120"/>
      <c r="CAM14" s="120"/>
      <c r="CAN14" s="120"/>
      <c r="CAO14" s="120"/>
      <c r="CAP14" s="120"/>
      <c r="CAQ14" s="120"/>
      <c r="CAR14" s="120"/>
      <c r="CAS14" s="120"/>
      <c r="CAT14" s="120"/>
      <c r="CAU14" s="120"/>
      <c r="CAV14" s="120"/>
      <c r="CAW14" s="120"/>
      <c r="CAX14" s="120"/>
      <c r="CAY14" s="120"/>
      <c r="CAZ14" s="120"/>
      <c r="CBA14" s="120"/>
      <c r="CBB14" s="120"/>
      <c r="CBC14" s="120"/>
      <c r="CBD14" s="120"/>
      <c r="CBE14" s="120"/>
      <c r="CBF14" s="120"/>
      <c r="CBG14" s="120"/>
      <c r="CBH14" s="120"/>
      <c r="CBI14" s="120"/>
      <c r="CBJ14" s="120"/>
      <c r="CBK14" s="120"/>
      <c r="CBL14" s="120"/>
      <c r="CBM14" s="120"/>
      <c r="CBN14" s="120"/>
      <c r="CBO14" s="120"/>
      <c r="CBP14" s="120"/>
      <c r="CBQ14" s="120"/>
      <c r="CBR14" s="120"/>
      <c r="CBS14" s="120"/>
      <c r="CBT14" s="120"/>
      <c r="CBU14" s="120"/>
      <c r="CBV14" s="120"/>
      <c r="CBW14" s="120"/>
      <c r="CBX14" s="120"/>
      <c r="CBY14" s="120"/>
      <c r="CBZ14" s="120"/>
      <c r="CCA14" s="120"/>
      <c r="CCB14" s="120"/>
      <c r="CCC14" s="120"/>
      <c r="CCD14" s="120"/>
      <c r="CCE14" s="120"/>
      <c r="CCF14" s="120"/>
      <c r="CCG14" s="120"/>
      <c r="CCH14" s="120"/>
      <c r="CCI14" s="120"/>
      <c r="CCJ14" s="120"/>
      <c r="CCK14" s="120"/>
      <c r="CCL14" s="120"/>
      <c r="CCM14" s="120"/>
      <c r="CCN14" s="120"/>
      <c r="CCO14" s="120"/>
      <c r="CCP14" s="120"/>
      <c r="CCQ14" s="120"/>
      <c r="CCR14" s="120"/>
      <c r="CCS14" s="120"/>
      <c r="CCT14" s="120"/>
      <c r="CCU14" s="120"/>
      <c r="CCV14" s="120"/>
      <c r="CCW14" s="120"/>
      <c r="CCX14" s="120"/>
      <c r="CCY14" s="120"/>
      <c r="CCZ14" s="120"/>
      <c r="CDA14" s="120"/>
      <c r="CDB14" s="120"/>
      <c r="CDC14" s="120"/>
      <c r="CDD14" s="120"/>
      <c r="CDE14" s="120"/>
      <c r="CDF14" s="120"/>
      <c r="CDG14" s="120"/>
      <c r="CDH14" s="120"/>
      <c r="CDI14" s="120"/>
      <c r="CDJ14" s="120"/>
      <c r="CDK14" s="120"/>
      <c r="CDL14" s="120"/>
      <c r="CDM14" s="120"/>
      <c r="CDN14" s="120"/>
      <c r="CDO14" s="120"/>
      <c r="CDP14" s="120"/>
      <c r="CDQ14" s="120"/>
      <c r="CDR14" s="120"/>
      <c r="CDS14" s="120"/>
      <c r="CDT14" s="120"/>
      <c r="CDU14" s="120"/>
      <c r="CDV14" s="120"/>
      <c r="CDW14" s="120"/>
      <c r="CDX14" s="120"/>
      <c r="CDY14" s="120"/>
      <c r="CDZ14" s="120"/>
      <c r="CEA14" s="120"/>
      <c r="CEB14" s="120"/>
      <c r="CEC14" s="120"/>
      <c r="CED14" s="120"/>
      <c r="CEE14" s="120"/>
      <c r="CEF14" s="120"/>
      <c r="CEG14" s="120"/>
      <c r="CEH14" s="120"/>
      <c r="CEI14" s="120"/>
      <c r="CEJ14" s="120"/>
      <c r="CEK14" s="120"/>
      <c r="CEL14" s="120"/>
      <c r="CEM14" s="120"/>
      <c r="CEN14" s="120"/>
      <c r="CEO14" s="120"/>
      <c r="CEP14" s="120"/>
      <c r="CEQ14" s="120"/>
      <c r="CER14" s="120"/>
      <c r="CES14" s="120"/>
      <c r="CET14" s="120"/>
      <c r="CEU14" s="120"/>
      <c r="CEV14" s="120"/>
      <c r="CEW14" s="120"/>
      <c r="CEX14" s="120"/>
      <c r="CEY14" s="120"/>
      <c r="CEZ14" s="120"/>
      <c r="CFA14" s="120"/>
      <c r="CFB14" s="120"/>
      <c r="CFC14" s="120"/>
      <c r="CFD14" s="120"/>
      <c r="CFE14" s="120"/>
      <c r="CFF14" s="120"/>
      <c r="CFG14" s="120"/>
      <c r="CFH14" s="120"/>
      <c r="CFI14" s="120"/>
      <c r="CFJ14" s="120"/>
      <c r="CFK14" s="120"/>
      <c r="CFL14" s="120"/>
      <c r="CFM14" s="120"/>
      <c r="CFN14" s="120"/>
      <c r="CFO14" s="120"/>
      <c r="CFP14" s="120"/>
      <c r="CFQ14" s="120"/>
      <c r="CFR14" s="120"/>
      <c r="CFS14" s="120"/>
      <c r="CFT14" s="120"/>
      <c r="CFU14" s="120"/>
      <c r="CFV14" s="120"/>
      <c r="CFW14" s="120"/>
      <c r="CFX14" s="120"/>
      <c r="CFY14" s="120"/>
      <c r="CFZ14" s="120"/>
      <c r="CGA14" s="120"/>
      <c r="CGB14" s="120"/>
      <c r="CGC14" s="120"/>
      <c r="CGD14" s="120"/>
      <c r="CGE14" s="120"/>
      <c r="CGF14" s="120"/>
      <c r="CGG14" s="120"/>
      <c r="CGH14" s="120"/>
      <c r="CGI14" s="120"/>
      <c r="CGJ14" s="120"/>
      <c r="CGK14" s="120"/>
      <c r="CGL14" s="120"/>
      <c r="CGM14" s="120"/>
      <c r="CGN14" s="120"/>
      <c r="CGO14" s="120"/>
      <c r="CGP14" s="120"/>
      <c r="CGQ14" s="120"/>
      <c r="CGR14" s="120"/>
      <c r="CGS14" s="120"/>
      <c r="CGT14" s="120"/>
      <c r="CGU14" s="120"/>
      <c r="CGV14" s="120"/>
      <c r="CGW14" s="120"/>
      <c r="CGX14" s="120"/>
      <c r="CGY14" s="120"/>
      <c r="CGZ14" s="120"/>
      <c r="CHA14" s="120"/>
      <c r="CHB14" s="120"/>
      <c r="CHC14" s="120"/>
      <c r="CHD14" s="120"/>
      <c r="CHE14" s="120"/>
      <c r="CHF14" s="120"/>
      <c r="CHG14" s="120"/>
      <c r="CHH14" s="120"/>
      <c r="CHI14" s="120"/>
      <c r="CHJ14" s="120"/>
      <c r="CHK14" s="120"/>
      <c r="CHL14" s="120"/>
      <c r="CHM14" s="120"/>
      <c r="CHN14" s="120"/>
      <c r="CHO14" s="120"/>
      <c r="CHP14" s="120"/>
      <c r="CHQ14" s="120"/>
      <c r="CHR14" s="120"/>
      <c r="CHS14" s="120"/>
      <c r="CHT14" s="120"/>
      <c r="CHU14" s="120"/>
      <c r="CHV14" s="120"/>
      <c r="CHW14" s="120"/>
      <c r="CHX14" s="120"/>
      <c r="CHY14" s="120"/>
      <c r="CHZ14" s="120"/>
      <c r="CIA14" s="120"/>
      <c r="CIB14" s="120"/>
      <c r="CIC14" s="120"/>
      <c r="CID14" s="120"/>
      <c r="CIE14" s="120"/>
      <c r="CIF14" s="120"/>
      <c r="CIG14" s="120"/>
      <c r="CIH14" s="120"/>
      <c r="CII14" s="120"/>
      <c r="CIJ14" s="120"/>
      <c r="CIK14" s="120"/>
      <c r="CIL14" s="120"/>
      <c r="CIM14" s="120"/>
      <c r="CIN14" s="120"/>
      <c r="CIO14" s="120"/>
      <c r="CIP14" s="120"/>
      <c r="CIQ14" s="120"/>
      <c r="CIR14" s="120"/>
      <c r="CIS14" s="120"/>
      <c r="CIT14" s="120"/>
      <c r="CIU14" s="120"/>
      <c r="CIV14" s="120"/>
      <c r="CIW14" s="120"/>
      <c r="CIX14" s="120"/>
      <c r="CIY14" s="120"/>
      <c r="CIZ14" s="120"/>
      <c r="CJA14" s="120"/>
      <c r="CJB14" s="120"/>
      <c r="CJC14" s="120"/>
      <c r="CJD14" s="120"/>
      <c r="CJE14" s="120"/>
      <c r="CJF14" s="120"/>
      <c r="CJG14" s="120"/>
      <c r="CJH14" s="120"/>
      <c r="CJI14" s="120"/>
      <c r="CJJ14" s="120"/>
      <c r="CJK14" s="120"/>
      <c r="CJL14" s="120"/>
      <c r="CJM14" s="120"/>
      <c r="CJN14" s="120"/>
      <c r="CJO14" s="120"/>
      <c r="CJP14" s="120"/>
      <c r="CJQ14" s="120"/>
      <c r="CJR14" s="120"/>
      <c r="CJS14" s="120"/>
      <c r="CJT14" s="120"/>
      <c r="CJU14" s="120"/>
      <c r="CJV14" s="120"/>
      <c r="CJW14" s="120"/>
      <c r="CJX14" s="120"/>
      <c r="CJY14" s="120"/>
      <c r="CJZ14" s="120"/>
      <c r="CKA14" s="120"/>
      <c r="CKB14" s="120"/>
      <c r="CKC14" s="120"/>
      <c r="CKD14" s="120"/>
      <c r="CKE14" s="120"/>
      <c r="CKF14" s="120"/>
      <c r="CKG14" s="120"/>
      <c r="CKH14" s="120"/>
      <c r="CKI14" s="120"/>
      <c r="CKJ14" s="120"/>
      <c r="CKK14" s="120"/>
      <c r="CKL14" s="120"/>
      <c r="CKM14" s="120"/>
      <c r="CKN14" s="120"/>
      <c r="CKO14" s="120"/>
      <c r="CKP14" s="120"/>
      <c r="CKQ14" s="120"/>
      <c r="CKR14" s="120"/>
      <c r="CKS14" s="120"/>
      <c r="CKT14" s="120"/>
      <c r="CKU14" s="120"/>
      <c r="CKV14" s="120"/>
      <c r="CKW14" s="120"/>
      <c r="CKX14" s="120"/>
      <c r="CKY14" s="120"/>
      <c r="CKZ14" s="120"/>
      <c r="CLA14" s="120"/>
      <c r="CLB14" s="120"/>
      <c r="CLC14" s="120"/>
      <c r="CLD14" s="120"/>
      <c r="CLE14" s="120"/>
      <c r="CLF14" s="120"/>
      <c r="CLG14" s="120"/>
      <c r="CLH14" s="120"/>
      <c r="CLI14" s="120"/>
      <c r="CLJ14" s="120"/>
      <c r="CLK14" s="120"/>
      <c r="CLL14" s="120"/>
      <c r="CLM14" s="120"/>
      <c r="CLN14" s="120"/>
      <c r="CLO14" s="120"/>
      <c r="CLP14" s="120"/>
      <c r="CLQ14" s="120"/>
      <c r="CLR14" s="120"/>
      <c r="CLS14" s="120"/>
      <c r="CLT14" s="120"/>
      <c r="CLU14" s="120"/>
      <c r="CLV14" s="120"/>
      <c r="CLW14" s="120"/>
      <c r="CLX14" s="120"/>
      <c r="CLY14" s="120"/>
      <c r="CLZ14" s="120"/>
      <c r="CMA14" s="120"/>
      <c r="CMB14" s="120"/>
      <c r="CMC14" s="120"/>
      <c r="CMD14" s="120"/>
      <c r="CME14" s="120"/>
      <c r="CMF14" s="120"/>
      <c r="CMG14" s="120"/>
      <c r="CMH14" s="120"/>
      <c r="CMI14" s="120"/>
      <c r="CMJ14" s="120"/>
      <c r="CMK14" s="120"/>
      <c r="CML14" s="120"/>
      <c r="CMM14" s="120"/>
      <c r="CMN14" s="120"/>
      <c r="CMO14" s="120"/>
      <c r="CMP14" s="120"/>
      <c r="CMQ14" s="120"/>
      <c r="CMR14" s="120"/>
      <c r="CMS14" s="120"/>
      <c r="CMT14" s="120"/>
      <c r="CMU14" s="120"/>
      <c r="CMV14" s="120"/>
      <c r="CMW14" s="120"/>
      <c r="CMX14" s="120"/>
      <c r="CMY14" s="120"/>
      <c r="CMZ14" s="120"/>
      <c r="CNA14" s="120"/>
      <c r="CNB14" s="120"/>
      <c r="CNC14" s="120"/>
      <c r="CND14" s="120"/>
      <c r="CNE14" s="120"/>
      <c r="CNF14" s="120"/>
      <c r="CNG14" s="120"/>
      <c r="CNH14" s="120"/>
      <c r="CNI14" s="120"/>
      <c r="CNJ14" s="120"/>
      <c r="CNK14" s="120"/>
      <c r="CNL14" s="120"/>
      <c r="CNM14" s="120"/>
      <c r="CNN14" s="120"/>
      <c r="CNO14" s="120"/>
      <c r="CNP14" s="120"/>
      <c r="CNQ14" s="120"/>
      <c r="CNR14" s="120"/>
      <c r="CNS14" s="120"/>
      <c r="CNT14" s="120"/>
      <c r="CNU14" s="120"/>
      <c r="CNV14" s="120"/>
      <c r="CNW14" s="120"/>
      <c r="CNX14" s="120"/>
      <c r="CNY14" s="120"/>
      <c r="CNZ14" s="120"/>
      <c r="COA14" s="120"/>
      <c r="COB14" s="120"/>
      <c r="COC14" s="120"/>
      <c r="COD14" s="120"/>
      <c r="COE14" s="120"/>
      <c r="COF14" s="120"/>
      <c r="COG14" s="120"/>
      <c r="COH14" s="120"/>
      <c r="COI14" s="120"/>
      <c r="COJ14" s="120"/>
      <c r="COK14" s="120"/>
      <c r="COL14" s="120"/>
      <c r="COM14" s="120"/>
      <c r="CON14" s="120"/>
      <c r="COO14" s="120"/>
      <c r="COP14" s="120"/>
      <c r="COQ14" s="120"/>
      <c r="COR14" s="120"/>
      <c r="COS14" s="120"/>
      <c r="COT14" s="120"/>
      <c r="COU14" s="120"/>
      <c r="COV14" s="120"/>
      <c r="COW14" s="120"/>
      <c r="COX14" s="120"/>
      <c r="COY14" s="120"/>
      <c r="COZ14" s="120"/>
      <c r="CPA14" s="120"/>
      <c r="CPB14" s="120"/>
      <c r="CPC14" s="120"/>
      <c r="CPD14" s="120"/>
      <c r="CPE14" s="120"/>
      <c r="CPF14" s="120"/>
      <c r="CPG14" s="120"/>
      <c r="CPH14" s="120"/>
      <c r="CPI14" s="120"/>
      <c r="CPJ14" s="120"/>
      <c r="CPK14" s="120"/>
      <c r="CPL14" s="120"/>
      <c r="CPM14" s="120"/>
      <c r="CPN14" s="120"/>
      <c r="CPO14" s="120"/>
      <c r="CPP14" s="120"/>
      <c r="CPQ14" s="120"/>
      <c r="CPR14" s="120"/>
      <c r="CPS14" s="120"/>
      <c r="CPT14" s="120"/>
      <c r="CPU14" s="120"/>
      <c r="CPV14" s="120"/>
      <c r="CPW14" s="120"/>
      <c r="CPX14" s="120"/>
      <c r="CPY14" s="120"/>
      <c r="CPZ14" s="120"/>
      <c r="CQA14" s="120"/>
      <c r="CQB14" s="120"/>
      <c r="CQC14" s="120"/>
      <c r="CQD14" s="120"/>
      <c r="CQE14" s="120"/>
      <c r="CQF14" s="120"/>
      <c r="CQG14" s="120"/>
      <c r="CQH14" s="120"/>
      <c r="CQI14" s="120"/>
      <c r="CQJ14" s="120"/>
      <c r="CQK14" s="120"/>
      <c r="CQL14" s="120"/>
      <c r="CQM14" s="120"/>
      <c r="CQN14" s="120"/>
      <c r="CQO14" s="120"/>
      <c r="CQP14" s="120"/>
      <c r="CQQ14" s="120"/>
      <c r="CQR14" s="120"/>
      <c r="CQS14" s="120"/>
      <c r="CQT14" s="120"/>
      <c r="CQU14" s="120"/>
      <c r="CQV14" s="120"/>
      <c r="CQW14" s="120"/>
      <c r="CQX14" s="120"/>
      <c r="CQY14" s="120"/>
      <c r="CQZ14" s="120"/>
      <c r="CRA14" s="120"/>
      <c r="CRB14" s="120"/>
      <c r="CRC14" s="120"/>
      <c r="CRD14" s="120"/>
      <c r="CRE14" s="120"/>
      <c r="CRF14" s="120"/>
      <c r="CRG14" s="120"/>
      <c r="CRH14" s="120"/>
      <c r="CRI14" s="120"/>
      <c r="CRJ14" s="120"/>
      <c r="CRK14" s="120"/>
      <c r="CRL14" s="120"/>
      <c r="CRM14" s="120"/>
      <c r="CRN14" s="120"/>
      <c r="CRO14" s="120"/>
      <c r="CRP14" s="120"/>
      <c r="CRQ14" s="120"/>
      <c r="CRR14" s="120"/>
      <c r="CRS14" s="120"/>
      <c r="CRT14" s="120"/>
      <c r="CRU14" s="120"/>
      <c r="CRV14" s="120"/>
      <c r="CRW14" s="120"/>
      <c r="CRX14" s="120"/>
      <c r="CRY14" s="120"/>
      <c r="CRZ14" s="120"/>
      <c r="CSA14" s="120"/>
      <c r="CSB14" s="120"/>
      <c r="CSC14" s="120"/>
      <c r="CSD14" s="120"/>
      <c r="CSE14" s="120"/>
      <c r="CSF14" s="120"/>
      <c r="CSG14" s="120"/>
      <c r="CSH14" s="120"/>
      <c r="CSI14" s="120"/>
      <c r="CSJ14" s="120"/>
      <c r="CSK14" s="120"/>
      <c r="CSL14" s="120"/>
      <c r="CSM14" s="120"/>
      <c r="CSN14" s="120"/>
      <c r="CSO14" s="120"/>
      <c r="CSP14" s="120"/>
      <c r="CSQ14" s="120"/>
      <c r="CSR14" s="120"/>
      <c r="CSS14" s="120"/>
      <c r="CST14" s="120"/>
      <c r="CSU14" s="120"/>
      <c r="CSV14" s="120"/>
      <c r="CSW14" s="120"/>
      <c r="CSX14" s="120"/>
      <c r="CSY14" s="120"/>
      <c r="CSZ14" s="120"/>
      <c r="CTA14" s="120"/>
      <c r="CTB14" s="120"/>
      <c r="CTC14" s="120"/>
      <c r="CTD14" s="120"/>
      <c r="CTE14" s="120"/>
      <c r="CTF14" s="120"/>
      <c r="CTG14" s="120"/>
      <c r="CTH14" s="120"/>
      <c r="CTI14" s="120"/>
      <c r="CTJ14" s="120"/>
      <c r="CTK14" s="120"/>
      <c r="CTL14" s="120"/>
      <c r="CTM14" s="120"/>
      <c r="CTN14" s="120"/>
      <c r="CTO14" s="120"/>
      <c r="CTP14" s="120"/>
      <c r="CTQ14" s="120"/>
      <c r="CTR14" s="120"/>
      <c r="CTS14" s="120"/>
      <c r="CTT14" s="120"/>
      <c r="CTU14" s="120"/>
      <c r="CTV14" s="120"/>
      <c r="CTW14" s="120"/>
      <c r="CTX14" s="120"/>
      <c r="CTY14" s="120"/>
      <c r="CTZ14" s="120"/>
      <c r="CUA14" s="120"/>
      <c r="CUB14" s="120"/>
      <c r="CUC14" s="120"/>
      <c r="CUD14" s="120"/>
      <c r="CUE14" s="120"/>
      <c r="CUF14" s="120"/>
      <c r="CUG14" s="120"/>
      <c r="CUH14" s="120"/>
      <c r="CUI14" s="120"/>
      <c r="CUJ14" s="120"/>
      <c r="CUK14" s="120"/>
      <c r="CUL14" s="120"/>
      <c r="CUM14" s="120"/>
      <c r="CUN14" s="120"/>
      <c r="CUO14" s="120"/>
      <c r="CUP14" s="120"/>
      <c r="CUQ14" s="120"/>
      <c r="CUR14" s="120"/>
      <c r="CUS14" s="120"/>
      <c r="CUT14" s="120"/>
      <c r="CUU14" s="120"/>
      <c r="CUV14" s="120"/>
      <c r="CUW14" s="120"/>
      <c r="CUX14" s="120"/>
      <c r="CUY14" s="120"/>
      <c r="CUZ14" s="120"/>
      <c r="CVA14" s="120"/>
      <c r="CVB14" s="120"/>
      <c r="CVC14" s="120"/>
      <c r="CVD14" s="120"/>
      <c r="CVE14" s="120"/>
      <c r="CVF14" s="120"/>
      <c r="CVG14" s="120"/>
      <c r="CVH14" s="120"/>
      <c r="CVI14" s="120"/>
      <c r="CVJ14" s="120"/>
      <c r="CVK14" s="120"/>
      <c r="CVL14" s="120"/>
      <c r="CVM14" s="120"/>
      <c r="CVN14" s="120"/>
      <c r="CVO14" s="120"/>
      <c r="CVP14" s="120"/>
      <c r="CVQ14" s="120"/>
      <c r="CVR14" s="120"/>
      <c r="CVS14" s="120"/>
      <c r="CVT14" s="120"/>
      <c r="CVU14" s="120"/>
      <c r="CVV14" s="120"/>
      <c r="CVW14" s="120"/>
      <c r="CVX14" s="120"/>
      <c r="CVY14" s="120"/>
      <c r="CVZ14" s="120"/>
      <c r="CWA14" s="120"/>
      <c r="CWB14" s="120"/>
      <c r="CWC14" s="120"/>
      <c r="CWD14" s="120"/>
      <c r="CWE14" s="120"/>
      <c r="CWF14" s="120"/>
      <c r="CWG14" s="120"/>
      <c r="CWH14" s="120"/>
      <c r="CWI14" s="120"/>
      <c r="CWJ14" s="120"/>
      <c r="CWK14" s="120"/>
      <c r="CWL14" s="120"/>
      <c r="CWM14" s="120"/>
      <c r="CWN14" s="120"/>
      <c r="CWO14" s="120"/>
      <c r="CWP14" s="120"/>
      <c r="CWQ14" s="120"/>
      <c r="CWR14" s="120"/>
      <c r="CWS14" s="120"/>
      <c r="CWT14" s="120"/>
      <c r="CWU14" s="120"/>
      <c r="CWV14" s="120"/>
      <c r="CWW14" s="120"/>
      <c r="CWX14" s="120"/>
      <c r="CWY14" s="120"/>
      <c r="CWZ14" s="120"/>
      <c r="CXA14" s="120"/>
      <c r="CXB14" s="120"/>
      <c r="CXC14" s="120"/>
      <c r="CXD14" s="120"/>
      <c r="CXE14" s="120"/>
      <c r="CXF14" s="120"/>
      <c r="CXG14" s="120"/>
      <c r="CXH14" s="120"/>
      <c r="CXI14" s="120"/>
      <c r="CXJ14" s="120"/>
      <c r="CXK14" s="120"/>
      <c r="CXL14" s="120"/>
      <c r="CXM14" s="120"/>
      <c r="CXN14" s="120"/>
      <c r="CXO14" s="120"/>
      <c r="CXP14" s="120"/>
      <c r="CXQ14" s="120"/>
      <c r="CXR14" s="120"/>
      <c r="CXS14" s="120"/>
      <c r="CXT14" s="120"/>
      <c r="CXU14" s="120"/>
      <c r="CXV14" s="120"/>
      <c r="CXW14" s="120"/>
      <c r="CXX14" s="120"/>
      <c r="CXY14" s="120"/>
      <c r="CXZ14" s="120"/>
      <c r="CYA14" s="120"/>
      <c r="CYB14" s="120"/>
      <c r="CYC14" s="120"/>
      <c r="CYD14" s="120"/>
      <c r="CYE14" s="120"/>
      <c r="CYF14" s="120"/>
      <c r="CYG14" s="120"/>
      <c r="CYH14" s="120"/>
      <c r="CYI14" s="120"/>
      <c r="CYJ14" s="120"/>
      <c r="CYK14" s="120"/>
      <c r="CYL14" s="120"/>
      <c r="CYM14" s="120"/>
      <c r="CYN14" s="120"/>
      <c r="CYO14" s="120"/>
      <c r="CYP14" s="120"/>
      <c r="CYQ14" s="120"/>
      <c r="CYR14" s="120"/>
      <c r="CYS14" s="120"/>
      <c r="CYT14" s="120"/>
      <c r="CYU14" s="120"/>
      <c r="CYV14" s="120"/>
      <c r="CYW14" s="120"/>
      <c r="CYX14" s="120"/>
      <c r="CYY14" s="120"/>
      <c r="CYZ14" s="120"/>
      <c r="CZA14" s="120"/>
      <c r="CZB14" s="120"/>
      <c r="CZC14" s="120"/>
      <c r="CZD14" s="120"/>
      <c r="CZE14" s="120"/>
      <c r="CZF14" s="120"/>
      <c r="CZG14" s="120"/>
      <c r="CZH14" s="120"/>
      <c r="CZI14" s="120"/>
      <c r="CZJ14" s="120"/>
      <c r="CZK14" s="120"/>
      <c r="CZL14" s="120"/>
      <c r="CZM14" s="120"/>
      <c r="CZN14" s="120"/>
      <c r="CZO14" s="120"/>
      <c r="CZP14" s="120"/>
      <c r="CZQ14" s="120"/>
      <c r="CZR14" s="120"/>
      <c r="CZS14" s="120"/>
      <c r="CZT14" s="120"/>
      <c r="CZU14" s="120"/>
      <c r="CZV14" s="120"/>
      <c r="CZW14" s="120"/>
      <c r="CZX14" s="120"/>
      <c r="CZY14" s="120"/>
      <c r="CZZ14" s="120"/>
      <c r="DAA14" s="120"/>
      <c r="DAB14" s="120"/>
      <c r="DAC14" s="120"/>
      <c r="DAD14" s="120"/>
      <c r="DAE14" s="120"/>
      <c r="DAF14" s="120"/>
      <c r="DAG14" s="120"/>
      <c r="DAH14" s="120"/>
      <c r="DAI14" s="120"/>
      <c r="DAJ14" s="120"/>
      <c r="DAK14" s="120"/>
      <c r="DAL14" s="120"/>
      <c r="DAM14" s="120"/>
      <c r="DAN14" s="120"/>
      <c r="DAO14" s="120"/>
      <c r="DAP14" s="120"/>
      <c r="DAQ14" s="120"/>
      <c r="DAR14" s="120"/>
      <c r="DAS14" s="120"/>
      <c r="DAT14" s="120"/>
      <c r="DAU14" s="120"/>
      <c r="DAV14" s="120"/>
      <c r="DAW14" s="120"/>
      <c r="DAX14" s="120"/>
      <c r="DAY14" s="120"/>
      <c r="DAZ14" s="120"/>
      <c r="DBA14" s="120"/>
      <c r="DBB14" s="120"/>
      <c r="DBC14" s="120"/>
      <c r="DBD14" s="120"/>
      <c r="DBE14" s="120"/>
      <c r="DBF14" s="120"/>
      <c r="DBG14" s="120"/>
      <c r="DBH14" s="120"/>
      <c r="DBI14" s="120"/>
      <c r="DBJ14" s="120"/>
      <c r="DBK14" s="120"/>
      <c r="DBL14" s="120"/>
      <c r="DBM14" s="120"/>
      <c r="DBN14" s="120"/>
      <c r="DBO14" s="120"/>
      <c r="DBP14" s="120"/>
      <c r="DBQ14" s="120"/>
      <c r="DBR14" s="120"/>
      <c r="DBS14" s="120"/>
      <c r="DBT14" s="120"/>
      <c r="DBU14" s="120"/>
      <c r="DBV14" s="120"/>
      <c r="DBW14" s="120"/>
      <c r="DBX14" s="120"/>
      <c r="DBY14" s="120"/>
      <c r="DBZ14" s="120"/>
      <c r="DCA14" s="120"/>
      <c r="DCB14" s="120"/>
      <c r="DCC14" s="120"/>
      <c r="DCD14" s="120"/>
      <c r="DCE14" s="120"/>
      <c r="DCF14" s="120"/>
      <c r="DCG14" s="120"/>
      <c r="DCH14" s="120"/>
      <c r="DCI14" s="120"/>
      <c r="DCJ14" s="120"/>
      <c r="DCK14" s="120"/>
      <c r="DCL14" s="120"/>
      <c r="DCM14" s="120"/>
      <c r="DCN14" s="120"/>
      <c r="DCO14" s="120"/>
      <c r="DCP14" s="120"/>
      <c r="DCQ14" s="120"/>
      <c r="DCR14" s="120"/>
      <c r="DCS14" s="120"/>
      <c r="DCT14" s="120"/>
      <c r="DCU14" s="120"/>
      <c r="DCV14" s="120"/>
      <c r="DCW14" s="120"/>
      <c r="DCX14" s="120"/>
      <c r="DCY14" s="120"/>
      <c r="DCZ14" s="120"/>
      <c r="DDA14" s="120"/>
      <c r="DDB14" s="120"/>
      <c r="DDC14" s="120"/>
      <c r="DDD14" s="120"/>
      <c r="DDE14" s="120"/>
      <c r="DDF14" s="120"/>
      <c r="DDG14" s="120"/>
      <c r="DDH14" s="120"/>
      <c r="DDI14" s="120"/>
      <c r="DDJ14" s="120"/>
      <c r="DDK14" s="120"/>
      <c r="DDL14" s="120"/>
      <c r="DDM14" s="120"/>
      <c r="DDN14" s="120"/>
      <c r="DDO14" s="120"/>
      <c r="DDP14" s="120"/>
      <c r="DDQ14" s="120"/>
      <c r="DDR14" s="120"/>
      <c r="DDS14" s="120"/>
      <c r="DDT14" s="120"/>
      <c r="DDU14" s="120"/>
      <c r="DDV14" s="120"/>
      <c r="DDW14" s="120"/>
      <c r="DDX14" s="120"/>
      <c r="DDY14" s="120"/>
      <c r="DDZ14" s="120"/>
      <c r="DEA14" s="120"/>
      <c r="DEB14" s="120"/>
      <c r="DEC14" s="120"/>
      <c r="DED14" s="120"/>
      <c r="DEE14" s="120"/>
      <c r="DEF14" s="120"/>
      <c r="DEG14" s="120"/>
      <c r="DEH14" s="120"/>
      <c r="DEI14" s="120"/>
      <c r="DEJ14" s="120"/>
      <c r="DEK14" s="120"/>
      <c r="DEL14" s="120"/>
      <c r="DEM14" s="120"/>
      <c r="DEN14" s="120"/>
      <c r="DEO14" s="120"/>
      <c r="DEP14" s="120"/>
      <c r="DEQ14" s="120"/>
      <c r="DER14" s="120"/>
      <c r="DES14" s="120"/>
      <c r="DET14" s="120"/>
      <c r="DEU14" s="120"/>
      <c r="DEV14" s="120"/>
      <c r="DEW14" s="120"/>
      <c r="DEX14" s="120"/>
      <c r="DEY14" s="120"/>
      <c r="DEZ14" s="120"/>
      <c r="DFA14" s="120"/>
      <c r="DFB14" s="120"/>
      <c r="DFC14" s="120"/>
      <c r="DFD14" s="120"/>
      <c r="DFE14" s="120"/>
      <c r="DFF14" s="120"/>
      <c r="DFG14" s="120"/>
      <c r="DFH14" s="120"/>
      <c r="DFI14" s="120"/>
      <c r="DFJ14" s="120"/>
      <c r="DFK14" s="120"/>
      <c r="DFL14" s="120"/>
      <c r="DFM14" s="120"/>
      <c r="DFN14" s="120"/>
      <c r="DFO14" s="120"/>
      <c r="DFP14" s="120"/>
      <c r="DFQ14" s="120"/>
      <c r="DFR14" s="120"/>
      <c r="DFS14" s="120"/>
      <c r="DFT14" s="120"/>
      <c r="DFU14" s="120"/>
      <c r="DFV14" s="120"/>
      <c r="DFW14" s="120"/>
      <c r="DFX14" s="120"/>
      <c r="DFY14" s="120"/>
      <c r="DFZ14" s="120"/>
      <c r="DGA14" s="120"/>
      <c r="DGB14" s="120"/>
      <c r="DGC14" s="120"/>
      <c r="DGD14" s="120"/>
      <c r="DGE14" s="120"/>
      <c r="DGF14" s="120"/>
      <c r="DGG14" s="120"/>
      <c r="DGH14" s="120"/>
      <c r="DGI14" s="120"/>
      <c r="DGJ14" s="120"/>
      <c r="DGK14" s="120"/>
      <c r="DGL14" s="120"/>
      <c r="DGM14" s="120"/>
      <c r="DGN14" s="120"/>
      <c r="DGO14" s="120"/>
      <c r="DGP14" s="120"/>
      <c r="DGQ14" s="120"/>
      <c r="DGR14" s="120"/>
      <c r="DGS14" s="120"/>
      <c r="DGT14" s="120"/>
      <c r="DGU14" s="120"/>
      <c r="DGV14" s="120"/>
      <c r="DGW14" s="120"/>
      <c r="DGX14" s="120"/>
      <c r="DGY14" s="120"/>
      <c r="DGZ14" s="120"/>
      <c r="DHA14" s="120"/>
      <c r="DHB14" s="120"/>
      <c r="DHC14" s="120"/>
      <c r="DHD14" s="120"/>
      <c r="DHE14" s="120"/>
      <c r="DHF14" s="120"/>
      <c r="DHG14" s="120"/>
      <c r="DHH14" s="120"/>
      <c r="DHI14" s="120"/>
      <c r="DHJ14" s="120"/>
      <c r="DHK14" s="120"/>
      <c r="DHL14" s="120"/>
      <c r="DHM14" s="120"/>
      <c r="DHN14" s="120"/>
      <c r="DHO14" s="120"/>
      <c r="DHP14" s="120"/>
      <c r="DHQ14" s="120"/>
      <c r="DHR14" s="120"/>
      <c r="DHS14" s="120"/>
      <c r="DHT14" s="120"/>
      <c r="DHU14" s="120"/>
      <c r="DHV14" s="120"/>
      <c r="DHW14" s="120"/>
      <c r="DHX14" s="120"/>
      <c r="DHY14" s="120"/>
      <c r="DHZ14" s="120"/>
      <c r="DIA14" s="120"/>
      <c r="DIB14" s="120"/>
      <c r="DIC14" s="120"/>
      <c r="DID14" s="120"/>
      <c r="DIE14" s="120"/>
      <c r="DIF14" s="120"/>
      <c r="DIG14" s="120"/>
      <c r="DIH14" s="120"/>
      <c r="DII14" s="120"/>
      <c r="DIJ14" s="120"/>
      <c r="DIK14" s="120"/>
      <c r="DIL14" s="120"/>
      <c r="DIM14" s="120"/>
      <c r="DIN14" s="120"/>
      <c r="DIO14" s="120"/>
      <c r="DIP14" s="120"/>
      <c r="DIQ14" s="120"/>
      <c r="DIR14" s="120"/>
      <c r="DIS14" s="120"/>
      <c r="DIT14" s="120"/>
      <c r="DIU14" s="120"/>
      <c r="DIV14" s="120"/>
      <c r="DIW14" s="120"/>
      <c r="DIX14" s="120"/>
      <c r="DIY14" s="120"/>
      <c r="DIZ14" s="120"/>
      <c r="DJA14" s="120"/>
      <c r="DJB14" s="120"/>
      <c r="DJC14" s="120"/>
      <c r="DJD14" s="120"/>
      <c r="DJE14" s="120"/>
      <c r="DJF14" s="120"/>
      <c r="DJG14" s="120"/>
      <c r="DJH14" s="120"/>
      <c r="DJI14" s="120"/>
      <c r="DJJ14" s="120"/>
      <c r="DJK14" s="120"/>
      <c r="DJL14" s="120"/>
      <c r="DJM14" s="120"/>
      <c r="DJN14" s="120"/>
      <c r="DJO14" s="120"/>
      <c r="DJP14" s="120"/>
      <c r="DJQ14" s="120"/>
      <c r="DJR14" s="120"/>
      <c r="DJS14" s="120"/>
      <c r="DJT14" s="120"/>
      <c r="DJU14" s="120"/>
      <c r="DJV14" s="120"/>
      <c r="DJW14" s="120"/>
      <c r="DJX14" s="120"/>
      <c r="DJY14" s="120"/>
      <c r="DJZ14" s="120"/>
      <c r="DKA14" s="120"/>
      <c r="DKB14" s="120"/>
      <c r="DKC14" s="120"/>
      <c r="DKD14" s="120"/>
      <c r="DKE14" s="120"/>
      <c r="DKF14" s="120"/>
      <c r="DKG14" s="120"/>
      <c r="DKH14" s="120"/>
      <c r="DKI14" s="120"/>
      <c r="DKJ14" s="120"/>
      <c r="DKK14" s="120"/>
      <c r="DKL14" s="120"/>
      <c r="DKM14" s="120"/>
      <c r="DKN14" s="120"/>
      <c r="DKO14" s="120"/>
      <c r="DKP14" s="120"/>
      <c r="DKQ14" s="120"/>
      <c r="DKR14" s="120"/>
      <c r="DKS14" s="120"/>
      <c r="DKT14" s="120"/>
      <c r="DKU14" s="120"/>
      <c r="DKV14" s="120"/>
      <c r="DKW14" s="120"/>
      <c r="DKX14" s="120"/>
      <c r="DKY14" s="120"/>
      <c r="DKZ14" s="120"/>
      <c r="DLA14" s="120"/>
      <c r="DLB14" s="120"/>
      <c r="DLC14" s="120"/>
      <c r="DLD14" s="120"/>
      <c r="DLE14" s="120"/>
      <c r="DLF14" s="120"/>
      <c r="DLG14" s="120"/>
      <c r="DLH14" s="120"/>
      <c r="DLI14" s="120"/>
      <c r="DLJ14" s="120"/>
      <c r="DLK14" s="120"/>
      <c r="DLL14" s="120"/>
      <c r="DLM14" s="120"/>
      <c r="DLN14" s="120"/>
      <c r="DLO14" s="120"/>
      <c r="DLP14" s="120"/>
      <c r="DLQ14" s="120"/>
      <c r="DLR14" s="120"/>
      <c r="DLS14" s="120"/>
      <c r="DLT14" s="120"/>
      <c r="DLU14" s="120"/>
      <c r="DLV14" s="120"/>
      <c r="DLW14" s="120"/>
      <c r="DLX14" s="120"/>
      <c r="DLY14" s="120"/>
      <c r="DLZ14" s="120"/>
      <c r="DMA14" s="120"/>
      <c r="DMB14" s="120"/>
      <c r="DMC14" s="120"/>
      <c r="DMD14" s="120"/>
      <c r="DME14" s="120"/>
      <c r="DMF14" s="120"/>
      <c r="DMG14" s="120"/>
      <c r="DMH14" s="120"/>
      <c r="DMI14" s="120"/>
      <c r="DMJ14" s="120"/>
      <c r="DMK14" s="120"/>
      <c r="DML14" s="120"/>
      <c r="DMM14" s="120"/>
      <c r="DMN14" s="120"/>
      <c r="DMO14" s="120"/>
      <c r="DMP14" s="120"/>
      <c r="DMQ14" s="120"/>
      <c r="DMR14" s="120"/>
      <c r="DMS14" s="120"/>
      <c r="DMT14" s="120"/>
      <c r="DMU14" s="120"/>
      <c r="DMV14" s="120"/>
      <c r="DMW14" s="120"/>
      <c r="DMX14" s="120"/>
      <c r="DMY14" s="120"/>
      <c r="DMZ14" s="120"/>
      <c r="DNA14" s="120"/>
      <c r="DNB14" s="120"/>
      <c r="DNC14" s="120"/>
      <c r="DND14" s="120"/>
      <c r="DNE14" s="120"/>
      <c r="DNF14" s="120"/>
      <c r="DNG14" s="120"/>
      <c r="DNH14" s="120"/>
      <c r="DNI14" s="120"/>
      <c r="DNJ14" s="120"/>
      <c r="DNK14" s="120"/>
      <c r="DNL14" s="120"/>
      <c r="DNM14" s="120"/>
      <c r="DNN14" s="120"/>
      <c r="DNO14" s="120"/>
      <c r="DNP14" s="120"/>
      <c r="DNQ14" s="120"/>
      <c r="DNR14" s="120"/>
      <c r="DNS14" s="120"/>
      <c r="DNT14" s="120"/>
      <c r="DNU14" s="120"/>
      <c r="DNV14" s="120"/>
      <c r="DNW14" s="120"/>
      <c r="DNX14" s="120"/>
      <c r="DNY14" s="120"/>
      <c r="DNZ14" s="120"/>
      <c r="DOA14" s="120"/>
      <c r="DOB14" s="120"/>
      <c r="DOC14" s="120"/>
      <c r="DOD14" s="120"/>
      <c r="DOE14" s="120"/>
      <c r="DOF14" s="120"/>
      <c r="DOG14" s="120"/>
      <c r="DOH14" s="120"/>
      <c r="DOI14" s="120"/>
      <c r="DOJ14" s="120"/>
      <c r="DOK14" s="120"/>
      <c r="DOL14" s="120"/>
      <c r="DOM14" s="120"/>
      <c r="DON14" s="120"/>
      <c r="DOO14" s="120"/>
      <c r="DOP14" s="120"/>
      <c r="DOQ14" s="120"/>
      <c r="DOR14" s="120"/>
      <c r="DOS14" s="120"/>
      <c r="DOT14" s="120"/>
      <c r="DOU14" s="120"/>
      <c r="DOV14" s="120"/>
      <c r="DOW14" s="120"/>
      <c r="DOX14" s="120"/>
      <c r="DOY14" s="120"/>
      <c r="DOZ14" s="120"/>
      <c r="DPA14" s="120"/>
      <c r="DPB14" s="120"/>
      <c r="DPC14" s="120"/>
      <c r="DPD14" s="120"/>
      <c r="DPE14" s="120"/>
      <c r="DPF14" s="120"/>
      <c r="DPG14" s="120"/>
      <c r="DPH14" s="120"/>
      <c r="DPI14" s="120"/>
      <c r="DPJ14" s="120"/>
      <c r="DPK14" s="120"/>
      <c r="DPL14" s="120"/>
      <c r="DPM14" s="120"/>
      <c r="DPN14" s="120"/>
      <c r="DPO14" s="120"/>
      <c r="DPP14" s="120"/>
      <c r="DPQ14" s="120"/>
      <c r="DPR14" s="120"/>
      <c r="DPS14" s="120"/>
      <c r="DPT14" s="120"/>
      <c r="DPU14" s="120"/>
      <c r="DPV14" s="120"/>
      <c r="DPW14" s="120"/>
      <c r="DPX14" s="120"/>
      <c r="DPY14" s="120"/>
      <c r="DPZ14" s="120"/>
      <c r="DQA14" s="120"/>
      <c r="DQB14" s="120"/>
      <c r="DQC14" s="120"/>
      <c r="DQD14" s="120"/>
      <c r="DQE14" s="120"/>
      <c r="DQF14" s="120"/>
      <c r="DQG14" s="120"/>
      <c r="DQH14" s="120"/>
      <c r="DQI14" s="120"/>
      <c r="DQJ14" s="120"/>
      <c r="DQK14" s="120"/>
      <c r="DQL14" s="120"/>
      <c r="DQM14" s="120"/>
      <c r="DQN14" s="120"/>
      <c r="DQO14" s="120"/>
      <c r="DQP14" s="120"/>
      <c r="DQQ14" s="120"/>
      <c r="DQR14" s="120"/>
      <c r="DQS14" s="120"/>
      <c r="DQT14" s="120"/>
      <c r="DQU14" s="120"/>
      <c r="DQV14" s="120"/>
      <c r="DQW14" s="120"/>
      <c r="DQX14" s="120"/>
      <c r="DQY14" s="120"/>
      <c r="DQZ14" s="120"/>
      <c r="DRA14" s="120"/>
      <c r="DRB14" s="120"/>
      <c r="DRC14" s="120"/>
      <c r="DRD14" s="120"/>
      <c r="DRE14" s="120"/>
      <c r="DRF14" s="120"/>
      <c r="DRG14" s="120"/>
      <c r="DRH14" s="120"/>
      <c r="DRI14" s="120"/>
      <c r="DRJ14" s="120"/>
      <c r="DRK14" s="120"/>
      <c r="DRL14" s="120"/>
      <c r="DRM14" s="120"/>
      <c r="DRN14" s="120"/>
      <c r="DRO14" s="120"/>
      <c r="DRP14" s="120"/>
      <c r="DRQ14" s="120"/>
      <c r="DRR14" s="120"/>
      <c r="DRS14" s="120"/>
      <c r="DRT14" s="120"/>
      <c r="DRU14" s="120"/>
      <c r="DRV14" s="120"/>
      <c r="DRW14" s="120"/>
      <c r="DRX14" s="120"/>
      <c r="DRY14" s="120"/>
      <c r="DRZ14" s="120"/>
      <c r="DSA14" s="120"/>
      <c r="DSB14" s="120"/>
      <c r="DSC14" s="120"/>
      <c r="DSD14" s="120"/>
      <c r="DSE14" s="120"/>
      <c r="DSF14" s="120"/>
      <c r="DSG14" s="120"/>
      <c r="DSH14" s="120"/>
      <c r="DSI14" s="120"/>
      <c r="DSJ14" s="120"/>
      <c r="DSK14" s="120"/>
      <c r="DSL14" s="120"/>
      <c r="DSM14" s="120"/>
      <c r="DSN14" s="120"/>
      <c r="DSO14" s="120"/>
      <c r="DSP14" s="120"/>
      <c r="DSQ14" s="120"/>
      <c r="DSR14" s="120"/>
      <c r="DSS14" s="120"/>
      <c r="DST14" s="120"/>
      <c r="DSU14" s="120"/>
      <c r="DSV14" s="120"/>
      <c r="DSW14" s="120"/>
      <c r="DSX14" s="120"/>
      <c r="DSY14" s="120"/>
      <c r="DSZ14" s="120"/>
      <c r="DTA14" s="120"/>
      <c r="DTB14" s="120"/>
      <c r="DTC14" s="120"/>
      <c r="DTD14" s="120"/>
      <c r="DTE14" s="120"/>
      <c r="DTF14" s="120"/>
      <c r="DTG14" s="120"/>
      <c r="DTH14" s="120"/>
      <c r="DTI14" s="120"/>
      <c r="DTJ14" s="120"/>
      <c r="DTK14" s="120"/>
      <c r="DTL14" s="120"/>
      <c r="DTM14" s="120"/>
      <c r="DTN14" s="120"/>
      <c r="DTO14" s="120"/>
      <c r="DTP14" s="120"/>
      <c r="DTQ14" s="120"/>
      <c r="DTR14" s="120"/>
      <c r="DTS14" s="120"/>
      <c r="DTT14" s="120"/>
      <c r="DTU14" s="120"/>
      <c r="DTV14" s="120"/>
      <c r="DTW14" s="120"/>
      <c r="DTX14" s="120"/>
      <c r="DTY14" s="120"/>
      <c r="DTZ14" s="120"/>
      <c r="DUA14" s="120"/>
      <c r="DUB14" s="120"/>
      <c r="DUC14" s="120"/>
      <c r="DUD14" s="120"/>
      <c r="DUE14" s="120"/>
      <c r="DUF14" s="120"/>
      <c r="DUG14" s="120"/>
      <c r="DUH14" s="120"/>
      <c r="DUI14" s="120"/>
      <c r="DUJ14" s="120"/>
      <c r="DUK14" s="120"/>
      <c r="DUL14" s="120"/>
      <c r="DUM14" s="120"/>
      <c r="DUN14" s="120"/>
      <c r="DUO14" s="120"/>
      <c r="DUP14" s="120"/>
      <c r="DUQ14" s="120"/>
      <c r="DUR14" s="120"/>
      <c r="DUS14" s="120"/>
      <c r="DUT14" s="120"/>
      <c r="DUU14" s="120"/>
      <c r="DUV14" s="120"/>
      <c r="DUW14" s="120"/>
      <c r="DUX14" s="120"/>
      <c r="DUY14" s="120"/>
      <c r="DUZ14" s="120"/>
      <c r="DVA14" s="120"/>
      <c r="DVB14" s="120"/>
      <c r="DVC14" s="120"/>
      <c r="DVD14" s="120"/>
      <c r="DVE14" s="120"/>
      <c r="DVF14" s="120"/>
      <c r="DVG14" s="120"/>
      <c r="DVH14" s="120"/>
      <c r="DVI14" s="120"/>
      <c r="DVJ14" s="120"/>
      <c r="DVK14" s="120"/>
      <c r="DVL14" s="120"/>
      <c r="DVM14" s="120"/>
      <c r="DVN14" s="120"/>
      <c r="DVO14" s="120"/>
      <c r="DVP14" s="120"/>
      <c r="DVQ14" s="120"/>
      <c r="DVR14" s="120"/>
      <c r="DVS14" s="120"/>
      <c r="DVT14" s="120"/>
      <c r="DVU14" s="120"/>
      <c r="DVV14" s="120"/>
      <c r="DVW14" s="120"/>
      <c r="DVX14" s="120"/>
      <c r="DVY14" s="120"/>
      <c r="DVZ14" s="120"/>
      <c r="DWA14" s="120"/>
      <c r="DWB14" s="120"/>
      <c r="DWC14" s="120"/>
      <c r="DWD14" s="120"/>
      <c r="DWE14" s="120"/>
      <c r="DWF14" s="120"/>
      <c r="DWG14" s="120"/>
      <c r="DWH14" s="120"/>
      <c r="DWI14" s="120"/>
      <c r="DWJ14" s="120"/>
      <c r="DWK14" s="120"/>
      <c r="DWL14" s="120"/>
      <c r="DWM14" s="120"/>
      <c r="DWN14" s="120"/>
      <c r="DWO14" s="120"/>
      <c r="DWP14" s="120"/>
      <c r="DWQ14" s="120"/>
      <c r="DWR14" s="120"/>
      <c r="DWS14" s="120"/>
      <c r="DWT14" s="120"/>
      <c r="DWU14" s="120"/>
      <c r="DWV14" s="120"/>
      <c r="DWW14" s="120"/>
      <c r="DWX14" s="120"/>
      <c r="DWY14" s="120"/>
      <c r="DWZ14" s="120"/>
      <c r="DXA14" s="120"/>
      <c r="DXB14" s="120"/>
      <c r="DXC14" s="120"/>
      <c r="DXD14" s="120"/>
      <c r="DXE14" s="120"/>
      <c r="DXF14" s="120"/>
      <c r="DXG14" s="120"/>
      <c r="DXH14" s="120"/>
      <c r="DXI14" s="120"/>
      <c r="DXJ14" s="120"/>
      <c r="DXK14" s="120"/>
      <c r="DXL14" s="120"/>
      <c r="DXM14" s="120"/>
      <c r="DXN14" s="120"/>
      <c r="DXO14" s="120"/>
      <c r="DXP14" s="120"/>
      <c r="DXQ14" s="120"/>
      <c r="DXR14" s="120"/>
      <c r="DXS14" s="120"/>
      <c r="DXT14" s="120"/>
      <c r="DXU14" s="120"/>
      <c r="DXV14" s="120"/>
      <c r="DXW14" s="120"/>
      <c r="DXX14" s="120"/>
      <c r="DXY14" s="120"/>
      <c r="DXZ14" s="120"/>
      <c r="DYA14" s="120"/>
      <c r="DYB14" s="120"/>
      <c r="DYC14" s="120"/>
      <c r="DYD14" s="120"/>
      <c r="DYE14" s="120"/>
      <c r="DYF14" s="120"/>
      <c r="DYG14" s="120"/>
      <c r="DYH14" s="120"/>
      <c r="DYI14" s="120"/>
      <c r="DYJ14" s="120"/>
      <c r="DYK14" s="120"/>
      <c r="DYL14" s="120"/>
      <c r="DYM14" s="120"/>
      <c r="DYN14" s="120"/>
      <c r="DYO14" s="120"/>
      <c r="DYP14" s="120"/>
      <c r="DYQ14" s="120"/>
      <c r="DYR14" s="120"/>
      <c r="DYS14" s="120"/>
      <c r="DYT14" s="120"/>
      <c r="DYU14" s="120"/>
      <c r="DYV14" s="120"/>
      <c r="DYW14" s="120"/>
      <c r="DYX14" s="120"/>
      <c r="DYY14" s="120"/>
      <c r="DYZ14" s="120"/>
      <c r="DZA14" s="120"/>
      <c r="DZB14" s="120"/>
      <c r="DZC14" s="120"/>
      <c r="DZD14" s="120"/>
      <c r="DZE14" s="120"/>
      <c r="DZF14" s="120"/>
      <c r="DZG14" s="120"/>
      <c r="DZH14" s="120"/>
      <c r="DZI14" s="120"/>
      <c r="DZJ14" s="120"/>
      <c r="DZK14" s="120"/>
      <c r="DZL14" s="120"/>
      <c r="DZM14" s="120"/>
      <c r="DZN14" s="120"/>
      <c r="DZO14" s="120"/>
      <c r="DZP14" s="120"/>
      <c r="DZQ14" s="120"/>
      <c r="DZR14" s="120"/>
      <c r="DZS14" s="120"/>
      <c r="DZT14" s="120"/>
      <c r="DZU14" s="120"/>
      <c r="DZV14" s="120"/>
      <c r="DZW14" s="120"/>
      <c r="DZX14" s="120"/>
      <c r="DZY14" s="120"/>
      <c r="DZZ14" s="120"/>
      <c r="EAA14" s="120"/>
      <c r="EAB14" s="120"/>
      <c r="EAC14" s="120"/>
      <c r="EAD14" s="120"/>
      <c r="EAE14" s="120"/>
      <c r="EAF14" s="120"/>
      <c r="EAG14" s="120"/>
      <c r="EAH14" s="120"/>
      <c r="EAI14" s="120"/>
      <c r="EAJ14" s="120"/>
      <c r="EAK14" s="120"/>
      <c r="EAL14" s="120"/>
      <c r="EAM14" s="120"/>
      <c r="EAN14" s="120"/>
      <c r="EAO14" s="120"/>
      <c r="EAP14" s="120"/>
      <c r="EAQ14" s="120"/>
      <c r="EAR14" s="120"/>
      <c r="EAS14" s="120"/>
      <c r="EAT14" s="120"/>
      <c r="EAU14" s="120"/>
      <c r="EAV14" s="120"/>
      <c r="EAW14" s="120"/>
      <c r="EAX14" s="120"/>
      <c r="EAY14" s="120"/>
      <c r="EAZ14" s="120"/>
      <c r="EBA14" s="120"/>
      <c r="EBB14" s="120"/>
      <c r="EBC14" s="120"/>
      <c r="EBD14" s="120"/>
      <c r="EBE14" s="120"/>
      <c r="EBF14" s="120"/>
      <c r="EBG14" s="120"/>
      <c r="EBH14" s="120"/>
      <c r="EBI14" s="120"/>
      <c r="EBJ14" s="120"/>
      <c r="EBK14" s="120"/>
      <c r="EBL14" s="120"/>
      <c r="EBM14" s="120"/>
      <c r="EBN14" s="120"/>
      <c r="EBO14" s="120"/>
      <c r="EBP14" s="120"/>
      <c r="EBQ14" s="120"/>
      <c r="EBR14" s="120"/>
      <c r="EBS14" s="120"/>
      <c r="EBT14" s="120"/>
      <c r="EBU14" s="120"/>
      <c r="EBV14" s="120"/>
      <c r="EBW14" s="120"/>
      <c r="EBX14" s="120"/>
      <c r="EBY14" s="120"/>
      <c r="EBZ14" s="120"/>
      <c r="ECA14" s="120"/>
      <c r="ECB14" s="120"/>
      <c r="ECC14" s="120"/>
      <c r="ECD14" s="120"/>
      <c r="ECE14" s="120"/>
      <c r="ECF14" s="120"/>
      <c r="ECG14" s="120"/>
      <c r="ECH14" s="120"/>
      <c r="ECI14" s="120"/>
      <c r="ECJ14" s="120"/>
      <c r="ECK14" s="120"/>
      <c r="ECL14" s="120"/>
      <c r="ECM14" s="120"/>
      <c r="ECN14" s="120"/>
      <c r="ECO14" s="120"/>
      <c r="ECP14" s="120"/>
      <c r="ECQ14" s="120"/>
      <c r="ECR14" s="120"/>
      <c r="ECS14" s="120"/>
      <c r="ECT14" s="120"/>
      <c r="ECU14" s="120"/>
      <c r="ECV14" s="120"/>
      <c r="ECW14" s="120"/>
      <c r="ECX14" s="120"/>
      <c r="ECY14" s="120"/>
      <c r="ECZ14" s="120"/>
      <c r="EDA14" s="120"/>
      <c r="EDB14" s="120"/>
      <c r="EDC14" s="120"/>
      <c r="EDD14" s="120"/>
      <c r="EDE14" s="120"/>
      <c r="EDF14" s="120"/>
      <c r="EDG14" s="120"/>
      <c r="EDH14" s="120"/>
      <c r="EDI14" s="120"/>
      <c r="EDJ14" s="120"/>
      <c r="EDK14" s="120"/>
      <c r="EDL14" s="120"/>
      <c r="EDM14" s="120"/>
      <c r="EDN14" s="120"/>
      <c r="EDO14" s="120"/>
      <c r="EDP14" s="120"/>
      <c r="EDQ14" s="120"/>
      <c r="EDR14" s="120"/>
      <c r="EDS14" s="120"/>
      <c r="EDT14" s="120"/>
      <c r="EDU14" s="120"/>
      <c r="EDV14" s="120"/>
      <c r="EDW14" s="120"/>
      <c r="EDX14" s="120"/>
      <c r="EDY14" s="120"/>
      <c r="EDZ14" s="120"/>
      <c r="EEA14" s="120"/>
      <c r="EEB14" s="120"/>
      <c r="EEC14" s="120"/>
      <c r="EED14" s="120"/>
      <c r="EEE14" s="120"/>
      <c r="EEF14" s="120"/>
      <c r="EEG14" s="120"/>
      <c r="EEH14" s="120"/>
      <c r="EEI14" s="120"/>
      <c r="EEJ14" s="120"/>
      <c r="EEK14" s="120"/>
      <c r="EEL14" s="120"/>
      <c r="EEM14" s="120"/>
      <c r="EEN14" s="120"/>
      <c r="EEO14" s="120"/>
      <c r="EEP14" s="120"/>
      <c r="EEQ14" s="120"/>
      <c r="EER14" s="120"/>
      <c r="EES14" s="120"/>
      <c r="EET14" s="120"/>
      <c r="EEU14" s="120"/>
      <c r="EEV14" s="120"/>
      <c r="EEW14" s="120"/>
      <c r="EEX14" s="120"/>
      <c r="EEY14" s="120"/>
      <c r="EEZ14" s="120"/>
      <c r="EFA14" s="120"/>
      <c r="EFB14" s="120"/>
      <c r="EFC14" s="120"/>
      <c r="EFD14" s="120"/>
      <c r="EFE14" s="120"/>
      <c r="EFF14" s="120"/>
      <c r="EFG14" s="120"/>
      <c r="EFH14" s="120"/>
      <c r="EFI14" s="120"/>
      <c r="EFJ14" s="120"/>
      <c r="EFK14" s="120"/>
      <c r="EFL14" s="120"/>
      <c r="EFM14" s="120"/>
      <c r="EFN14" s="120"/>
      <c r="EFO14" s="120"/>
      <c r="EFP14" s="120"/>
      <c r="EFQ14" s="120"/>
      <c r="EFR14" s="120"/>
      <c r="EFS14" s="120"/>
      <c r="EFT14" s="120"/>
      <c r="EFU14" s="120"/>
      <c r="EFV14" s="120"/>
      <c r="EFW14" s="120"/>
      <c r="EFX14" s="120"/>
      <c r="EFY14" s="120"/>
      <c r="EFZ14" s="120"/>
      <c r="EGA14" s="120"/>
      <c r="EGB14" s="120"/>
      <c r="EGC14" s="120"/>
      <c r="EGD14" s="120"/>
      <c r="EGE14" s="120"/>
      <c r="EGF14" s="120"/>
      <c r="EGG14" s="120"/>
      <c r="EGH14" s="120"/>
      <c r="EGI14" s="120"/>
      <c r="EGJ14" s="120"/>
      <c r="EGK14" s="120"/>
      <c r="EGL14" s="120"/>
      <c r="EGM14" s="120"/>
      <c r="EGN14" s="120"/>
      <c r="EGO14" s="120"/>
      <c r="EGP14" s="120"/>
      <c r="EGQ14" s="120"/>
      <c r="EGR14" s="120"/>
      <c r="EGS14" s="120"/>
      <c r="EGT14" s="120"/>
      <c r="EGU14" s="120"/>
      <c r="EGV14" s="120"/>
      <c r="EGW14" s="120"/>
      <c r="EGX14" s="120"/>
      <c r="EGY14" s="120"/>
      <c r="EGZ14" s="120"/>
      <c r="EHA14" s="120"/>
      <c r="EHB14" s="120"/>
      <c r="EHC14" s="120"/>
      <c r="EHD14" s="120"/>
      <c r="EHE14" s="120"/>
      <c r="EHF14" s="120"/>
      <c r="EHG14" s="120"/>
      <c r="EHH14" s="120"/>
      <c r="EHI14" s="120"/>
      <c r="EHJ14" s="120"/>
      <c r="EHK14" s="120"/>
      <c r="EHL14" s="120"/>
      <c r="EHM14" s="120"/>
      <c r="EHN14" s="120"/>
      <c r="EHO14" s="120"/>
      <c r="EHP14" s="120"/>
      <c r="EHQ14" s="120"/>
      <c r="EHR14" s="120"/>
      <c r="EHS14" s="120"/>
      <c r="EHT14" s="120"/>
      <c r="EHU14" s="120"/>
      <c r="EHV14" s="120"/>
      <c r="EHW14" s="120"/>
      <c r="EHX14" s="120"/>
      <c r="EHY14" s="120"/>
      <c r="EHZ14" s="120"/>
      <c r="EIA14" s="120"/>
      <c r="EIB14" s="120"/>
      <c r="EIC14" s="120"/>
      <c r="EID14" s="120"/>
      <c r="EIE14" s="120"/>
      <c r="EIF14" s="120"/>
      <c r="EIG14" s="120"/>
      <c r="EIH14" s="120"/>
      <c r="EII14" s="120"/>
      <c r="EIJ14" s="120"/>
      <c r="EIK14" s="120"/>
      <c r="EIL14" s="120"/>
      <c r="EIM14" s="120"/>
      <c r="EIN14" s="120"/>
      <c r="EIO14" s="120"/>
      <c r="EIP14" s="120"/>
      <c r="EIQ14" s="120"/>
      <c r="EIR14" s="120"/>
      <c r="EIS14" s="120"/>
      <c r="EIT14" s="120"/>
      <c r="EIU14" s="120"/>
      <c r="EIV14" s="120"/>
      <c r="EIW14" s="120"/>
      <c r="EIX14" s="120"/>
      <c r="EIY14" s="120"/>
      <c r="EIZ14" s="120"/>
      <c r="EJA14" s="120"/>
      <c r="EJB14" s="120"/>
      <c r="EJC14" s="120"/>
      <c r="EJD14" s="120"/>
      <c r="EJE14" s="120"/>
      <c r="EJF14" s="120"/>
      <c r="EJG14" s="120"/>
      <c r="EJH14" s="120"/>
      <c r="EJI14" s="120"/>
      <c r="EJJ14" s="120"/>
      <c r="EJK14" s="120"/>
      <c r="EJL14" s="120"/>
      <c r="EJM14" s="120"/>
      <c r="EJN14" s="120"/>
      <c r="EJO14" s="120"/>
      <c r="EJP14" s="120"/>
      <c r="EJQ14" s="120"/>
      <c r="EJR14" s="120"/>
      <c r="EJS14" s="120"/>
      <c r="EJT14" s="120"/>
      <c r="EJU14" s="120"/>
      <c r="EJV14" s="120"/>
      <c r="EJW14" s="120"/>
      <c r="EJX14" s="120"/>
      <c r="EJY14" s="120"/>
      <c r="EJZ14" s="120"/>
      <c r="EKA14" s="120"/>
      <c r="EKB14" s="120"/>
      <c r="EKC14" s="120"/>
      <c r="EKD14" s="120"/>
      <c r="EKE14" s="120"/>
      <c r="EKF14" s="120"/>
      <c r="EKG14" s="120"/>
      <c r="EKH14" s="120"/>
      <c r="EKI14" s="120"/>
      <c r="EKJ14" s="120"/>
      <c r="EKK14" s="120"/>
      <c r="EKL14" s="120"/>
      <c r="EKM14" s="120"/>
      <c r="EKN14" s="120"/>
      <c r="EKO14" s="120"/>
      <c r="EKP14" s="120"/>
      <c r="EKQ14" s="120"/>
      <c r="EKR14" s="120"/>
      <c r="EKS14" s="120"/>
      <c r="EKT14" s="120"/>
      <c r="EKU14" s="120"/>
      <c r="EKV14" s="120"/>
      <c r="EKW14" s="120"/>
      <c r="EKX14" s="120"/>
      <c r="EKY14" s="120"/>
      <c r="EKZ14" s="120"/>
      <c r="ELA14" s="120"/>
      <c r="ELB14" s="120"/>
      <c r="ELC14" s="120"/>
      <c r="ELD14" s="120"/>
      <c r="ELE14" s="120"/>
      <c r="ELF14" s="120"/>
      <c r="ELG14" s="120"/>
      <c r="ELH14" s="120"/>
      <c r="ELI14" s="120"/>
      <c r="ELJ14" s="120"/>
      <c r="ELK14" s="120"/>
      <c r="ELL14" s="120"/>
      <c r="ELM14" s="120"/>
      <c r="ELN14" s="120"/>
      <c r="ELO14" s="120"/>
      <c r="ELP14" s="120"/>
      <c r="ELQ14" s="120"/>
      <c r="ELR14" s="120"/>
      <c r="ELS14" s="120"/>
      <c r="ELT14" s="120"/>
      <c r="ELU14" s="120"/>
      <c r="ELV14" s="120"/>
      <c r="ELW14" s="120"/>
      <c r="ELX14" s="120"/>
      <c r="ELY14" s="120"/>
      <c r="ELZ14" s="120"/>
      <c r="EMA14" s="120"/>
      <c r="EMB14" s="120"/>
      <c r="EMC14" s="120"/>
      <c r="EMD14" s="120"/>
      <c r="EME14" s="120"/>
      <c r="EMF14" s="120"/>
      <c r="EMG14" s="120"/>
      <c r="EMH14" s="120"/>
      <c r="EMI14" s="120"/>
      <c r="EMJ14" s="120"/>
      <c r="EMK14" s="120"/>
      <c r="EML14" s="120"/>
      <c r="EMM14" s="120"/>
      <c r="EMN14" s="120"/>
      <c r="EMO14" s="120"/>
      <c r="EMP14" s="120"/>
      <c r="EMQ14" s="120"/>
      <c r="EMR14" s="120"/>
      <c r="EMS14" s="120"/>
      <c r="EMT14" s="120"/>
      <c r="EMU14" s="120"/>
      <c r="EMV14" s="120"/>
      <c r="EMW14" s="120"/>
      <c r="EMX14" s="120"/>
      <c r="EMY14" s="120"/>
      <c r="EMZ14" s="120"/>
      <c r="ENA14" s="120"/>
      <c r="ENB14" s="120"/>
      <c r="ENC14" s="120"/>
      <c r="END14" s="120"/>
      <c r="ENE14" s="120"/>
      <c r="ENF14" s="120"/>
      <c r="ENG14" s="120"/>
      <c r="ENH14" s="120"/>
      <c r="ENI14" s="120"/>
      <c r="ENJ14" s="120"/>
      <c r="ENK14" s="120"/>
      <c r="ENL14" s="120"/>
      <c r="ENM14" s="120"/>
      <c r="ENN14" s="120"/>
      <c r="ENO14" s="120"/>
      <c r="ENP14" s="120"/>
      <c r="ENQ14" s="120"/>
      <c r="ENR14" s="120"/>
      <c r="ENS14" s="120"/>
      <c r="ENT14" s="120"/>
      <c r="ENU14" s="120"/>
      <c r="ENV14" s="120"/>
      <c r="ENW14" s="120"/>
      <c r="ENX14" s="120"/>
      <c r="ENY14" s="120"/>
      <c r="ENZ14" s="120"/>
      <c r="EOA14" s="120"/>
      <c r="EOB14" s="120"/>
      <c r="EOC14" s="120"/>
      <c r="EOD14" s="120"/>
      <c r="EOE14" s="120"/>
      <c r="EOF14" s="120"/>
      <c r="EOG14" s="120"/>
      <c r="EOH14" s="120"/>
      <c r="EOI14" s="120"/>
      <c r="EOJ14" s="120"/>
      <c r="EOK14" s="120"/>
      <c r="EOL14" s="120"/>
      <c r="EOM14" s="120"/>
      <c r="EON14" s="120"/>
      <c r="EOO14" s="120"/>
      <c r="EOP14" s="120"/>
      <c r="EOQ14" s="120"/>
      <c r="EOR14" s="120"/>
      <c r="EOS14" s="120"/>
      <c r="EOT14" s="120"/>
      <c r="EOU14" s="120"/>
      <c r="EOV14" s="120"/>
      <c r="EOW14" s="120"/>
      <c r="EOX14" s="120"/>
      <c r="EOY14" s="120"/>
      <c r="EOZ14" s="120"/>
      <c r="EPA14" s="120"/>
      <c r="EPB14" s="120"/>
      <c r="EPC14" s="120"/>
      <c r="EPD14" s="120"/>
      <c r="EPE14" s="120"/>
      <c r="EPF14" s="120"/>
      <c r="EPG14" s="120"/>
      <c r="EPH14" s="120"/>
      <c r="EPI14" s="120"/>
      <c r="EPJ14" s="120"/>
      <c r="EPK14" s="120"/>
      <c r="EPL14" s="120"/>
      <c r="EPM14" s="120"/>
      <c r="EPN14" s="120"/>
      <c r="EPO14" s="120"/>
      <c r="EPP14" s="120"/>
      <c r="EPQ14" s="120"/>
      <c r="EPR14" s="120"/>
      <c r="EPS14" s="120"/>
      <c r="EPT14" s="120"/>
      <c r="EPU14" s="120"/>
      <c r="EPV14" s="120"/>
      <c r="EPW14" s="120"/>
      <c r="EPX14" s="120"/>
      <c r="EPY14" s="120"/>
      <c r="EPZ14" s="120"/>
      <c r="EQA14" s="120"/>
      <c r="EQB14" s="120"/>
      <c r="EQC14" s="120"/>
      <c r="EQD14" s="120"/>
      <c r="EQE14" s="120"/>
      <c r="EQF14" s="120"/>
      <c r="EQG14" s="120"/>
      <c r="EQH14" s="120"/>
      <c r="EQI14" s="120"/>
      <c r="EQJ14" s="120"/>
      <c r="EQK14" s="120"/>
      <c r="EQL14" s="120"/>
      <c r="EQM14" s="120"/>
      <c r="EQN14" s="120"/>
      <c r="EQO14" s="120"/>
      <c r="EQP14" s="120"/>
      <c r="EQQ14" s="120"/>
      <c r="EQR14" s="120"/>
      <c r="EQS14" s="120"/>
      <c r="EQT14" s="120"/>
      <c r="EQU14" s="120"/>
      <c r="EQV14" s="120"/>
      <c r="EQW14" s="120"/>
      <c r="EQX14" s="120"/>
      <c r="EQY14" s="120"/>
      <c r="EQZ14" s="120"/>
      <c r="ERA14" s="120"/>
      <c r="ERB14" s="120"/>
      <c r="ERC14" s="120"/>
      <c r="ERD14" s="120"/>
      <c r="ERE14" s="120"/>
      <c r="ERF14" s="120"/>
      <c r="ERG14" s="120"/>
      <c r="ERH14" s="120"/>
      <c r="ERI14" s="120"/>
      <c r="ERJ14" s="120"/>
      <c r="ERK14" s="120"/>
      <c r="ERL14" s="120"/>
      <c r="ERM14" s="120"/>
      <c r="ERN14" s="120"/>
      <c r="ERO14" s="120"/>
      <c r="ERP14" s="120"/>
      <c r="ERQ14" s="120"/>
      <c r="ERR14" s="120"/>
      <c r="ERS14" s="120"/>
      <c r="ERT14" s="120"/>
      <c r="ERU14" s="120"/>
      <c r="ERV14" s="120"/>
      <c r="ERW14" s="120"/>
      <c r="ERX14" s="120"/>
      <c r="ERY14" s="120"/>
      <c r="ERZ14" s="120"/>
      <c r="ESA14" s="120"/>
      <c r="ESB14" s="120"/>
      <c r="ESC14" s="120"/>
      <c r="ESD14" s="120"/>
      <c r="ESE14" s="120"/>
      <c r="ESF14" s="120"/>
      <c r="ESG14" s="120"/>
      <c r="ESH14" s="120"/>
      <c r="ESI14" s="120"/>
      <c r="ESJ14" s="120"/>
      <c r="ESK14" s="120"/>
      <c r="ESL14" s="120"/>
      <c r="ESM14" s="120"/>
      <c r="ESN14" s="120"/>
      <c r="ESO14" s="120"/>
      <c r="ESP14" s="120"/>
      <c r="ESQ14" s="120"/>
      <c r="ESR14" s="120"/>
      <c r="ESS14" s="120"/>
      <c r="EST14" s="120"/>
      <c r="ESU14" s="120"/>
      <c r="ESV14" s="120"/>
      <c r="ESW14" s="120"/>
      <c r="ESX14" s="120"/>
      <c r="ESY14" s="120"/>
      <c r="ESZ14" s="120"/>
      <c r="ETA14" s="120"/>
      <c r="ETB14" s="120"/>
      <c r="ETC14" s="120"/>
      <c r="ETD14" s="120"/>
      <c r="ETE14" s="120"/>
      <c r="ETF14" s="120"/>
      <c r="ETG14" s="120"/>
      <c r="ETH14" s="120"/>
      <c r="ETI14" s="120"/>
      <c r="ETJ14" s="120"/>
      <c r="ETK14" s="120"/>
      <c r="ETL14" s="120"/>
      <c r="ETM14" s="120"/>
      <c r="ETN14" s="120"/>
      <c r="ETO14" s="120"/>
      <c r="ETP14" s="120"/>
      <c r="ETQ14" s="120"/>
      <c r="ETR14" s="120"/>
      <c r="ETS14" s="120"/>
      <c r="ETT14" s="120"/>
      <c r="ETU14" s="120"/>
      <c r="ETV14" s="120"/>
      <c r="ETW14" s="120"/>
      <c r="ETX14" s="120"/>
      <c r="ETY14" s="120"/>
      <c r="ETZ14" s="120"/>
      <c r="EUA14" s="120"/>
      <c r="EUB14" s="120"/>
      <c r="EUC14" s="120"/>
      <c r="EUD14" s="120"/>
      <c r="EUE14" s="120"/>
      <c r="EUF14" s="120"/>
      <c r="EUG14" s="120"/>
      <c r="EUH14" s="120"/>
      <c r="EUI14" s="120"/>
      <c r="EUJ14" s="120"/>
      <c r="EUK14" s="120"/>
      <c r="EUL14" s="120"/>
      <c r="EUM14" s="120"/>
      <c r="EUN14" s="120"/>
      <c r="EUO14" s="120"/>
      <c r="EUP14" s="120"/>
      <c r="EUQ14" s="120"/>
      <c r="EUR14" s="120"/>
      <c r="EUS14" s="120"/>
      <c r="EUT14" s="120"/>
      <c r="EUU14" s="120"/>
      <c r="EUV14" s="120"/>
      <c r="EUW14" s="120"/>
      <c r="EUX14" s="120"/>
      <c r="EUY14" s="120"/>
      <c r="EUZ14" s="120"/>
      <c r="EVA14" s="120"/>
      <c r="EVB14" s="120"/>
      <c r="EVC14" s="120"/>
      <c r="EVD14" s="120"/>
      <c r="EVE14" s="120"/>
      <c r="EVF14" s="120"/>
      <c r="EVG14" s="120"/>
      <c r="EVH14" s="120"/>
      <c r="EVI14" s="120"/>
      <c r="EVJ14" s="120"/>
      <c r="EVK14" s="120"/>
      <c r="EVL14" s="120"/>
      <c r="EVM14" s="120"/>
      <c r="EVN14" s="120"/>
      <c r="EVO14" s="120"/>
      <c r="EVP14" s="120"/>
      <c r="EVQ14" s="120"/>
      <c r="EVR14" s="120"/>
      <c r="EVS14" s="120"/>
      <c r="EVT14" s="120"/>
      <c r="EVU14" s="120"/>
      <c r="EVV14" s="120"/>
      <c r="EVW14" s="120"/>
      <c r="EVX14" s="120"/>
      <c r="EVY14" s="120"/>
      <c r="EVZ14" s="120"/>
      <c r="EWA14" s="120"/>
      <c r="EWB14" s="120"/>
      <c r="EWC14" s="120"/>
      <c r="EWD14" s="120"/>
      <c r="EWE14" s="120"/>
      <c r="EWF14" s="120"/>
      <c r="EWG14" s="120"/>
      <c r="EWH14" s="120"/>
      <c r="EWI14" s="120"/>
      <c r="EWJ14" s="120"/>
      <c r="EWK14" s="120"/>
      <c r="EWL14" s="120"/>
      <c r="EWM14" s="120"/>
      <c r="EWN14" s="120"/>
      <c r="EWO14" s="120"/>
      <c r="EWP14" s="120"/>
      <c r="EWQ14" s="120"/>
      <c r="EWR14" s="120"/>
      <c r="EWS14" s="120"/>
      <c r="EWT14" s="120"/>
      <c r="EWU14" s="120"/>
      <c r="EWV14" s="120"/>
      <c r="EWW14" s="120"/>
      <c r="EWX14" s="120"/>
      <c r="EWY14" s="120"/>
      <c r="EWZ14" s="120"/>
      <c r="EXA14" s="120"/>
      <c r="EXB14" s="120"/>
      <c r="EXC14" s="120"/>
      <c r="EXD14" s="120"/>
      <c r="EXE14" s="120"/>
      <c r="EXF14" s="120"/>
      <c r="EXG14" s="120"/>
      <c r="EXH14" s="120"/>
      <c r="EXI14" s="120"/>
      <c r="EXJ14" s="120"/>
      <c r="EXK14" s="120"/>
      <c r="EXL14" s="120"/>
      <c r="EXM14" s="120"/>
      <c r="EXN14" s="120"/>
      <c r="EXO14" s="120"/>
      <c r="EXP14" s="120"/>
      <c r="EXQ14" s="120"/>
      <c r="EXR14" s="120"/>
      <c r="EXS14" s="120"/>
      <c r="EXT14" s="120"/>
      <c r="EXU14" s="120"/>
      <c r="EXV14" s="120"/>
      <c r="EXW14" s="120"/>
      <c r="EXX14" s="120"/>
      <c r="EXY14" s="120"/>
      <c r="EXZ14" s="120"/>
      <c r="EYA14" s="120"/>
      <c r="EYB14" s="120"/>
      <c r="EYC14" s="120"/>
      <c r="EYD14" s="120"/>
      <c r="EYE14" s="120"/>
      <c r="EYF14" s="120"/>
      <c r="EYG14" s="120"/>
      <c r="EYH14" s="120"/>
      <c r="EYI14" s="120"/>
      <c r="EYJ14" s="120"/>
      <c r="EYK14" s="120"/>
      <c r="EYL14" s="120"/>
      <c r="EYM14" s="120"/>
      <c r="EYN14" s="120"/>
      <c r="EYO14" s="120"/>
      <c r="EYP14" s="120"/>
      <c r="EYQ14" s="120"/>
      <c r="EYR14" s="120"/>
      <c r="EYS14" s="120"/>
      <c r="EYT14" s="120"/>
      <c r="EYU14" s="120"/>
      <c r="EYV14" s="120"/>
      <c r="EYW14" s="120"/>
      <c r="EYX14" s="120"/>
      <c r="EYY14" s="120"/>
      <c r="EYZ14" s="120"/>
      <c r="EZA14" s="120"/>
      <c r="EZB14" s="120"/>
      <c r="EZC14" s="120"/>
      <c r="EZD14" s="120"/>
      <c r="EZE14" s="120"/>
      <c r="EZF14" s="120"/>
      <c r="EZG14" s="120"/>
      <c r="EZH14" s="120"/>
      <c r="EZI14" s="120"/>
      <c r="EZJ14" s="120"/>
      <c r="EZK14" s="120"/>
      <c r="EZL14" s="120"/>
      <c r="EZM14" s="120"/>
      <c r="EZN14" s="120"/>
      <c r="EZO14" s="120"/>
      <c r="EZP14" s="120"/>
      <c r="EZQ14" s="120"/>
      <c r="EZR14" s="120"/>
      <c r="EZS14" s="120"/>
      <c r="EZT14" s="120"/>
      <c r="EZU14" s="120"/>
      <c r="EZV14" s="120"/>
      <c r="EZW14" s="120"/>
      <c r="EZX14" s="120"/>
      <c r="EZY14" s="120"/>
      <c r="EZZ14" s="120"/>
      <c r="FAA14" s="120"/>
      <c r="FAB14" s="120"/>
      <c r="FAC14" s="120"/>
      <c r="FAD14" s="120"/>
      <c r="FAE14" s="120"/>
      <c r="FAF14" s="120"/>
      <c r="FAG14" s="120"/>
      <c r="FAH14" s="120"/>
      <c r="FAI14" s="120"/>
      <c r="FAJ14" s="120"/>
      <c r="FAK14" s="120"/>
      <c r="FAL14" s="120"/>
      <c r="FAM14" s="120"/>
      <c r="FAN14" s="120"/>
      <c r="FAO14" s="120"/>
      <c r="FAP14" s="120"/>
      <c r="FAQ14" s="120"/>
      <c r="FAR14" s="120"/>
      <c r="FAS14" s="120"/>
      <c r="FAT14" s="120"/>
      <c r="FAU14" s="120"/>
      <c r="FAV14" s="120"/>
      <c r="FAW14" s="120"/>
      <c r="FAX14" s="120"/>
      <c r="FAY14" s="120"/>
      <c r="FAZ14" s="120"/>
      <c r="FBA14" s="120"/>
      <c r="FBB14" s="120"/>
      <c r="FBC14" s="120"/>
      <c r="FBD14" s="120"/>
      <c r="FBE14" s="120"/>
      <c r="FBF14" s="120"/>
      <c r="FBG14" s="120"/>
      <c r="FBH14" s="120"/>
      <c r="FBI14" s="120"/>
      <c r="FBJ14" s="120"/>
      <c r="FBK14" s="120"/>
      <c r="FBL14" s="120"/>
      <c r="FBM14" s="120"/>
      <c r="FBN14" s="120"/>
      <c r="FBO14" s="120"/>
      <c r="FBP14" s="120"/>
      <c r="FBQ14" s="120"/>
      <c r="FBR14" s="120"/>
      <c r="FBS14" s="120"/>
      <c r="FBT14" s="120"/>
      <c r="FBU14" s="120"/>
      <c r="FBV14" s="120"/>
      <c r="FBW14" s="120"/>
      <c r="FBX14" s="120"/>
      <c r="FBY14" s="120"/>
      <c r="FBZ14" s="120"/>
      <c r="FCA14" s="120"/>
      <c r="FCB14" s="120"/>
      <c r="FCC14" s="120"/>
      <c r="FCD14" s="120"/>
      <c r="FCE14" s="120"/>
      <c r="FCF14" s="120"/>
      <c r="FCG14" s="120"/>
      <c r="FCH14" s="120"/>
      <c r="FCI14" s="120"/>
      <c r="FCJ14" s="120"/>
      <c r="FCK14" s="120"/>
      <c r="FCL14" s="120"/>
      <c r="FCM14" s="120"/>
      <c r="FCN14" s="120"/>
      <c r="FCO14" s="120"/>
      <c r="FCP14" s="120"/>
      <c r="FCQ14" s="120"/>
      <c r="FCR14" s="120"/>
      <c r="FCS14" s="120"/>
      <c r="FCT14" s="120"/>
      <c r="FCU14" s="120"/>
      <c r="FCV14" s="120"/>
      <c r="FCW14" s="120"/>
      <c r="FCX14" s="120"/>
      <c r="FCY14" s="120"/>
      <c r="FCZ14" s="120"/>
      <c r="FDA14" s="120"/>
      <c r="FDB14" s="120"/>
      <c r="FDC14" s="120"/>
      <c r="FDD14" s="120"/>
      <c r="FDE14" s="120"/>
      <c r="FDF14" s="120"/>
      <c r="FDG14" s="120"/>
      <c r="FDH14" s="120"/>
      <c r="FDI14" s="120"/>
      <c r="FDJ14" s="120"/>
      <c r="FDK14" s="120"/>
      <c r="FDL14" s="120"/>
      <c r="FDM14" s="120"/>
      <c r="FDN14" s="120"/>
      <c r="FDO14" s="120"/>
      <c r="FDP14" s="120"/>
      <c r="FDQ14" s="120"/>
      <c r="FDR14" s="120"/>
      <c r="FDS14" s="120"/>
      <c r="FDT14" s="120"/>
      <c r="FDU14" s="120"/>
      <c r="FDV14" s="120"/>
      <c r="FDW14" s="120"/>
      <c r="FDX14" s="120"/>
      <c r="FDY14" s="120"/>
      <c r="FDZ14" s="120"/>
      <c r="FEA14" s="120"/>
      <c r="FEB14" s="120"/>
      <c r="FEC14" s="120"/>
      <c r="FED14" s="120"/>
      <c r="FEE14" s="120"/>
      <c r="FEF14" s="120"/>
      <c r="FEG14" s="120"/>
      <c r="FEH14" s="120"/>
      <c r="FEI14" s="120"/>
      <c r="FEJ14" s="120"/>
      <c r="FEK14" s="120"/>
      <c r="FEL14" s="120"/>
      <c r="FEM14" s="120"/>
      <c r="FEN14" s="120"/>
      <c r="FEO14" s="120"/>
      <c r="FEP14" s="120"/>
      <c r="FEQ14" s="120"/>
      <c r="FER14" s="120"/>
      <c r="FES14" s="120"/>
      <c r="FET14" s="120"/>
      <c r="FEU14" s="120"/>
      <c r="FEV14" s="120"/>
      <c r="FEW14" s="120"/>
      <c r="FEX14" s="120"/>
      <c r="FEY14" s="120"/>
      <c r="FEZ14" s="120"/>
      <c r="FFA14" s="120"/>
      <c r="FFB14" s="120"/>
      <c r="FFC14" s="120"/>
      <c r="FFD14" s="120"/>
      <c r="FFE14" s="120"/>
      <c r="FFF14" s="120"/>
      <c r="FFG14" s="120"/>
      <c r="FFH14" s="120"/>
      <c r="FFI14" s="120"/>
      <c r="FFJ14" s="120"/>
      <c r="FFK14" s="120"/>
      <c r="FFL14" s="120"/>
      <c r="FFM14" s="120"/>
      <c r="FFN14" s="120"/>
      <c r="FFO14" s="120"/>
      <c r="FFP14" s="120"/>
      <c r="FFQ14" s="120"/>
      <c r="FFR14" s="120"/>
      <c r="FFS14" s="120"/>
      <c r="FFT14" s="120"/>
      <c r="FFU14" s="120"/>
      <c r="FFV14" s="120"/>
      <c r="FFW14" s="120"/>
      <c r="FFX14" s="120"/>
      <c r="FFY14" s="120"/>
      <c r="FFZ14" s="120"/>
      <c r="FGA14" s="120"/>
      <c r="FGB14" s="120"/>
      <c r="FGC14" s="120"/>
      <c r="FGD14" s="120"/>
      <c r="FGE14" s="120"/>
      <c r="FGF14" s="120"/>
      <c r="FGG14" s="120"/>
      <c r="FGH14" s="120"/>
      <c r="FGI14" s="120"/>
      <c r="FGJ14" s="120"/>
      <c r="FGK14" s="120"/>
      <c r="FGL14" s="120"/>
      <c r="FGM14" s="120"/>
      <c r="FGN14" s="120"/>
      <c r="FGO14" s="120"/>
      <c r="FGP14" s="120"/>
      <c r="FGQ14" s="120"/>
      <c r="FGR14" s="120"/>
      <c r="FGS14" s="120"/>
      <c r="FGT14" s="120"/>
      <c r="FGU14" s="120"/>
      <c r="FGV14" s="120"/>
      <c r="FGW14" s="120"/>
      <c r="FGX14" s="120"/>
      <c r="FGY14" s="120"/>
      <c r="FGZ14" s="120"/>
      <c r="FHA14" s="120"/>
      <c r="FHB14" s="120"/>
      <c r="FHC14" s="120"/>
      <c r="FHD14" s="120"/>
      <c r="FHE14" s="120"/>
      <c r="FHF14" s="120"/>
      <c r="FHG14" s="120"/>
      <c r="FHH14" s="120"/>
      <c r="FHI14" s="120"/>
      <c r="FHJ14" s="120"/>
      <c r="FHK14" s="120"/>
      <c r="FHL14" s="120"/>
      <c r="FHM14" s="120"/>
      <c r="FHN14" s="120"/>
      <c r="FHO14" s="120"/>
      <c r="FHP14" s="120"/>
      <c r="FHQ14" s="120"/>
      <c r="FHR14" s="120"/>
      <c r="FHS14" s="120"/>
      <c r="FHT14" s="120"/>
      <c r="FHU14" s="120"/>
      <c r="FHV14" s="120"/>
      <c r="FHW14" s="120"/>
      <c r="FHX14" s="120"/>
      <c r="FHY14" s="120"/>
      <c r="FHZ14" s="120"/>
      <c r="FIA14" s="120"/>
      <c r="FIB14" s="120"/>
      <c r="FIC14" s="120"/>
      <c r="FID14" s="120"/>
      <c r="FIE14" s="120"/>
      <c r="FIF14" s="120"/>
      <c r="FIG14" s="120"/>
      <c r="FIH14" s="120"/>
      <c r="FII14" s="120"/>
      <c r="FIJ14" s="120"/>
      <c r="FIK14" s="120"/>
      <c r="FIL14" s="120"/>
      <c r="FIM14" s="120"/>
      <c r="FIN14" s="120"/>
      <c r="FIO14" s="120"/>
      <c r="FIP14" s="120"/>
      <c r="FIQ14" s="120"/>
      <c r="FIR14" s="120"/>
      <c r="FIS14" s="120"/>
      <c r="FIT14" s="120"/>
      <c r="FIU14" s="120"/>
      <c r="FIV14" s="120"/>
      <c r="FIW14" s="120"/>
      <c r="FIX14" s="120"/>
      <c r="FIY14" s="120"/>
      <c r="FIZ14" s="120"/>
      <c r="FJA14" s="120"/>
      <c r="FJB14" s="120"/>
      <c r="FJC14" s="120"/>
      <c r="FJD14" s="120"/>
      <c r="FJE14" s="120"/>
      <c r="FJF14" s="120"/>
      <c r="FJG14" s="120"/>
      <c r="FJH14" s="120"/>
      <c r="FJI14" s="120"/>
      <c r="FJJ14" s="120"/>
      <c r="FJK14" s="120"/>
      <c r="FJL14" s="120"/>
      <c r="FJM14" s="120"/>
      <c r="FJN14" s="120"/>
      <c r="FJO14" s="120"/>
      <c r="FJP14" s="120"/>
      <c r="FJQ14" s="120"/>
      <c r="FJR14" s="120"/>
      <c r="FJS14" s="120"/>
      <c r="FJT14" s="120"/>
      <c r="FJU14" s="120"/>
      <c r="FJV14" s="120"/>
      <c r="FJW14" s="120"/>
      <c r="FJX14" s="120"/>
      <c r="FJY14" s="120"/>
      <c r="FJZ14" s="120"/>
      <c r="FKA14" s="120"/>
      <c r="FKB14" s="120"/>
      <c r="FKC14" s="120"/>
      <c r="FKD14" s="120"/>
      <c r="FKE14" s="120"/>
      <c r="FKF14" s="120"/>
      <c r="FKG14" s="120"/>
      <c r="FKH14" s="120"/>
      <c r="FKI14" s="120"/>
      <c r="FKJ14" s="120"/>
      <c r="FKK14" s="120"/>
      <c r="FKL14" s="120"/>
      <c r="FKM14" s="120"/>
      <c r="FKN14" s="120"/>
      <c r="FKO14" s="120"/>
      <c r="FKP14" s="120"/>
      <c r="FKQ14" s="120"/>
      <c r="FKR14" s="120"/>
      <c r="FKS14" s="120"/>
      <c r="FKT14" s="120"/>
      <c r="FKU14" s="120"/>
      <c r="FKV14" s="120"/>
      <c r="FKW14" s="120"/>
      <c r="FKX14" s="120"/>
      <c r="FKY14" s="120"/>
      <c r="FKZ14" s="120"/>
      <c r="FLA14" s="120"/>
      <c r="FLB14" s="120"/>
      <c r="FLC14" s="120"/>
      <c r="FLD14" s="120"/>
      <c r="FLE14" s="120"/>
      <c r="FLF14" s="120"/>
      <c r="FLG14" s="120"/>
      <c r="FLH14" s="120"/>
      <c r="FLI14" s="120"/>
      <c r="FLJ14" s="120"/>
      <c r="FLK14" s="120"/>
      <c r="FLL14" s="120"/>
      <c r="FLM14" s="120"/>
      <c r="FLN14" s="120"/>
      <c r="FLO14" s="120"/>
      <c r="FLP14" s="120"/>
      <c r="FLQ14" s="120"/>
      <c r="FLR14" s="120"/>
      <c r="FLS14" s="120"/>
      <c r="FLT14" s="120"/>
      <c r="FLU14" s="120"/>
      <c r="FLV14" s="120"/>
      <c r="FLW14" s="120"/>
      <c r="FLX14" s="120"/>
      <c r="FLY14" s="120"/>
      <c r="FLZ14" s="120"/>
      <c r="FMA14" s="120"/>
      <c r="FMB14" s="120"/>
      <c r="FMC14" s="120"/>
      <c r="FMD14" s="120"/>
      <c r="FME14" s="120"/>
      <c r="FMF14" s="120"/>
      <c r="FMG14" s="120"/>
      <c r="FMH14" s="120"/>
      <c r="FMI14" s="120"/>
      <c r="FMJ14" s="120"/>
      <c r="FMK14" s="120"/>
      <c r="FML14" s="120"/>
      <c r="FMM14" s="120"/>
      <c r="FMN14" s="120"/>
      <c r="FMO14" s="120"/>
      <c r="FMP14" s="120"/>
      <c r="FMQ14" s="120"/>
      <c r="FMR14" s="120"/>
      <c r="FMS14" s="120"/>
      <c r="FMT14" s="120"/>
      <c r="FMU14" s="120"/>
      <c r="FMV14" s="120"/>
      <c r="FMW14" s="120"/>
      <c r="FMX14" s="120"/>
      <c r="FMY14" s="120"/>
      <c r="FMZ14" s="120"/>
      <c r="FNA14" s="120"/>
      <c r="FNB14" s="120"/>
      <c r="FNC14" s="120"/>
      <c r="FND14" s="120"/>
      <c r="FNE14" s="120"/>
      <c r="FNF14" s="120"/>
      <c r="FNG14" s="120"/>
      <c r="FNH14" s="120"/>
      <c r="FNI14" s="120"/>
      <c r="FNJ14" s="120"/>
      <c r="FNK14" s="120"/>
      <c r="FNL14" s="120"/>
      <c r="FNM14" s="120"/>
      <c r="FNN14" s="120"/>
      <c r="FNO14" s="120"/>
      <c r="FNP14" s="120"/>
      <c r="FNQ14" s="120"/>
      <c r="FNR14" s="120"/>
      <c r="FNS14" s="120"/>
      <c r="FNT14" s="120"/>
      <c r="FNU14" s="120"/>
      <c r="FNV14" s="120"/>
      <c r="FNW14" s="120"/>
      <c r="FNX14" s="120"/>
      <c r="FNY14" s="120"/>
      <c r="FNZ14" s="120"/>
      <c r="FOA14" s="120"/>
      <c r="FOB14" s="120"/>
      <c r="FOC14" s="120"/>
      <c r="FOD14" s="120"/>
      <c r="FOE14" s="120"/>
      <c r="FOF14" s="120"/>
      <c r="FOG14" s="120"/>
      <c r="FOH14" s="120"/>
      <c r="FOI14" s="120"/>
      <c r="FOJ14" s="120"/>
      <c r="FOK14" s="120"/>
      <c r="FOL14" s="120"/>
      <c r="FOM14" s="120"/>
      <c r="FON14" s="120"/>
      <c r="FOO14" s="120"/>
      <c r="FOP14" s="120"/>
      <c r="FOQ14" s="120"/>
      <c r="FOR14" s="120"/>
      <c r="FOS14" s="120"/>
      <c r="FOT14" s="120"/>
      <c r="FOU14" s="120"/>
      <c r="FOV14" s="120"/>
      <c r="FOW14" s="120"/>
      <c r="FOX14" s="120"/>
      <c r="FOY14" s="120"/>
      <c r="FOZ14" s="120"/>
      <c r="FPA14" s="120"/>
      <c r="FPB14" s="120"/>
      <c r="FPC14" s="120"/>
      <c r="FPD14" s="120"/>
      <c r="FPE14" s="120"/>
      <c r="FPF14" s="120"/>
      <c r="FPG14" s="120"/>
      <c r="FPH14" s="120"/>
      <c r="FPI14" s="120"/>
      <c r="FPJ14" s="120"/>
      <c r="FPK14" s="120"/>
      <c r="FPL14" s="120"/>
      <c r="FPM14" s="120"/>
      <c r="FPN14" s="120"/>
      <c r="FPO14" s="120"/>
      <c r="FPP14" s="120"/>
      <c r="FPQ14" s="120"/>
      <c r="FPR14" s="120"/>
      <c r="FPS14" s="120"/>
      <c r="FPT14" s="120"/>
      <c r="FPU14" s="120"/>
      <c r="FPV14" s="120"/>
      <c r="FPW14" s="120"/>
      <c r="FPX14" s="120"/>
      <c r="FPY14" s="120"/>
      <c r="FPZ14" s="120"/>
      <c r="FQA14" s="120"/>
      <c r="FQB14" s="120"/>
      <c r="FQC14" s="120"/>
      <c r="FQD14" s="120"/>
      <c r="FQE14" s="120"/>
      <c r="FQF14" s="120"/>
      <c r="FQG14" s="120"/>
      <c r="FQH14" s="120"/>
      <c r="FQI14" s="120"/>
      <c r="FQJ14" s="120"/>
      <c r="FQK14" s="120"/>
      <c r="FQL14" s="120"/>
      <c r="FQM14" s="120"/>
      <c r="FQN14" s="120"/>
      <c r="FQO14" s="120"/>
      <c r="FQP14" s="120"/>
      <c r="FQQ14" s="120"/>
      <c r="FQR14" s="120"/>
      <c r="FQS14" s="120"/>
      <c r="FQT14" s="120"/>
      <c r="FQU14" s="120"/>
      <c r="FQV14" s="120"/>
      <c r="FQW14" s="120"/>
      <c r="FQX14" s="120"/>
      <c r="FQY14" s="120"/>
      <c r="FQZ14" s="120"/>
      <c r="FRA14" s="120"/>
      <c r="FRB14" s="120"/>
      <c r="FRC14" s="120"/>
      <c r="FRD14" s="120"/>
      <c r="FRE14" s="120"/>
      <c r="FRF14" s="120"/>
      <c r="FRG14" s="120"/>
      <c r="FRH14" s="120"/>
      <c r="FRI14" s="120"/>
      <c r="FRJ14" s="120"/>
      <c r="FRK14" s="120"/>
      <c r="FRL14" s="120"/>
      <c r="FRM14" s="120"/>
      <c r="FRN14" s="120"/>
      <c r="FRO14" s="120"/>
      <c r="FRP14" s="120"/>
      <c r="FRQ14" s="120"/>
      <c r="FRR14" s="120"/>
      <c r="FRS14" s="120"/>
      <c r="FRT14" s="120"/>
      <c r="FRU14" s="120"/>
      <c r="FRV14" s="120"/>
      <c r="FRW14" s="120"/>
      <c r="FRX14" s="120"/>
      <c r="FRY14" s="120"/>
      <c r="FRZ14" s="120"/>
      <c r="FSA14" s="120"/>
      <c r="FSB14" s="120"/>
      <c r="FSC14" s="120"/>
      <c r="FSD14" s="120"/>
      <c r="FSE14" s="120"/>
      <c r="FSF14" s="120"/>
      <c r="FSG14" s="120"/>
      <c r="FSH14" s="120"/>
      <c r="FSI14" s="120"/>
      <c r="FSJ14" s="120"/>
      <c r="FSK14" s="120"/>
      <c r="FSL14" s="120"/>
      <c r="FSM14" s="120"/>
      <c r="FSN14" s="120"/>
      <c r="FSO14" s="120"/>
      <c r="FSP14" s="120"/>
      <c r="FSQ14" s="120"/>
      <c r="FSR14" s="120"/>
      <c r="FSS14" s="120"/>
      <c r="FST14" s="120"/>
      <c r="FSU14" s="120"/>
      <c r="FSV14" s="120"/>
      <c r="FSW14" s="120"/>
      <c r="FSX14" s="120"/>
      <c r="FSY14" s="120"/>
      <c r="FSZ14" s="120"/>
      <c r="FTA14" s="120"/>
      <c r="FTB14" s="120"/>
      <c r="FTC14" s="120"/>
      <c r="FTD14" s="120"/>
      <c r="FTE14" s="120"/>
      <c r="FTF14" s="120"/>
      <c r="FTG14" s="120"/>
      <c r="FTH14" s="120"/>
      <c r="FTI14" s="120"/>
      <c r="FTJ14" s="120"/>
      <c r="FTK14" s="120"/>
      <c r="FTL14" s="120"/>
      <c r="FTM14" s="120"/>
      <c r="FTN14" s="120"/>
      <c r="FTO14" s="120"/>
      <c r="FTP14" s="120"/>
      <c r="FTQ14" s="120"/>
      <c r="FTR14" s="120"/>
      <c r="FTS14" s="120"/>
      <c r="FTT14" s="120"/>
      <c r="FTU14" s="120"/>
      <c r="FTV14" s="120"/>
      <c r="FTW14" s="120"/>
      <c r="FTX14" s="120"/>
      <c r="FTY14" s="120"/>
      <c r="FTZ14" s="120"/>
      <c r="FUA14" s="120"/>
      <c r="FUB14" s="120"/>
      <c r="FUC14" s="120"/>
      <c r="FUD14" s="120"/>
      <c r="FUE14" s="120"/>
      <c r="FUF14" s="120"/>
      <c r="FUG14" s="120"/>
      <c r="FUH14" s="120"/>
      <c r="FUI14" s="120"/>
      <c r="FUJ14" s="120"/>
      <c r="FUK14" s="120"/>
      <c r="FUL14" s="120"/>
      <c r="FUM14" s="120"/>
      <c r="FUN14" s="120"/>
      <c r="FUO14" s="120"/>
      <c r="FUP14" s="120"/>
      <c r="FUQ14" s="120"/>
      <c r="FUR14" s="120"/>
      <c r="FUS14" s="120"/>
      <c r="FUT14" s="120"/>
      <c r="FUU14" s="120"/>
      <c r="FUV14" s="120"/>
      <c r="FUW14" s="120"/>
      <c r="FUX14" s="120"/>
      <c r="FUY14" s="120"/>
      <c r="FUZ14" s="120"/>
      <c r="FVA14" s="120"/>
      <c r="FVB14" s="120"/>
      <c r="FVC14" s="120"/>
      <c r="FVD14" s="120"/>
      <c r="FVE14" s="120"/>
      <c r="FVF14" s="120"/>
      <c r="FVG14" s="120"/>
      <c r="FVH14" s="120"/>
      <c r="FVI14" s="120"/>
      <c r="FVJ14" s="120"/>
      <c r="FVK14" s="120"/>
      <c r="FVL14" s="120"/>
      <c r="FVM14" s="120"/>
      <c r="FVN14" s="120"/>
      <c r="FVO14" s="120"/>
      <c r="FVP14" s="120"/>
      <c r="FVQ14" s="120"/>
      <c r="FVR14" s="120"/>
      <c r="FVS14" s="120"/>
      <c r="FVT14" s="120"/>
      <c r="FVU14" s="120"/>
      <c r="FVV14" s="120"/>
      <c r="FVW14" s="120"/>
      <c r="FVX14" s="120"/>
      <c r="FVY14" s="120"/>
      <c r="FVZ14" s="120"/>
      <c r="FWA14" s="120"/>
      <c r="FWB14" s="120"/>
      <c r="FWC14" s="120"/>
      <c r="FWD14" s="120"/>
      <c r="FWE14" s="120"/>
      <c r="FWF14" s="120"/>
      <c r="FWG14" s="120"/>
      <c r="FWH14" s="120"/>
      <c r="FWI14" s="120"/>
      <c r="FWJ14" s="120"/>
      <c r="FWK14" s="120"/>
      <c r="FWL14" s="120"/>
      <c r="FWM14" s="120"/>
      <c r="FWN14" s="120"/>
      <c r="FWO14" s="120"/>
      <c r="FWP14" s="120"/>
      <c r="FWQ14" s="120"/>
      <c r="FWR14" s="120"/>
      <c r="FWS14" s="120"/>
      <c r="FWT14" s="120"/>
      <c r="FWU14" s="120"/>
      <c r="FWV14" s="120"/>
      <c r="FWW14" s="120"/>
      <c r="FWX14" s="120"/>
      <c r="FWY14" s="120"/>
      <c r="FWZ14" s="120"/>
      <c r="FXA14" s="120"/>
      <c r="FXB14" s="120"/>
      <c r="FXC14" s="120"/>
      <c r="FXD14" s="120"/>
      <c r="FXE14" s="120"/>
      <c r="FXF14" s="120"/>
      <c r="FXG14" s="120"/>
      <c r="FXH14" s="120"/>
      <c r="FXI14" s="120"/>
      <c r="FXJ14" s="120"/>
      <c r="FXK14" s="120"/>
      <c r="FXL14" s="120"/>
      <c r="FXM14" s="120"/>
      <c r="FXN14" s="120"/>
      <c r="FXO14" s="120"/>
      <c r="FXP14" s="120"/>
      <c r="FXQ14" s="120"/>
      <c r="FXR14" s="120"/>
      <c r="FXS14" s="120"/>
      <c r="FXT14" s="120"/>
      <c r="FXU14" s="120"/>
      <c r="FXV14" s="120"/>
      <c r="FXW14" s="120"/>
      <c r="FXX14" s="120"/>
      <c r="FXY14" s="120"/>
      <c r="FXZ14" s="120"/>
      <c r="FYA14" s="120"/>
      <c r="FYB14" s="120"/>
      <c r="FYC14" s="120"/>
      <c r="FYD14" s="120"/>
      <c r="FYE14" s="120"/>
      <c r="FYF14" s="120"/>
      <c r="FYG14" s="120"/>
      <c r="FYH14" s="120"/>
      <c r="FYI14" s="120"/>
      <c r="FYJ14" s="120"/>
      <c r="FYK14" s="120"/>
      <c r="FYL14" s="120"/>
      <c r="FYM14" s="120"/>
      <c r="FYN14" s="120"/>
      <c r="FYO14" s="120"/>
      <c r="FYP14" s="120"/>
      <c r="FYQ14" s="120"/>
      <c r="FYR14" s="120"/>
      <c r="FYS14" s="120"/>
      <c r="FYT14" s="120"/>
      <c r="FYU14" s="120"/>
      <c r="FYV14" s="120"/>
      <c r="FYW14" s="120"/>
      <c r="FYX14" s="120"/>
      <c r="FYY14" s="120"/>
      <c r="FYZ14" s="120"/>
      <c r="FZA14" s="120"/>
      <c r="FZB14" s="120"/>
      <c r="FZC14" s="120"/>
      <c r="FZD14" s="120"/>
      <c r="FZE14" s="120"/>
      <c r="FZF14" s="120"/>
      <c r="FZG14" s="120"/>
      <c r="FZH14" s="120"/>
      <c r="FZI14" s="120"/>
      <c r="FZJ14" s="120"/>
      <c r="FZK14" s="120"/>
      <c r="FZL14" s="120"/>
      <c r="FZM14" s="120"/>
      <c r="FZN14" s="120"/>
      <c r="FZO14" s="120"/>
      <c r="FZP14" s="120"/>
      <c r="FZQ14" s="120"/>
      <c r="FZR14" s="120"/>
      <c r="FZS14" s="120"/>
      <c r="FZT14" s="120"/>
      <c r="FZU14" s="120"/>
      <c r="FZV14" s="120"/>
      <c r="FZW14" s="120"/>
      <c r="FZX14" s="120"/>
      <c r="FZY14" s="120"/>
      <c r="FZZ14" s="120"/>
      <c r="GAA14" s="120"/>
      <c r="GAB14" s="120"/>
      <c r="GAC14" s="120"/>
      <c r="GAD14" s="120"/>
      <c r="GAE14" s="120"/>
      <c r="GAF14" s="120"/>
      <c r="GAG14" s="120"/>
      <c r="GAH14" s="120"/>
      <c r="GAI14" s="120"/>
      <c r="GAJ14" s="120"/>
      <c r="GAK14" s="120"/>
      <c r="GAL14" s="120"/>
      <c r="GAM14" s="120"/>
      <c r="GAN14" s="120"/>
      <c r="GAO14" s="120"/>
      <c r="GAP14" s="120"/>
      <c r="GAQ14" s="120"/>
      <c r="GAR14" s="120"/>
      <c r="GAS14" s="120"/>
      <c r="GAT14" s="120"/>
      <c r="GAU14" s="120"/>
      <c r="GAV14" s="120"/>
      <c r="GAW14" s="120"/>
      <c r="GAX14" s="120"/>
      <c r="GAY14" s="120"/>
      <c r="GAZ14" s="120"/>
      <c r="GBA14" s="120"/>
      <c r="GBB14" s="120"/>
      <c r="GBC14" s="120"/>
      <c r="GBD14" s="120"/>
      <c r="GBE14" s="120"/>
      <c r="GBF14" s="120"/>
      <c r="GBG14" s="120"/>
      <c r="GBH14" s="120"/>
      <c r="GBI14" s="120"/>
      <c r="GBJ14" s="120"/>
      <c r="GBK14" s="120"/>
      <c r="GBL14" s="120"/>
      <c r="GBM14" s="120"/>
      <c r="GBN14" s="120"/>
      <c r="GBO14" s="120"/>
      <c r="GBP14" s="120"/>
      <c r="GBQ14" s="120"/>
      <c r="GBR14" s="120"/>
      <c r="GBS14" s="120"/>
      <c r="GBT14" s="120"/>
      <c r="GBU14" s="120"/>
      <c r="GBV14" s="120"/>
      <c r="GBW14" s="120"/>
      <c r="GBX14" s="120"/>
      <c r="GBY14" s="120"/>
      <c r="GBZ14" s="120"/>
      <c r="GCA14" s="120"/>
      <c r="GCB14" s="120"/>
      <c r="GCC14" s="120"/>
      <c r="GCD14" s="120"/>
      <c r="GCE14" s="120"/>
      <c r="GCF14" s="120"/>
      <c r="GCG14" s="120"/>
      <c r="GCH14" s="120"/>
      <c r="GCI14" s="120"/>
      <c r="GCJ14" s="120"/>
      <c r="GCK14" s="120"/>
      <c r="GCL14" s="120"/>
      <c r="GCM14" s="120"/>
      <c r="GCN14" s="120"/>
      <c r="GCO14" s="120"/>
      <c r="GCP14" s="120"/>
      <c r="GCQ14" s="120"/>
      <c r="GCR14" s="120"/>
      <c r="GCS14" s="120"/>
      <c r="GCT14" s="120"/>
      <c r="GCU14" s="120"/>
      <c r="GCV14" s="120"/>
      <c r="GCW14" s="120"/>
      <c r="GCX14" s="120"/>
      <c r="GCY14" s="120"/>
      <c r="GCZ14" s="120"/>
      <c r="GDA14" s="120"/>
      <c r="GDB14" s="120"/>
      <c r="GDC14" s="120"/>
      <c r="GDD14" s="120"/>
      <c r="GDE14" s="120"/>
      <c r="GDF14" s="120"/>
      <c r="GDG14" s="120"/>
      <c r="GDH14" s="120"/>
      <c r="GDI14" s="120"/>
      <c r="GDJ14" s="120"/>
      <c r="GDK14" s="120"/>
      <c r="GDL14" s="120"/>
      <c r="GDM14" s="120"/>
      <c r="GDN14" s="120"/>
      <c r="GDO14" s="120"/>
      <c r="GDP14" s="120"/>
      <c r="GDQ14" s="120"/>
      <c r="GDR14" s="120"/>
      <c r="GDS14" s="120"/>
      <c r="GDT14" s="120"/>
      <c r="GDU14" s="120"/>
      <c r="GDV14" s="120"/>
      <c r="GDW14" s="120"/>
      <c r="GDX14" s="120"/>
      <c r="GDY14" s="120"/>
      <c r="GDZ14" s="120"/>
      <c r="GEA14" s="120"/>
      <c r="GEB14" s="120"/>
      <c r="GEC14" s="120"/>
      <c r="GED14" s="120"/>
      <c r="GEE14" s="120"/>
      <c r="GEF14" s="120"/>
      <c r="GEG14" s="120"/>
      <c r="GEH14" s="120"/>
      <c r="GEI14" s="120"/>
      <c r="GEJ14" s="120"/>
      <c r="GEK14" s="120"/>
      <c r="GEL14" s="120"/>
      <c r="GEM14" s="120"/>
      <c r="GEN14" s="120"/>
      <c r="GEO14" s="120"/>
      <c r="GEP14" s="120"/>
      <c r="GEQ14" s="120"/>
      <c r="GER14" s="120"/>
      <c r="GES14" s="120"/>
      <c r="GET14" s="120"/>
      <c r="GEU14" s="120"/>
      <c r="GEV14" s="120"/>
      <c r="GEW14" s="120"/>
      <c r="GEX14" s="120"/>
      <c r="GEY14" s="120"/>
      <c r="GEZ14" s="120"/>
      <c r="GFA14" s="120"/>
      <c r="GFB14" s="120"/>
      <c r="GFC14" s="120"/>
      <c r="GFD14" s="120"/>
      <c r="GFE14" s="120"/>
      <c r="GFF14" s="120"/>
      <c r="GFG14" s="120"/>
      <c r="GFH14" s="120"/>
      <c r="GFI14" s="120"/>
      <c r="GFJ14" s="120"/>
      <c r="GFK14" s="120"/>
      <c r="GFL14" s="120"/>
      <c r="GFM14" s="120"/>
      <c r="GFN14" s="120"/>
      <c r="GFO14" s="120"/>
      <c r="GFP14" s="120"/>
      <c r="GFQ14" s="120"/>
      <c r="GFR14" s="120"/>
      <c r="GFS14" s="120"/>
      <c r="GFT14" s="120"/>
      <c r="GFU14" s="120"/>
      <c r="GFV14" s="120"/>
      <c r="GFW14" s="120"/>
      <c r="GFX14" s="120"/>
      <c r="GFY14" s="120"/>
      <c r="GFZ14" s="120"/>
      <c r="GGA14" s="120"/>
      <c r="GGB14" s="120"/>
      <c r="GGC14" s="120"/>
      <c r="GGD14" s="120"/>
      <c r="GGE14" s="120"/>
      <c r="GGF14" s="120"/>
      <c r="GGG14" s="120"/>
      <c r="GGH14" s="120"/>
      <c r="GGI14" s="120"/>
      <c r="GGJ14" s="120"/>
      <c r="GGK14" s="120"/>
      <c r="GGL14" s="120"/>
      <c r="GGM14" s="120"/>
      <c r="GGN14" s="120"/>
      <c r="GGO14" s="120"/>
      <c r="GGP14" s="120"/>
      <c r="GGQ14" s="120"/>
      <c r="GGR14" s="120"/>
      <c r="GGS14" s="120"/>
      <c r="GGT14" s="120"/>
      <c r="GGU14" s="120"/>
      <c r="GGV14" s="120"/>
      <c r="GGW14" s="120"/>
      <c r="GGX14" s="120"/>
      <c r="GGY14" s="120"/>
      <c r="GGZ14" s="120"/>
      <c r="GHA14" s="120"/>
      <c r="GHB14" s="120"/>
      <c r="GHC14" s="120"/>
      <c r="GHD14" s="120"/>
      <c r="GHE14" s="120"/>
      <c r="GHF14" s="120"/>
      <c r="GHG14" s="120"/>
      <c r="GHH14" s="120"/>
      <c r="GHI14" s="120"/>
      <c r="GHJ14" s="120"/>
      <c r="GHK14" s="120"/>
      <c r="GHL14" s="120"/>
      <c r="GHM14" s="120"/>
      <c r="GHN14" s="120"/>
      <c r="GHO14" s="120"/>
      <c r="GHP14" s="120"/>
      <c r="GHQ14" s="120"/>
      <c r="GHR14" s="120"/>
      <c r="GHS14" s="120"/>
      <c r="GHT14" s="120"/>
      <c r="GHU14" s="120"/>
      <c r="GHV14" s="120"/>
      <c r="GHW14" s="120"/>
      <c r="GHX14" s="120"/>
      <c r="GHY14" s="120"/>
      <c r="GHZ14" s="120"/>
      <c r="GIA14" s="120"/>
      <c r="GIB14" s="120"/>
      <c r="GIC14" s="120"/>
      <c r="GID14" s="120"/>
      <c r="GIE14" s="120"/>
      <c r="GIF14" s="120"/>
      <c r="GIG14" s="120"/>
      <c r="GIH14" s="120"/>
      <c r="GII14" s="120"/>
      <c r="GIJ14" s="120"/>
      <c r="GIK14" s="120"/>
      <c r="GIL14" s="120"/>
      <c r="GIM14" s="120"/>
      <c r="GIN14" s="120"/>
      <c r="GIO14" s="120"/>
      <c r="GIP14" s="120"/>
      <c r="GIQ14" s="120"/>
      <c r="GIR14" s="120"/>
      <c r="GIS14" s="120"/>
      <c r="GIT14" s="120"/>
      <c r="GIU14" s="120"/>
      <c r="GIV14" s="120"/>
      <c r="GIW14" s="120"/>
      <c r="GIX14" s="120"/>
      <c r="GIY14" s="120"/>
      <c r="GIZ14" s="120"/>
      <c r="GJA14" s="120"/>
      <c r="GJB14" s="120"/>
      <c r="GJC14" s="120"/>
      <c r="GJD14" s="120"/>
      <c r="GJE14" s="120"/>
      <c r="GJF14" s="120"/>
      <c r="GJG14" s="120"/>
      <c r="GJH14" s="120"/>
      <c r="GJI14" s="120"/>
      <c r="GJJ14" s="120"/>
      <c r="GJK14" s="120"/>
      <c r="GJL14" s="120"/>
      <c r="GJM14" s="120"/>
      <c r="GJN14" s="120"/>
      <c r="GJO14" s="120"/>
      <c r="GJP14" s="120"/>
      <c r="GJQ14" s="120"/>
      <c r="GJR14" s="120"/>
      <c r="GJS14" s="120"/>
      <c r="GJT14" s="120"/>
      <c r="GJU14" s="120"/>
      <c r="GJV14" s="120"/>
      <c r="GJW14" s="120"/>
      <c r="GJX14" s="120"/>
      <c r="GJY14" s="120"/>
      <c r="GJZ14" s="120"/>
      <c r="GKA14" s="120"/>
      <c r="GKB14" s="120"/>
      <c r="GKC14" s="120"/>
      <c r="GKD14" s="120"/>
      <c r="GKE14" s="120"/>
      <c r="GKF14" s="120"/>
      <c r="GKG14" s="120"/>
      <c r="GKH14" s="120"/>
      <c r="GKI14" s="120"/>
      <c r="GKJ14" s="120"/>
      <c r="GKK14" s="120"/>
      <c r="GKL14" s="120"/>
      <c r="GKM14" s="120"/>
      <c r="GKN14" s="120"/>
      <c r="GKO14" s="120"/>
      <c r="GKP14" s="120"/>
      <c r="GKQ14" s="120"/>
      <c r="GKR14" s="120"/>
      <c r="GKS14" s="120"/>
      <c r="GKT14" s="120"/>
      <c r="GKU14" s="120"/>
      <c r="GKV14" s="120"/>
      <c r="GKW14" s="120"/>
      <c r="GKX14" s="120"/>
      <c r="GKY14" s="120"/>
      <c r="GKZ14" s="120"/>
      <c r="GLA14" s="120"/>
      <c r="GLB14" s="120"/>
      <c r="GLC14" s="120"/>
      <c r="GLD14" s="120"/>
      <c r="GLE14" s="120"/>
      <c r="GLF14" s="120"/>
      <c r="GLG14" s="120"/>
      <c r="GLH14" s="120"/>
      <c r="GLI14" s="120"/>
      <c r="GLJ14" s="120"/>
      <c r="GLK14" s="120"/>
      <c r="GLL14" s="120"/>
      <c r="GLM14" s="120"/>
      <c r="GLN14" s="120"/>
      <c r="GLO14" s="120"/>
      <c r="GLP14" s="120"/>
      <c r="GLQ14" s="120"/>
      <c r="GLR14" s="120"/>
      <c r="GLS14" s="120"/>
      <c r="GLT14" s="120"/>
      <c r="GLU14" s="120"/>
      <c r="GLV14" s="120"/>
      <c r="GLW14" s="120"/>
      <c r="GLX14" s="120"/>
      <c r="GLY14" s="120"/>
      <c r="GLZ14" s="120"/>
      <c r="GMA14" s="120"/>
      <c r="GMB14" s="120"/>
      <c r="GMC14" s="120"/>
      <c r="GMD14" s="120"/>
      <c r="GME14" s="120"/>
      <c r="GMF14" s="120"/>
      <c r="GMG14" s="120"/>
      <c r="GMH14" s="120"/>
      <c r="GMI14" s="120"/>
      <c r="GMJ14" s="120"/>
      <c r="GMK14" s="120"/>
      <c r="GML14" s="120"/>
      <c r="GMM14" s="120"/>
      <c r="GMN14" s="120"/>
      <c r="GMO14" s="120"/>
      <c r="GMP14" s="120"/>
      <c r="GMQ14" s="120"/>
      <c r="GMR14" s="120"/>
      <c r="GMS14" s="120"/>
      <c r="GMT14" s="120"/>
      <c r="GMU14" s="120"/>
      <c r="GMV14" s="120"/>
      <c r="GMW14" s="120"/>
      <c r="GMX14" s="120"/>
      <c r="GMY14" s="120"/>
      <c r="GMZ14" s="120"/>
      <c r="GNA14" s="120"/>
      <c r="GNB14" s="120"/>
      <c r="GNC14" s="120"/>
      <c r="GND14" s="120"/>
      <c r="GNE14" s="120"/>
      <c r="GNF14" s="120"/>
      <c r="GNG14" s="120"/>
      <c r="GNH14" s="120"/>
      <c r="GNI14" s="120"/>
      <c r="GNJ14" s="120"/>
      <c r="GNK14" s="120"/>
      <c r="GNL14" s="120"/>
      <c r="GNM14" s="120"/>
      <c r="GNN14" s="120"/>
      <c r="GNO14" s="120"/>
      <c r="GNP14" s="120"/>
      <c r="GNQ14" s="120"/>
      <c r="GNR14" s="120"/>
      <c r="GNS14" s="120"/>
      <c r="GNT14" s="120"/>
      <c r="GNU14" s="120"/>
      <c r="GNV14" s="120"/>
      <c r="GNW14" s="120"/>
      <c r="GNX14" s="120"/>
      <c r="GNY14" s="120"/>
      <c r="GNZ14" s="120"/>
      <c r="GOA14" s="120"/>
      <c r="GOB14" s="120"/>
      <c r="GOC14" s="120"/>
      <c r="GOD14" s="120"/>
      <c r="GOE14" s="120"/>
      <c r="GOF14" s="120"/>
      <c r="GOG14" s="120"/>
      <c r="GOH14" s="120"/>
      <c r="GOI14" s="120"/>
      <c r="GOJ14" s="120"/>
      <c r="GOK14" s="120"/>
      <c r="GOL14" s="120"/>
      <c r="GOM14" s="120"/>
      <c r="GON14" s="120"/>
      <c r="GOO14" s="120"/>
      <c r="GOP14" s="120"/>
      <c r="GOQ14" s="120"/>
      <c r="GOR14" s="120"/>
      <c r="GOS14" s="120"/>
      <c r="GOT14" s="120"/>
      <c r="GOU14" s="120"/>
      <c r="GOV14" s="120"/>
      <c r="GOW14" s="120"/>
      <c r="GOX14" s="120"/>
      <c r="GOY14" s="120"/>
      <c r="GOZ14" s="120"/>
      <c r="GPA14" s="120"/>
      <c r="GPB14" s="120"/>
      <c r="GPC14" s="120"/>
      <c r="GPD14" s="120"/>
      <c r="GPE14" s="120"/>
      <c r="GPF14" s="120"/>
      <c r="GPG14" s="120"/>
      <c r="GPH14" s="120"/>
      <c r="GPI14" s="120"/>
      <c r="GPJ14" s="120"/>
      <c r="GPK14" s="120"/>
      <c r="GPL14" s="120"/>
      <c r="GPM14" s="120"/>
      <c r="GPN14" s="120"/>
      <c r="GPO14" s="120"/>
      <c r="GPP14" s="120"/>
      <c r="GPQ14" s="120"/>
      <c r="GPR14" s="120"/>
      <c r="GPS14" s="120"/>
      <c r="GPT14" s="120"/>
      <c r="GPU14" s="120"/>
      <c r="GPV14" s="120"/>
      <c r="GPW14" s="120"/>
      <c r="GPX14" s="120"/>
      <c r="GPY14" s="120"/>
      <c r="GPZ14" s="120"/>
      <c r="GQA14" s="120"/>
      <c r="GQB14" s="120"/>
      <c r="GQC14" s="120"/>
      <c r="GQD14" s="120"/>
      <c r="GQE14" s="120"/>
      <c r="GQF14" s="120"/>
      <c r="GQG14" s="120"/>
      <c r="GQH14" s="120"/>
      <c r="GQI14" s="120"/>
      <c r="GQJ14" s="120"/>
      <c r="GQK14" s="120"/>
      <c r="GQL14" s="120"/>
      <c r="GQM14" s="120"/>
      <c r="GQN14" s="120"/>
      <c r="GQO14" s="120"/>
      <c r="GQP14" s="120"/>
      <c r="GQQ14" s="120"/>
      <c r="GQR14" s="120"/>
      <c r="GQS14" s="120"/>
      <c r="GQT14" s="120"/>
      <c r="GQU14" s="120"/>
      <c r="GQV14" s="120"/>
      <c r="GQW14" s="120"/>
      <c r="GQX14" s="120"/>
      <c r="GQY14" s="120"/>
      <c r="GQZ14" s="120"/>
      <c r="GRA14" s="120"/>
      <c r="GRB14" s="120"/>
      <c r="GRC14" s="120"/>
      <c r="GRD14" s="120"/>
      <c r="GRE14" s="120"/>
      <c r="GRF14" s="120"/>
      <c r="GRG14" s="120"/>
      <c r="GRH14" s="120"/>
      <c r="GRI14" s="120"/>
      <c r="GRJ14" s="120"/>
      <c r="GRK14" s="120"/>
      <c r="GRL14" s="120"/>
      <c r="GRM14" s="120"/>
      <c r="GRN14" s="120"/>
      <c r="GRO14" s="120"/>
      <c r="GRP14" s="120"/>
      <c r="GRQ14" s="120"/>
      <c r="GRR14" s="120"/>
      <c r="GRS14" s="120"/>
      <c r="GRT14" s="120"/>
      <c r="GRU14" s="120"/>
      <c r="GRV14" s="120"/>
      <c r="GRW14" s="120"/>
      <c r="GRX14" s="120"/>
      <c r="GRY14" s="120"/>
      <c r="GRZ14" s="120"/>
      <c r="GSA14" s="120"/>
      <c r="GSB14" s="120"/>
      <c r="GSC14" s="120"/>
      <c r="GSD14" s="120"/>
      <c r="GSE14" s="120"/>
      <c r="GSF14" s="120"/>
      <c r="GSG14" s="120"/>
      <c r="GSH14" s="120"/>
      <c r="GSI14" s="120"/>
      <c r="GSJ14" s="120"/>
      <c r="GSK14" s="120"/>
      <c r="GSL14" s="120"/>
      <c r="GSM14" s="120"/>
      <c r="GSN14" s="120"/>
      <c r="GSO14" s="120"/>
      <c r="GSP14" s="120"/>
      <c r="GSQ14" s="120"/>
      <c r="GSR14" s="120"/>
      <c r="GSS14" s="120"/>
      <c r="GST14" s="120"/>
      <c r="GSU14" s="120"/>
      <c r="GSV14" s="120"/>
      <c r="GSW14" s="120"/>
      <c r="GSX14" s="120"/>
      <c r="GSY14" s="120"/>
      <c r="GSZ14" s="120"/>
      <c r="GTA14" s="120"/>
      <c r="GTB14" s="120"/>
      <c r="GTC14" s="120"/>
      <c r="GTD14" s="120"/>
      <c r="GTE14" s="120"/>
      <c r="GTF14" s="120"/>
      <c r="GTG14" s="120"/>
      <c r="GTH14" s="120"/>
      <c r="GTI14" s="120"/>
      <c r="GTJ14" s="120"/>
      <c r="GTK14" s="120"/>
      <c r="GTL14" s="120"/>
      <c r="GTM14" s="120"/>
      <c r="GTN14" s="120"/>
      <c r="GTO14" s="120"/>
      <c r="GTP14" s="120"/>
      <c r="GTQ14" s="120"/>
      <c r="GTR14" s="120"/>
      <c r="GTS14" s="120"/>
      <c r="GTT14" s="120"/>
      <c r="GTU14" s="120"/>
      <c r="GTV14" s="120"/>
      <c r="GTW14" s="120"/>
      <c r="GTX14" s="120"/>
      <c r="GTY14" s="120"/>
      <c r="GTZ14" s="120"/>
      <c r="GUA14" s="120"/>
      <c r="GUB14" s="120"/>
      <c r="GUC14" s="120"/>
      <c r="GUD14" s="120"/>
      <c r="GUE14" s="120"/>
      <c r="GUF14" s="120"/>
      <c r="GUG14" s="120"/>
      <c r="GUH14" s="120"/>
      <c r="GUI14" s="120"/>
      <c r="GUJ14" s="120"/>
      <c r="GUK14" s="120"/>
      <c r="GUL14" s="120"/>
      <c r="GUM14" s="120"/>
      <c r="GUN14" s="120"/>
      <c r="GUO14" s="120"/>
      <c r="GUP14" s="120"/>
      <c r="GUQ14" s="120"/>
      <c r="GUR14" s="120"/>
      <c r="GUS14" s="120"/>
      <c r="GUT14" s="120"/>
      <c r="GUU14" s="120"/>
      <c r="GUV14" s="120"/>
      <c r="GUW14" s="120"/>
      <c r="GUX14" s="120"/>
      <c r="GUY14" s="120"/>
      <c r="GUZ14" s="120"/>
      <c r="GVA14" s="120"/>
      <c r="GVB14" s="120"/>
      <c r="GVC14" s="120"/>
      <c r="GVD14" s="120"/>
      <c r="GVE14" s="120"/>
      <c r="GVF14" s="120"/>
      <c r="GVG14" s="120"/>
      <c r="GVH14" s="120"/>
      <c r="GVI14" s="120"/>
      <c r="GVJ14" s="120"/>
      <c r="GVK14" s="120"/>
      <c r="GVL14" s="120"/>
      <c r="GVM14" s="120"/>
      <c r="GVN14" s="120"/>
      <c r="GVO14" s="120"/>
      <c r="GVP14" s="120"/>
      <c r="GVQ14" s="120"/>
      <c r="GVR14" s="120"/>
      <c r="GVS14" s="120"/>
      <c r="GVT14" s="120"/>
      <c r="GVU14" s="120"/>
      <c r="GVV14" s="120"/>
      <c r="GVW14" s="120"/>
      <c r="GVX14" s="120"/>
      <c r="GVY14" s="120"/>
      <c r="GVZ14" s="120"/>
      <c r="GWA14" s="120"/>
      <c r="GWB14" s="120"/>
      <c r="GWC14" s="120"/>
      <c r="GWD14" s="120"/>
      <c r="GWE14" s="120"/>
      <c r="GWF14" s="120"/>
      <c r="GWG14" s="120"/>
      <c r="GWH14" s="120"/>
      <c r="GWI14" s="120"/>
      <c r="GWJ14" s="120"/>
      <c r="GWK14" s="120"/>
      <c r="GWL14" s="120"/>
      <c r="GWM14" s="120"/>
      <c r="GWN14" s="120"/>
      <c r="GWO14" s="120"/>
      <c r="GWP14" s="120"/>
      <c r="GWQ14" s="120"/>
      <c r="GWR14" s="120"/>
      <c r="GWS14" s="120"/>
      <c r="GWT14" s="120"/>
      <c r="GWU14" s="120"/>
      <c r="GWV14" s="120"/>
      <c r="GWW14" s="120"/>
      <c r="GWX14" s="120"/>
      <c r="GWY14" s="120"/>
      <c r="GWZ14" s="120"/>
      <c r="GXA14" s="120"/>
      <c r="GXB14" s="120"/>
      <c r="GXC14" s="120"/>
      <c r="GXD14" s="120"/>
      <c r="GXE14" s="120"/>
      <c r="GXF14" s="120"/>
      <c r="GXG14" s="120"/>
      <c r="GXH14" s="120"/>
      <c r="GXI14" s="120"/>
      <c r="GXJ14" s="120"/>
      <c r="GXK14" s="120"/>
      <c r="GXL14" s="120"/>
      <c r="GXM14" s="120"/>
      <c r="GXN14" s="120"/>
      <c r="GXO14" s="120"/>
      <c r="GXP14" s="120"/>
      <c r="GXQ14" s="120"/>
      <c r="GXR14" s="120"/>
      <c r="GXS14" s="120"/>
      <c r="GXT14" s="120"/>
      <c r="GXU14" s="120"/>
      <c r="GXV14" s="120"/>
      <c r="GXW14" s="120"/>
      <c r="GXX14" s="120"/>
      <c r="GXY14" s="120"/>
      <c r="GXZ14" s="120"/>
      <c r="GYA14" s="120"/>
      <c r="GYB14" s="120"/>
      <c r="GYC14" s="120"/>
      <c r="GYD14" s="120"/>
      <c r="GYE14" s="120"/>
      <c r="GYF14" s="120"/>
      <c r="GYG14" s="120"/>
      <c r="GYH14" s="120"/>
      <c r="GYI14" s="120"/>
      <c r="GYJ14" s="120"/>
      <c r="GYK14" s="120"/>
      <c r="GYL14" s="120"/>
      <c r="GYM14" s="120"/>
      <c r="GYN14" s="120"/>
      <c r="GYO14" s="120"/>
      <c r="GYP14" s="120"/>
      <c r="GYQ14" s="120"/>
      <c r="GYR14" s="120"/>
      <c r="GYS14" s="120"/>
      <c r="GYT14" s="120"/>
      <c r="GYU14" s="120"/>
      <c r="GYV14" s="120"/>
      <c r="GYW14" s="120"/>
      <c r="GYX14" s="120"/>
      <c r="GYY14" s="120"/>
      <c r="GYZ14" s="120"/>
      <c r="GZA14" s="120"/>
      <c r="GZB14" s="120"/>
      <c r="GZC14" s="120"/>
      <c r="GZD14" s="120"/>
      <c r="GZE14" s="120"/>
      <c r="GZF14" s="120"/>
      <c r="GZG14" s="120"/>
      <c r="GZH14" s="120"/>
      <c r="GZI14" s="120"/>
      <c r="GZJ14" s="120"/>
      <c r="GZK14" s="120"/>
      <c r="GZL14" s="120"/>
      <c r="GZM14" s="120"/>
      <c r="GZN14" s="120"/>
      <c r="GZO14" s="120"/>
      <c r="GZP14" s="120"/>
      <c r="GZQ14" s="120"/>
      <c r="GZR14" s="120"/>
      <c r="GZS14" s="120"/>
      <c r="GZT14" s="120"/>
      <c r="GZU14" s="120"/>
      <c r="GZV14" s="120"/>
      <c r="GZW14" s="120"/>
      <c r="GZX14" s="120"/>
      <c r="GZY14" s="120"/>
      <c r="GZZ14" s="120"/>
      <c r="HAA14" s="120"/>
      <c r="HAB14" s="120"/>
      <c r="HAC14" s="120"/>
      <c r="HAD14" s="120"/>
      <c r="HAE14" s="120"/>
      <c r="HAF14" s="120"/>
      <c r="HAG14" s="120"/>
      <c r="HAH14" s="120"/>
      <c r="HAI14" s="120"/>
      <c r="HAJ14" s="120"/>
      <c r="HAK14" s="120"/>
      <c r="HAL14" s="120"/>
      <c r="HAM14" s="120"/>
      <c r="HAN14" s="120"/>
      <c r="HAO14" s="120"/>
      <c r="HAP14" s="120"/>
      <c r="HAQ14" s="120"/>
      <c r="HAR14" s="120"/>
      <c r="HAS14" s="120"/>
      <c r="HAT14" s="120"/>
      <c r="HAU14" s="120"/>
      <c r="HAV14" s="120"/>
      <c r="HAW14" s="120"/>
      <c r="HAX14" s="120"/>
      <c r="HAY14" s="120"/>
      <c r="HAZ14" s="120"/>
      <c r="HBA14" s="120"/>
      <c r="HBB14" s="120"/>
      <c r="HBC14" s="120"/>
      <c r="HBD14" s="120"/>
      <c r="HBE14" s="120"/>
      <c r="HBF14" s="120"/>
      <c r="HBG14" s="120"/>
      <c r="HBH14" s="120"/>
      <c r="HBI14" s="120"/>
      <c r="HBJ14" s="120"/>
      <c r="HBK14" s="120"/>
      <c r="HBL14" s="120"/>
      <c r="HBM14" s="120"/>
      <c r="HBN14" s="120"/>
      <c r="HBO14" s="120"/>
      <c r="HBP14" s="120"/>
      <c r="HBQ14" s="120"/>
      <c r="HBR14" s="120"/>
      <c r="HBS14" s="120"/>
      <c r="HBT14" s="120"/>
      <c r="HBU14" s="120"/>
      <c r="HBV14" s="120"/>
      <c r="HBW14" s="120"/>
      <c r="HBX14" s="120"/>
      <c r="HBY14" s="120"/>
      <c r="HBZ14" s="120"/>
      <c r="HCA14" s="120"/>
      <c r="HCB14" s="120"/>
      <c r="HCC14" s="120"/>
      <c r="HCD14" s="120"/>
      <c r="HCE14" s="120"/>
      <c r="HCF14" s="120"/>
      <c r="HCG14" s="120"/>
      <c r="HCH14" s="120"/>
      <c r="HCI14" s="120"/>
      <c r="HCJ14" s="120"/>
      <c r="HCK14" s="120"/>
      <c r="HCL14" s="120"/>
      <c r="HCM14" s="120"/>
      <c r="HCN14" s="120"/>
      <c r="HCO14" s="120"/>
      <c r="HCP14" s="120"/>
      <c r="HCQ14" s="120"/>
      <c r="HCR14" s="120"/>
      <c r="HCS14" s="120"/>
      <c r="HCT14" s="120"/>
      <c r="HCU14" s="120"/>
      <c r="HCV14" s="120"/>
      <c r="HCW14" s="120"/>
      <c r="HCX14" s="120"/>
      <c r="HCY14" s="120"/>
      <c r="HCZ14" s="120"/>
      <c r="HDA14" s="120"/>
      <c r="HDB14" s="120"/>
      <c r="HDC14" s="120"/>
      <c r="HDD14" s="120"/>
      <c r="HDE14" s="120"/>
      <c r="HDF14" s="120"/>
      <c r="HDG14" s="120"/>
      <c r="HDH14" s="120"/>
      <c r="HDI14" s="120"/>
      <c r="HDJ14" s="120"/>
      <c r="HDK14" s="120"/>
      <c r="HDL14" s="120"/>
      <c r="HDM14" s="120"/>
      <c r="HDN14" s="120"/>
      <c r="HDO14" s="120"/>
      <c r="HDP14" s="120"/>
      <c r="HDQ14" s="120"/>
      <c r="HDR14" s="120"/>
      <c r="HDS14" s="120"/>
      <c r="HDT14" s="120"/>
      <c r="HDU14" s="120"/>
      <c r="HDV14" s="120"/>
      <c r="HDW14" s="120"/>
      <c r="HDX14" s="120"/>
      <c r="HDY14" s="120"/>
      <c r="HDZ14" s="120"/>
      <c r="HEA14" s="120"/>
      <c r="HEB14" s="120"/>
      <c r="HEC14" s="120"/>
      <c r="HED14" s="120"/>
      <c r="HEE14" s="120"/>
      <c r="HEF14" s="120"/>
      <c r="HEG14" s="120"/>
      <c r="HEH14" s="120"/>
      <c r="HEI14" s="120"/>
      <c r="HEJ14" s="120"/>
      <c r="HEK14" s="120"/>
      <c r="HEL14" s="120"/>
      <c r="HEM14" s="120"/>
      <c r="HEN14" s="120"/>
      <c r="HEO14" s="120"/>
      <c r="HEP14" s="120"/>
      <c r="HEQ14" s="120"/>
      <c r="HER14" s="120"/>
      <c r="HES14" s="120"/>
      <c r="HET14" s="120"/>
      <c r="HEU14" s="120"/>
      <c r="HEV14" s="120"/>
      <c r="HEW14" s="120"/>
      <c r="HEX14" s="120"/>
      <c r="HEY14" s="120"/>
      <c r="HEZ14" s="120"/>
      <c r="HFA14" s="120"/>
      <c r="HFB14" s="120"/>
      <c r="HFC14" s="120"/>
      <c r="HFD14" s="120"/>
      <c r="HFE14" s="120"/>
      <c r="HFF14" s="120"/>
      <c r="HFG14" s="120"/>
      <c r="HFH14" s="120"/>
      <c r="HFI14" s="120"/>
      <c r="HFJ14" s="120"/>
      <c r="HFK14" s="120"/>
      <c r="HFL14" s="120"/>
      <c r="HFM14" s="120"/>
      <c r="HFN14" s="120"/>
      <c r="HFO14" s="120"/>
      <c r="HFP14" s="120"/>
      <c r="HFQ14" s="120"/>
      <c r="HFR14" s="120"/>
      <c r="HFS14" s="120"/>
      <c r="HFT14" s="120"/>
      <c r="HFU14" s="120"/>
      <c r="HFV14" s="120"/>
      <c r="HFW14" s="120"/>
      <c r="HFX14" s="120"/>
      <c r="HFY14" s="120"/>
      <c r="HFZ14" s="120"/>
      <c r="HGA14" s="120"/>
      <c r="HGB14" s="120"/>
      <c r="HGC14" s="120"/>
      <c r="HGD14" s="120"/>
      <c r="HGE14" s="120"/>
      <c r="HGF14" s="120"/>
      <c r="HGG14" s="120"/>
      <c r="HGH14" s="120"/>
      <c r="HGI14" s="120"/>
      <c r="HGJ14" s="120"/>
      <c r="HGK14" s="120"/>
      <c r="HGL14" s="120"/>
      <c r="HGM14" s="120"/>
      <c r="HGN14" s="120"/>
      <c r="HGO14" s="120"/>
      <c r="HGP14" s="120"/>
      <c r="HGQ14" s="120"/>
      <c r="HGR14" s="120"/>
      <c r="HGS14" s="120"/>
      <c r="HGT14" s="120"/>
      <c r="HGU14" s="120"/>
      <c r="HGV14" s="120"/>
      <c r="HGW14" s="120"/>
      <c r="HGX14" s="120"/>
      <c r="HGY14" s="120"/>
      <c r="HGZ14" s="120"/>
      <c r="HHA14" s="120"/>
      <c r="HHB14" s="120"/>
      <c r="HHC14" s="120"/>
      <c r="HHD14" s="120"/>
      <c r="HHE14" s="120"/>
      <c r="HHF14" s="120"/>
      <c r="HHG14" s="120"/>
      <c r="HHH14" s="120"/>
      <c r="HHI14" s="120"/>
      <c r="HHJ14" s="120"/>
      <c r="HHK14" s="120"/>
      <c r="HHL14" s="120"/>
      <c r="HHM14" s="120"/>
      <c r="HHN14" s="120"/>
      <c r="HHO14" s="120"/>
      <c r="HHP14" s="120"/>
      <c r="HHQ14" s="120"/>
      <c r="HHR14" s="120"/>
      <c r="HHS14" s="120"/>
      <c r="HHT14" s="120"/>
      <c r="HHU14" s="120"/>
      <c r="HHV14" s="120"/>
      <c r="HHW14" s="120"/>
      <c r="HHX14" s="120"/>
      <c r="HHY14" s="120"/>
      <c r="HHZ14" s="120"/>
      <c r="HIA14" s="120"/>
      <c r="HIB14" s="120"/>
      <c r="HIC14" s="120"/>
      <c r="HID14" s="120"/>
      <c r="HIE14" s="120"/>
      <c r="HIF14" s="120"/>
      <c r="HIG14" s="120"/>
      <c r="HIH14" s="120"/>
      <c r="HII14" s="120"/>
      <c r="HIJ14" s="120"/>
      <c r="HIK14" s="120"/>
      <c r="HIL14" s="120"/>
      <c r="HIM14" s="120"/>
      <c r="HIN14" s="120"/>
      <c r="HIO14" s="120"/>
      <c r="HIP14" s="120"/>
      <c r="HIQ14" s="120"/>
      <c r="HIR14" s="120"/>
      <c r="HIS14" s="120"/>
      <c r="HIT14" s="120"/>
      <c r="HIU14" s="120"/>
      <c r="HIV14" s="120"/>
      <c r="HIW14" s="120"/>
      <c r="HIX14" s="120"/>
      <c r="HIY14" s="120"/>
      <c r="HIZ14" s="120"/>
      <c r="HJA14" s="120"/>
      <c r="HJB14" s="120"/>
      <c r="HJC14" s="120"/>
      <c r="HJD14" s="120"/>
      <c r="HJE14" s="120"/>
      <c r="HJF14" s="120"/>
      <c r="HJG14" s="120"/>
      <c r="HJH14" s="120"/>
      <c r="HJI14" s="120"/>
      <c r="HJJ14" s="120"/>
      <c r="HJK14" s="120"/>
      <c r="HJL14" s="120"/>
      <c r="HJM14" s="120"/>
      <c r="HJN14" s="120"/>
      <c r="HJO14" s="120"/>
      <c r="HJP14" s="120"/>
      <c r="HJQ14" s="120"/>
      <c r="HJR14" s="120"/>
      <c r="HJS14" s="120"/>
      <c r="HJT14" s="120"/>
      <c r="HJU14" s="120"/>
      <c r="HJV14" s="120"/>
      <c r="HJW14" s="120"/>
      <c r="HJX14" s="120"/>
      <c r="HJY14" s="120"/>
      <c r="HJZ14" s="120"/>
      <c r="HKA14" s="120"/>
      <c r="HKB14" s="120"/>
      <c r="HKC14" s="120"/>
      <c r="HKD14" s="120"/>
      <c r="HKE14" s="120"/>
      <c r="HKF14" s="120"/>
      <c r="HKG14" s="120"/>
      <c r="HKH14" s="120"/>
      <c r="HKI14" s="120"/>
      <c r="HKJ14" s="120"/>
      <c r="HKK14" s="120"/>
      <c r="HKL14" s="120"/>
      <c r="HKM14" s="120"/>
      <c r="HKN14" s="120"/>
      <c r="HKO14" s="120"/>
      <c r="HKP14" s="120"/>
      <c r="HKQ14" s="120"/>
      <c r="HKR14" s="120"/>
      <c r="HKS14" s="120"/>
      <c r="HKT14" s="120"/>
      <c r="HKU14" s="120"/>
      <c r="HKV14" s="120"/>
      <c r="HKW14" s="120"/>
      <c r="HKX14" s="120"/>
      <c r="HKY14" s="120"/>
      <c r="HKZ14" s="120"/>
      <c r="HLA14" s="120"/>
      <c r="HLB14" s="120"/>
      <c r="HLC14" s="120"/>
      <c r="HLD14" s="120"/>
      <c r="HLE14" s="120"/>
      <c r="HLF14" s="120"/>
      <c r="HLG14" s="120"/>
      <c r="HLH14" s="120"/>
      <c r="HLI14" s="120"/>
      <c r="HLJ14" s="120"/>
      <c r="HLK14" s="120"/>
      <c r="HLL14" s="120"/>
      <c r="HLM14" s="120"/>
      <c r="HLN14" s="120"/>
      <c r="HLO14" s="120"/>
      <c r="HLP14" s="120"/>
      <c r="HLQ14" s="120"/>
      <c r="HLR14" s="120"/>
      <c r="HLS14" s="120"/>
      <c r="HLT14" s="120"/>
      <c r="HLU14" s="120"/>
      <c r="HLV14" s="120"/>
      <c r="HLW14" s="120"/>
      <c r="HLX14" s="120"/>
      <c r="HLY14" s="120"/>
      <c r="HLZ14" s="120"/>
      <c r="HMA14" s="120"/>
      <c r="HMB14" s="120"/>
      <c r="HMC14" s="120"/>
      <c r="HMD14" s="120"/>
      <c r="HME14" s="120"/>
      <c r="HMF14" s="120"/>
      <c r="HMG14" s="120"/>
      <c r="HMH14" s="120"/>
      <c r="HMI14" s="120"/>
      <c r="HMJ14" s="120"/>
      <c r="HMK14" s="120"/>
      <c r="HML14" s="120"/>
      <c r="HMM14" s="120"/>
      <c r="HMN14" s="120"/>
      <c r="HMO14" s="120"/>
      <c r="HMP14" s="120"/>
      <c r="HMQ14" s="120"/>
      <c r="HMR14" s="120"/>
      <c r="HMS14" s="120"/>
      <c r="HMT14" s="120"/>
      <c r="HMU14" s="120"/>
      <c r="HMV14" s="120"/>
      <c r="HMW14" s="120"/>
      <c r="HMX14" s="120"/>
      <c r="HMY14" s="120"/>
      <c r="HMZ14" s="120"/>
      <c r="HNA14" s="120"/>
      <c r="HNB14" s="120"/>
      <c r="HNC14" s="120"/>
      <c r="HND14" s="120"/>
      <c r="HNE14" s="120"/>
      <c r="HNF14" s="120"/>
      <c r="HNG14" s="120"/>
      <c r="HNH14" s="120"/>
      <c r="HNI14" s="120"/>
      <c r="HNJ14" s="120"/>
      <c r="HNK14" s="120"/>
      <c r="HNL14" s="120"/>
      <c r="HNM14" s="120"/>
      <c r="HNN14" s="120"/>
      <c r="HNO14" s="120"/>
      <c r="HNP14" s="120"/>
      <c r="HNQ14" s="120"/>
      <c r="HNR14" s="120"/>
      <c r="HNS14" s="120"/>
      <c r="HNT14" s="120"/>
      <c r="HNU14" s="120"/>
      <c r="HNV14" s="120"/>
      <c r="HNW14" s="120"/>
      <c r="HNX14" s="120"/>
      <c r="HNY14" s="120"/>
      <c r="HNZ14" s="120"/>
      <c r="HOA14" s="120"/>
      <c r="HOB14" s="120"/>
      <c r="HOC14" s="120"/>
      <c r="HOD14" s="120"/>
      <c r="HOE14" s="120"/>
      <c r="HOF14" s="120"/>
      <c r="HOG14" s="120"/>
      <c r="HOH14" s="120"/>
      <c r="HOI14" s="120"/>
      <c r="HOJ14" s="120"/>
      <c r="HOK14" s="120"/>
      <c r="HOL14" s="120"/>
      <c r="HOM14" s="120"/>
      <c r="HON14" s="120"/>
      <c r="HOO14" s="120"/>
      <c r="HOP14" s="120"/>
      <c r="HOQ14" s="120"/>
      <c r="HOR14" s="120"/>
      <c r="HOS14" s="120"/>
      <c r="HOT14" s="120"/>
      <c r="HOU14" s="120"/>
      <c r="HOV14" s="120"/>
      <c r="HOW14" s="120"/>
      <c r="HOX14" s="120"/>
      <c r="HOY14" s="120"/>
      <c r="HOZ14" s="120"/>
      <c r="HPA14" s="120"/>
      <c r="HPB14" s="120"/>
      <c r="HPC14" s="120"/>
      <c r="HPD14" s="120"/>
      <c r="HPE14" s="120"/>
      <c r="HPF14" s="120"/>
      <c r="HPG14" s="120"/>
      <c r="HPH14" s="120"/>
      <c r="HPI14" s="120"/>
      <c r="HPJ14" s="120"/>
      <c r="HPK14" s="120"/>
      <c r="HPL14" s="120"/>
      <c r="HPM14" s="120"/>
      <c r="HPN14" s="120"/>
      <c r="HPO14" s="120"/>
      <c r="HPP14" s="120"/>
      <c r="HPQ14" s="120"/>
      <c r="HPR14" s="120"/>
      <c r="HPS14" s="120"/>
      <c r="HPT14" s="120"/>
      <c r="HPU14" s="120"/>
      <c r="HPV14" s="120"/>
      <c r="HPW14" s="120"/>
      <c r="HPX14" s="120"/>
      <c r="HPY14" s="120"/>
      <c r="HPZ14" s="120"/>
      <c r="HQA14" s="120"/>
      <c r="HQB14" s="120"/>
      <c r="HQC14" s="120"/>
      <c r="HQD14" s="120"/>
      <c r="HQE14" s="120"/>
      <c r="HQF14" s="120"/>
      <c r="HQG14" s="120"/>
      <c r="HQH14" s="120"/>
      <c r="HQI14" s="120"/>
      <c r="HQJ14" s="120"/>
      <c r="HQK14" s="120"/>
      <c r="HQL14" s="120"/>
      <c r="HQM14" s="120"/>
      <c r="HQN14" s="120"/>
      <c r="HQO14" s="120"/>
      <c r="HQP14" s="120"/>
      <c r="HQQ14" s="120"/>
      <c r="HQR14" s="120"/>
      <c r="HQS14" s="120"/>
      <c r="HQT14" s="120"/>
      <c r="HQU14" s="120"/>
      <c r="HQV14" s="120"/>
      <c r="HQW14" s="120"/>
      <c r="HQX14" s="120"/>
      <c r="HQY14" s="120"/>
      <c r="HQZ14" s="120"/>
      <c r="HRA14" s="120"/>
      <c r="HRB14" s="120"/>
      <c r="HRC14" s="120"/>
      <c r="HRD14" s="120"/>
      <c r="HRE14" s="120"/>
      <c r="HRF14" s="120"/>
      <c r="HRG14" s="120"/>
      <c r="HRH14" s="120"/>
      <c r="HRI14" s="120"/>
      <c r="HRJ14" s="120"/>
      <c r="HRK14" s="120"/>
      <c r="HRL14" s="120"/>
      <c r="HRM14" s="120"/>
      <c r="HRN14" s="120"/>
      <c r="HRO14" s="120"/>
      <c r="HRP14" s="120"/>
      <c r="HRQ14" s="120"/>
      <c r="HRR14" s="120"/>
      <c r="HRS14" s="120"/>
      <c r="HRT14" s="120"/>
      <c r="HRU14" s="120"/>
      <c r="HRV14" s="120"/>
      <c r="HRW14" s="120"/>
      <c r="HRX14" s="120"/>
      <c r="HRY14" s="120"/>
      <c r="HRZ14" s="120"/>
      <c r="HSA14" s="120"/>
      <c r="HSB14" s="120"/>
      <c r="HSC14" s="120"/>
      <c r="HSD14" s="120"/>
      <c r="HSE14" s="120"/>
      <c r="HSF14" s="120"/>
      <c r="HSG14" s="120"/>
      <c r="HSH14" s="120"/>
      <c r="HSI14" s="120"/>
      <c r="HSJ14" s="120"/>
      <c r="HSK14" s="120"/>
      <c r="HSL14" s="120"/>
      <c r="HSM14" s="120"/>
      <c r="HSN14" s="120"/>
      <c r="HSO14" s="120"/>
      <c r="HSP14" s="120"/>
      <c r="HSQ14" s="120"/>
      <c r="HSR14" s="120"/>
      <c r="HSS14" s="120"/>
      <c r="HST14" s="120"/>
      <c r="HSU14" s="120"/>
      <c r="HSV14" s="120"/>
      <c r="HSW14" s="120"/>
      <c r="HSX14" s="120"/>
      <c r="HSY14" s="120"/>
      <c r="HSZ14" s="120"/>
      <c r="HTA14" s="120"/>
      <c r="HTB14" s="120"/>
      <c r="HTC14" s="120"/>
      <c r="HTD14" s="120"/>
      <c r="HTE14" s="120"/>
      <c r="HTF14" s="120"/>
      <c r="HTG14" s="120"/>
      <c r="HTH14" s="120"/>
      <c r="HTI14" s="120"/>
      <c r="HTJ14" s="120"/>
      <c r="HTK14" s="120"/>
      <c r="HTL14" s="120"/>
      <c r="HTM14" s="120"/>
      <c r="HTN14" s="120"/>
      <c r="HTO14" s="120"/>
      <c r="HTP14" s="120"/>
      <c r="HTQ14" s="120"/>
      <c r="HTR14" s="120"/>
      <c r="HTS14" s="120"/>
      <c r="HTT14" s="120"/>
      <c r="HTU14" s="120"/>
      <c r="HTV14" s="120"/>
      <c r="HTW14" s="120"/>
      <c r="HTX14" s="120"/>
      <c r="HTY14" s="120"/>
      <c r="HTZ14" s="120"/>
      <c r="HUA14" s="120"/>
      <c r="HUB14" s="120"/>
      <c r="HUC14" s="120"/>
      <c r="HUD14" s="120"/>
      <c r="HUE14" s="120"/>
      <c r="HUF14" s="120"/>
      <c r="HUG14" s="120"/>
      <c r="HUH14" s="120"/>
      <c r="HUI14" s="120"/>
      <c r="HUJ14" s="120"/>
      <c r="HUK14" s="120"/>
      <c r="HUL14" s="120"/>
      <c r="HUM14" s="120"/>
      <c r="HUN14" s="120"/>
      <c r="HUO14" s="120"/>
      <c r="HUP14" s="120"/>
      <c r="HUQ14" s="120"/>
      <c r="HUR14" s="120"/>
      <c r="HUS14" s="120"/>
      <c r="HUT14" s="120"/>
      <c r="HUU14" s="120"/>
      <c r="HUV14" s="120"/>
      <c r="HUW14" s="120"/>
      <c r="HUX14" s="120"/>
      <c r="HUY14" s="120"/>
      <c r="HUZ14" s="120"/>
      <c r="HVA14" s="120"/>
      <c r="HVB14" s="120"/>
      <c r="HVC14" s="120"/>
      <c r="HVD14" s="120"/>
      <c r="HVE14" s="120"/>
      <c r="HVF14" s="120"/>
      <c r="HVG14" s="120"/>
      <c r="HVH14" s="120"/>
      <c r="HVI14" s="120"/>
      <c r="HVJ14" s="120"/>
      <c r="HVK14" s="120"/>
      <c r="HVL14" s="120"/>
      <c r="HVM14" s="120"/>
      <c r="HVN14" s="120"/>
      <c r="HVO14" s="120"/>
      <c r="HVP14" s="120"/>
      <c r="HVQ14" s="120"/>
      <c r="HVR14" s="120"/>
      <c r="HVS14" s="120"/>
      <c r="HVT14" s="120"/>
      <c r="HVU14" s="120"/>
      <c r="HVV14" s="120"/>
      <c r="HVW14" s="120"/>
      <c r="HVX14" s="120"/>
      <c r="HVY14" s="120"/>
      <c r="HVZ14" s="120"/>
      <c r="HWA14" s="120"/>
      <c r="HWB14" s="120"/>
      <c r="HWC14" s="120"/>
      <c r="HWD14" s="120"/>
      <c r="HWE14" s="120"/>
      <c r="HWF14" s="120"/>
      <c r="HWG14" s="120"/>
      <c r="HWH14" s="120"/>
      <c r="HWI14" s="120"/>
      <c r="HWJ14" s="120"/>
      <c r="HWK14" s="120"/>
      <c r="HWL14" s="120"/>
      <c r="HWM14" s="120"/>
      <c r="HWN14" s="120"/>
      <c r="HWO14" s="120"/>
      <c r="HWP14" s="120"/>
      <c r="HWQ14" s="120"/>
      <c r="HWR14" s="120"/>
      <c r="HWS14" s="120"/>
      <c r="HWT14" s="120"/>
      <c r="HWU14" s="120"/>
      <c r="HWV14" s="120"/>
      <c r="HWW14" s="120"/>
      <c r="HWX14" s="120"/>
      <c r="HWY14" s="120"/>
      <c r="HWZ14" s="120"/>
      <c r="HXA14" s="120"/>
      <c r="HXB14" s="120"/>
      <c r="HXC14" s="120"/>
      <c r="HXD14" s="120"/>
      <c r="HXE14" s="120"/>
      <c r="HXF14" s="120"/>
      <c r="HXG14" s="120"/>
      <c r="HXH14" s="120"/>
      <c r="HXI14" s="120"/>
      <c r="HXJ14" s="120"/>
      <c r="HXK14" s="120"/>
      <c r="HXL14" s="120"/>
      <c r="HXM14" s="120"/>
      <c r="HXN14" s="120"/>
      <c r="HXO14" s="120"/>
      <c r="HXP14" s="120"/>
      <c r="HXQ14" s="120"/>
      <c r="HXR14" s="120"/>
      <c r="HXS14" s="120"/>
      <c r="HXT14" s="120"/>
      <c r="HXU14" s="120"/>
      <c r="HXV14" s="120"/>
      <c r="HXW14" s="120"/>
      <c r="HXX14" s="120"/>
      <c r="HXY14" s="120"/>
      <c r="HXZ14" s="120"/>
      <c r="HYA14" s="120"/>
      <c r="HYB14" s="120"/>
      <c r="HYC14" s="120"/>
      <c r="HYD14" s="120"/>
      <c r="HYE14" s="120"/>
      <c r="HYF14" s="120"/>
      <c r="HYG14" s="120"/>
      <c r="HYH14" s="120"/>
      <c r="HYI14" s="120"/>
      <c r="HYJ14" s="120"/>
      <c r="HYK14" s="120"/>
      <c r="HYL14" s="120"/>
      <c r="HYM14" s="120"/>
      <c r="HYN14" s="120"/>
      <c r="HYO14" s="120"/>
      <c r="HYP14" s="120"/>
      <c r="HYQ14" s="120"/>
      <c r="HYR14" s="120"/>
      <c r="HYS14" s="120"/>
      <c r="HYT14" s="120"/>
      <c r="HYU14" s="120"/>
      <c r="HYV14" s="120"/>
      <c r="HYW14" s="120"/>
      <c r="HYX14" s="120"/>
      <c r="HYY14" s="120"/>
      <c r="HYZ14" s="120"/>
      <c r="HZA14" s="120"/>
      <c r="HZB14" s="120"/>
      <c r="HZC14" s="120"/>
      <c r="HZD14" s="120"/>
      <c r="HZE14" s="120"/>
      <c r="HZF14" s="120"/>
      <c r="HZG14" s="120"/>
      <c r="HZH14" s="120"/>
      <c r="HZI14" s="120"/>
      <c r="HZJ14" s="120"/>
      <c r="HZK14" s="120"/>
      <c r="HZL14" s="120"/>
      <c r="HZM14" s="120"/>
      <c r="HZN14" s="120"/>
      <c r="HZO14" s="120"/>
      <c r="HZP14" s="120"/>
      <c r="HZQ14" s="120"/>
      <c r="HZR14" s="120"/>
      <c r="HZS14" s="120"/>
      <c r="HZT14" s="120"/>
      <c r="HZU14" s="120"/>
      <c r="HZV14" s="120"/>
      <c r="HZW14" s="120"/>
      <c r="HZX14" s="120"/>
      <c r="HZY14" s="120"/>
      <c r="HZZ14" s="120"/>
      <c r="IAA14" s="120"/>
      <c r="IAB14" s="120"/>
      <c r="IAC14" s="120"/>
      <c r="IAD14" s="120"/>
      <c r="IAE14" s="120"/>
      <c r="IAF14" s="120"/>
      <c r="IAG14" s="120"/>
      <c r="IAH14" s="120"/>
      <c r="IAI14" s="120"/>
      <c r="IAJ14" s="120"/>
      <c r="IAK14" s="120"/>
      <c r="IAL14" s="120"/>
      <c r="IAM14" s="120"/>
      <c r="IAN14" s="120"/>
      <c r="IAO14" s="120"/>
      <c r="IAP14" s="120"/>
      <c r="IAQ14" s="120"/>
      <c r="IAR14" s="120"/>
      <c r="IAS14" s="120"/>
      <c r="IAT14" s="120"/>
      <c r="IAU14" s="120"/>
      <c r="IAV14" s="120"/>
      <c r="IAW14" s="120"/>
      <c r="IAX14" s="120"/>
      <c r="IAY14" s="120"/>
      <c r="IAZ14" s="120"/>
      <c r="IBA14" s="120"/>
      <c r="IBB14" s="120"/>
      <c r="IBC14" s="120"/>
      <c r="IBD14" s="120"/>
      <c r="IBE14" s="120"/>
      <c r="IBF14" s="120"/>
      <c r="IBG14" s="120"/>
      <c r="IBH14" s="120"/>
      <c r="IBI14" s="120"/>
      <c r="IBJ14" s="120"/>
      <c r="IBK14" s="120"/>
      <c r="IBL14" s="120"/>
      <c r="IBM14" s="120"/>
      <c r="IBN14" s="120"/>
      <c r="IBO14" s="120"/>
      <c r="IBP14" s="120"/>
      <c r="IBQ14" s="120"/>
      <c r="IBR14" s="120"/>
      <c r="IBS14" s="120"/>
      <c r="IBT14" s="120"/>
      <c r="IBU14" s="120"/>
      <c r="IBV14" s="120"/>
      <c r="IBW14" s="120"/>
      <c r="IBX14" s="120"/>
      <c r="IBY14" s="120"/>
      <c r="IBZ14" s="120"/>
      <c r="ICA14" s="120"/>
      <c r="ICB14" s="120"/>
      <c r="ICC14" s="120"/>
      <c r="ICD14" s="120"/>
      <c r="ICE14" s="120"/>
      <c r="ICF14" s="120"/>
      <c r="ICG14" s="120"/>
      <c r="ICH14" s="120"/>
      <c r="ICI14" s="120"/>
      <c r="ICJ14" s="120"/>
      <c r="ICK14" s="120"/>
      <c r="ICL14" s="120"/>
      <c r="ICM14" s="120"/>
      <c r="ICN14" s="120"/>
      <c r="ICO14" s="120"/>
      <c r="ICP14" s="120"/>
      <c r="ICQ14" s="120"/>
      <c r="ICR14" s="120"/>
      <c r="ICS14" s="120"/>
      <c r="ICT14" s="120"/>
      <c r="ICU14" s="120"/>
      <c r="ICV14" s="120"/>
      <c r="ICW14" s="120"/>
      <c r="ICX14" s="120"/>
      <c r="ICY14" s="120"/>
      <c r="ICZ14" s="120"/>
      <c r="IDA14" s="120"/>
      <c r="IDB14" s="120"/>
      <c r="IDC14" s="120"/>
      <c r="IDD14" s="120"/>
      <c r="IDE14" s="120"/>
      <c r="IDF14" s="120"/>
      <c r="IDG14" s="120"/>
      <c r="IDH14" s="120"/>
      <c r="IDI14" s="120"/>
      <c r="IDJ14" s="120"/>
      <c r="IDK14" s="120"/>
      <c r="IDL14" s="120"/>
      <c r="IDM14" s="120"/>
      <c r="IDN14" s="120"/>
      <c r="IDO14" s="120"/>
      <c r="IDP14" s="120"/>
      <c r="IDQ14" s="120"/>
      <c r="IDR14" s="120"/>
      <c r="IDS14" s="120"/>
      <c r="IDT14" s="120"/>
      <c r="IDU14" s="120"/>
      <c r="IDV14" s="120"/>
      <c r="IDW14" s="120"/>
      <c r="IDX14" s="120"/>
      <c r="IDY14" s="120"/>
      <c r="IDZ14" s="120"/>
      <c r="IEA14" s="120"/>
      <c r="IEB14" s="120"/>
      <c r="IEC14" s="120"/>
      <c r="IED14" s="120"/>
      <c r="IEE14" s="120"/>
      <c r="IEF14" s="120"/>
      <c r="IEG14" s="120"/>
      <c r="IEH14" s="120"/>
      <c r="IEI14" s="120"/>
      <c r="IEJ14" s="120"/>
      <c r="IEK14" s="120"/>
      <c r="IEL14" s="120"/>
      <c r="IEM14" s="120"/>
      <c r="IEN14" s="120"/>
      <c r="IEO14" s="120"/>
      <c r="IEP14" s="120"/>
      <c r="IEQ14" s="120"/>
      <c r="IER14" s="120"/>
      <c r="IES14" s="120"/>
      <c r="IET14" s="120"/>
      <c r="IEU14" s="120"/>
      <c r="IEV14" s="120"/>
      <c r="IEW14" s="120"/>
      <c r="IEX14" s="120"/>
      <c r="IEY14" s="120"/>
      <c r="IEZ14" s="120"/>
      <c r="IFA14" s="120"/>
      <c r="IFB14" s="120"/>
      <c r="IFC14" s="120"/>
      <c r="IFD14" s="120"/>
      <c r="IFE14" s="120"/>
      <c r="IFF14" s="120"/>
      <c r="IFG14" s="120"/>
      <c r="IFH14" s="120"/>
      <c r="IFI14" s="120"/>
      <c r="IFJ14" s="120"/>
      <c r="IFK14" s="120"/>
      <c r="IFL14" s="120"/>
      <c r="IFM14" s="120"/>
      <c r="IFN14" s="120"/>
      <c r="IFO14" s="120"/>
      <c r="IFP14" s="120"/>
      <c r="IFQ14" s="120"/>
      <c r="IFR14" s="120"/>
      <c r="IFS14" s="120"/>
      <c r="IFT14" s="120"/>
      <c r="IFU14" s="120"/>
      <c r="IFV14" s="120"/>
      <c r="IFW14" s="120"/>
      <c r="IFX14" s="120"/>
      <c r="IFY14" s="120"/>
      <c r="IFZ14" s="120"/>
      <c r="IGA14" s="120"/>
      <c r="IGB14" s="120"/>
      <c r="IGC14" s="120"/>
      <c r="IGD14" s="120"/>
      <c r="IGE14" s="120"/>
      <c r="IGF14" s="120"/>
      <c r="IGG14" s="120"/>
      <c r="IGH14" s="120"/>
      <c r="IGI14" s="120"/>
      <c r="IGJ14" s="120"/>
      <c r="IGK14" s="120"/>
      <c r="IGL14" s="120"/>
      <c r="IGM14" s="120"/>
      <c r="IGN14" s="120"/>
      <c r="IGO14" s="120"/>
      <c r="IGP14" s="120"/>
      <c r="IGQ14" s="120"/>
      <c r="IGR14" s="120"/>
      <c r="IGS14" s="120"/>
      <c r="IGT14" s="120"/>
      <c r="IGU14" s="120"/>
      <c r="IGV14" s="120"/>
      <c r="IGW14" s="120"/>
      <c r="IGX14" s="120"/>
      <c r="IGY14" s="120"/>
      <c r="IGZ14" s="120"/>
      <c r="IHA14" s="120"/>
      <c r="IHB14" s="120"/>
      <c r="IHC14" s="120"/>
      <c r="IHD14" s="120"/>
      <c r="IHE14" s="120"/>
      <c r="IHF14" s="120"/>
      <c r="IHG14" s="120"/>
      <c r="IHH14" s="120"/>
      <c r="IHI14" s="120"/>
      <c r="IHJ14" s="120"/>
      <c r="IHK14" s="120"/>
      <c r="IHL14" s="120"/>
      <c r="IHM14" s="120"/>
      <c r="IHN14" s="120"/>
      <c r="IHO14" s="120"/>
      <c r="IHP14" s="120"/>
      <c r="IHQ14" s="120"/>
      <c r="IHR14" s="120"/>
      <c r="IHS14" s="120"/>
      <c r="IHT14" s="120"/>
      <c r="IHU14" s="120"/>
      <c r="IHV14" s="120"/>
      <c r="IHW14" s="120"/>
      <c r="IHX14" s="120"/>
      <c r="IHY14" s="120"/>
      <c r="IHZ14" s="120"/>
      <c r="IIA14" s="120"/>
      <c r="IIB14" s="120"/>
      <c r="IIC14" s="120"/>
      <c r="IID14" s="120"/>
      <c r="IIE14" s="120"/>
      <c r="IIF14" s="120"/>
      <c r="IIG14" s="120"/>
      <c r="IIH14" s="120"/>
      <c r="III14" s="120"/>
      <c r="IIJ14" s="120"/>
      <c r="IIK14" s="120"/>
      <c r="IIL14" s="120"/>
      <c r="IIM14" s="120"/>
      <c r="IIN14" s="120"/>
      <c r="IIO14" s="120"/>
      <c r="IIP14" s="120"/>
      <c r="IIQ14" s="120"/>
      <c r="IIR14" s="120"/>
      <c r="IIS14" s="120"/>
      <c r="IIT14" s="120"/>
      <c r="IIU14" s="120"/>
      <c r="IIV14" s="120"/>
      <c r="IIW14" s="120"/>
      <c r="IIX14" s="120"/>
      <c r="IIY14" s="120"/>
      <c r="IIZ14" s="120"/>
      <c r="IJA14" s="120"/>
      <c r="IJB14" s="120"/>
      <c r="IJC14" s="120"/>
      <c r="IJD14" s="120"/>
      <c r="IJE14" s="120"/>
      <c r="IJF14" s="120"/>
      <c r="IJG14" s="120"/>
      <c r="IJH14" s="120"/>
      <c r="IJI14" s="120"/>
      <c r="IJJ14" s="120"/>
      <c r="IJK14" s="120"/>
      <c r="IJL14" s="120"/>
      <c r="IJM14" s="120"/>
      <c r="IJN14" s="120"/>
      <c r="IJO14" s="120"/>
      <c r="IJP14" s="120"/>
      <c r="IJQ14" s="120"/>
      <c r="IJR14" s="120"/>
      <c r="IJS14" s="120"/>
      <c r="IJT14" s="120"/>
      <c r="IJU14" s="120"/>
      <c r="IJV14" s="120"/>
      <c r="IJW14" s="120"/>
      <c r="IJX14" s="120"/>
      <c r="IJY14" s="120"/>
      <c r="IJZ14" s="120"/>
      <c r="IKA14" s="120"/>
      <c r="IKB14" s="120"/>
      <c r="IKC14" s="120"/>
      <c r="IKD14" s="120"/>
      <c r="IKE14" s="120"/>
      <c r="IKF14" s="120"/>
      <c r="IKG14" s="120"/>
      <c r="IKH14" s="120"/>
      <c r="IKI14" s="120"/>
      <c r="IKJ14" s="120"/>
      <c r="IKK14" s="120"/>
      <c r="IKL14" s="120"/>
      <c r="IKM14" s="120"/>
      <c r="IKN14" s="120"/>
      <c r="IKO14" s="120"/>
      <c r="IKP14" s="120"/>
      <c r="IKQ14" s="120"/>
      <c r="IKR14" s="120"/>
      <c r="IKS14" s="120"/>
      <c r="IKT14" s="120"/>
      <c r="IKU14" s="120"/>
      <c r="IKV14" s="120"/>
      <c r="IKW14" s="120"/>
      <c r="IKX14" s="120"/>
      <c r="IKY14" s="120"/>
      <c r="IKZ14" s="120"/>
      <c r="ILA14" s="120"/>
      <c r="ILB14" s="120"/>
      <c r="ILC14" s="120"/>
      <c r="ILD14" s="120"/>
      <c r="ILE14" s="120"/>
      <c r="ILF14" s="120"/>
      <c r="ILG14" s="120"/>
      <c r="ILH14" s="120"/>
      <c r="ILI14" s="120"/>
      <c r="ILJ14" s="120"/>
      <c r="ILK14" s="120"/>
      <c r="ILL14" s="120"/>
      <c r="ILM14" s="120"/>
      <c r="ILN14" s="120"/>
      <c r="ILO14" s="120"/>
      <c r="ILP14" s="120"/>
      <c r="ILQ14" s="120"/>
      <c r="ILR14" s="120"/>
      <c r="ILS14" s="120"/>
      <c r="ILT14" s="120"/>
      <c r="ILU14" s="120"/>
      <c r="ILV14" s="120"/>
      <c r="ILW14" s="120"/>
      <c r="ILX14" s="120"/>
      <c r="ILY14" s="120"/>
      <c r="ILZ14" s="120"/>
      <c r="IMA14" s="120"/>
      <c r="IMB14" s="120"/>
      <c r="IMC14" s="120"/>
      <c r="IMD14" s="120"/>
      <c r="IME14" s="120"/>
      <c r="IMF14" s="120"/>
      <c r="IMG14" s="120"/>
      <c r="IMH14" s="120"/>
      <c r="IMI14" s="120"/>
      <c r="IMJ14" s="120"/>
      <c r="IMK14" s="120"/>
      <c r="IML14" s="120"/>
      <c r="IMM14" s="120"/>
      <c r="IMN14" s="120"/>
      <c r="IMO14" s="120"/>
      <c r="IMP14" s="120"/>
      <c r="IMQ14" s="120"/>
      <c r="IMR14" s="120"/>
      <c r="IMS14" s="120"/>
      <c r="IMT14" s="120"/>
      <c r="IMU14" s="120"/>
      <c r="IMV14" s="120"/>
      <c r="IMW14" s="120"/>
      <c r="IMX14" s="120"/>
      <c r="IMY14" s="120"/>
      <c r="IMZ14" s="120"/>
      <c r="INA14" s="120"/>
      <c r="INB14" s="120"/>
      <c r="INC14" s="120"/>
      <c r="IND14" s="120"/>
      <c r="INE14" s="120"/>
      <c r="INF14" s="120"/>
      <c r="ING14" s="120"/>
      <c r="INH14" s="120"/>
      <c r="INI14" s="120"/>
      <c r="INJ14" s="120"/>
      <c r="INK14" s="120"/>
      <c r="INL14" s="120"/>
      <c r="INM14" s="120"/>
      <c r="INN14" s="120"/>
      <c r="INO14" s="120"/>
      <c r="INP14" s="120"/>
      <c r="INQ14" s="120"/>
      <c r="INR14" s="120"/>
      <c r="INS14" s="120"/>
      <c r="INT14" s="120"/>
      <c r="INU14" s="120"/>
      <c r="INV14" s="120"/>
      <c r="INW14" s="120"/>
      <c r="INX14" s="120"/>
      <c r="INY14" s="120"/>
      <c r="INZ14" s="120"/>
      <c r="IOA14" s="120"/>
      <c r="IOB14" s="120"/>
      <c r="IOC14" s="120"/>
      <c r="IOD14" s="120"/>
      <c r="IOE14" s="120"/>
      <c r="IOF14" s="120"/>
      <c r="IOG14" s="120"/>
      <c r="IOH14" s="120"/>
      <c r="IOI14" s="120"/>
      <c r="IOJ14" s="120"/>
      <c r="IOK14" s="120"/>
      <c r="IOL14" s="120"/>
      <c r="IOM14" s="120"/>
      <c r="ION14" s="120"/>
      <c r="IOO14" s="120"/>
      <c r="IOP14" s="120"/>
      <c r="IOQ14" s="120"/>
      <c r="IOR14" s="120"/>
      <c r="IOS14" s="120"/>
      <c r="IOT14" s="120"/>
      <c r="IOU14" s="120"/>
      <c r="IOV14" s="120"/>
      <c r="IOW14" s="120"/>
      <c r="IOX14" s="120"/>
      <c r="IOY14" s="120"/>
      <c r="IOZ14" s="120"/>
      <c r="IPA14" s="120"/>
      <c r="IPB14" s="120"/>
      <c r="IPC14" s="120"/>
      <c r="IPD14" s="120"/>
      <c r="IPE14" s="120"/>
      <c r="IPF14" s="120"/>
      <c r="IPG14" s="120"/>
      <c r="IPH14" s="120"/>
      <c r="IPI14" s="120"/>
      <c r="IPJ14" s="120"/>
      <c r="IPK14" s="120"/>
      <c r="IPL14" s="120"/>
      <c r="IPM14" s="120"/>
      <c r="IPN14" s="120"/>
      <c r="IPO14" s="120"/>
      <c r="IPP14" s="120"/>
      <c r="IPQ14" s="120"/>
      <c r="IPR14" s="120"/>
      <c r="IPS14" s="120"/>
      <c r="IPT14" s="120"/>
      <c r="IPU14" s="120"/>
      <c r="IPV14" s="120"/>
      <c r="IPW14" s="120"/>
      <c r="IPX14" s="120"/>
      <c r="IPY14" s="120"/>
      <c r="IPZ14" s="120"/>
      <c r="IQA14" s="120"/>
      <c r="IQB14" s="120"/>
      <c r="IQC14" s="120"/>
      <c r="IQD14" s="120"/>
      <c r="IQE14" s="120"/>
      <c r="IQF14" s="120"/>
      <c r="IQG14" s="120"/>
      <c r="IQH14" s="120"/>
      <c r="IQI14" s="120"/>
      <c r="IQJ14" s="120"/>
      <c r="IQK14" s="120"/>
      <c r="IQL14" s="120"/>
      <c r="IQM14" s="120"/>
      <c r="IQN14" s="120"/>
      <c r="IQO14" s="120"/>
      <c r="IQP14" s="120"/>
      <c r="IQQ14" s="120"/>
      <c r="IQR14" s="120"/>
      <c r="IQS14" s="120"/>
      <c r="IQT14" s="120"/>
      <c r="IQU14" s="120"/>
      <c r="IQV14" s="120"/>
      <c r="IQW14" s="120"/>
      <c r="IQX14" s="120"/>
      <c r="IQY14" s="120"/>
      <c r="IQZ14" s="120"/>
      <c r="IRA14" s="120"/>
      <c r="IRB14" s="120"/>
      <c r="IRC14" s="120"/>
      <c r="IRD14" s="120"/>
      <c r="IRE14" s="120"/>
      <c r="IRF14" s="120"/>
      <c r="IRG14" s="120"/>
      <c r="IRH14" s="120"/>
      <c r="IRI14" s="120"/>
      <c r="IRJ14" s="120"/>
      <c r="IRK14" s="120"/>
      <c r="IRL14" s="120"/>
      <c r="IRM14" s="120"/>
      <c r="IRN14" s="120"/>
      <c r="IRO14" s="120"/>
      <c r="IRP14" s="120"/>
      <c r="IRQ14" s="120"/>
      <c r="IRR14" s="120"/>
      <c r="IRS14" s="120"/>
      <c r="IRT14" s="120"/>
      <c r="IRU14" s="120"/>
      <c r="IRV14" s="120"/>
      <c r="IRW14" s="120"/>
      <c r="IRX14" s="120"/>
      <c r="IRY14" s="120"/>
      <c r="IRZ14" s="120"/>
      <c r="ISA14" s="120"/>
      <c r="ISB14" s="120"/>
      <c r="ISC14" s="120"/>
      <c r="ISD14" s="120"/>
      <c r="ISE14" s="120"/>
      <c r="ISF14" s="120"/>
      <c r="ISG14" s="120"/>
      <c r="ISH14" s="120"/>
      <c r="ISI14" s="120"/>
      <c r="ISJ14" s="120"/>
      <c r="ISK14" s="120"/>
      <c r="ISL14" s="120"/>
      <c r="ISM14" s="120"/>
      <c r="ISN14" s="120"/>
      <c r="ISO14" s="120"/>
      <c r="ISP14" s="120"/>
      <c r="ISQ14" s="120"/>
      <c r="ISR14" s="120"/>
      <c r="ISS14" s="120"/>
      <c r="IST14" s="120"/>
      <c r="ISU14" s="120"/>
      <c r="ISV14" s="120"/>
      <c r="ISW14" s="120"/>
      <c r="ISX14" s="120"/>
      <c r="ISY14" s="120"/>
      <c r="ISZ14" s="120"/>
      <c r="ITA14" s="120"/>
      <c r="ITB14" s="120"/>
      <c r="ITC14" s="120"/>
      <c r="ITD14" s="120"/>
      <c r="ITE14" s="120"/>
      <c r="ITF14" s="120"/>
      <c r="ITG14" s="120"/>
      <c r="ITH14" s="120"/>
      <c r="ITI14" s="120"/>
      <c r="ITJ14" s="120"/>
      <c r="ITK14" s="120"/>
      <c r="ITL14" s="120"/>
      <c r="ITM14" s="120"/>
      <c r="ITN14" s="120"/>
      <c r="ITO14" s="120"/>
      <c r="ITP14" s="120"/>
      <c r="ITQ14" s="120"/>
      <c r="ITR14" s="120"/>
      <c r="ITS14" s="120"/>
      <c r="ITT14" s="120"/>
      <c r="ITU14" s="120"/>
      <c r="ITV14" s="120"/>
      <c r="ITW14" s="120"/>
      <c r="ITX14" s="120"/>
      <c r="ITY14" s="120"/>
      <c r="ITZ14" s="120"/>
      <c r="IUA14" s="120"/>
      <c r="IUB14" s="120"/>
      <c r="IUC14" s="120"/>
      <c r="IUD14" s="120"/>
      <c r="IUE14" s="120"/>
      <c r="IUF14" s="120"/>
      <c r="IUG14" s="120"/>
      <c r="IUH14" s="120"/>
      <c r="IUI14" s="120"/>
      <c r="IUJ14" s="120"/>
      <c r="IUK14" s="120"/>
      <c r="IUL14" s="120"/>
      <c r="IUM14" s="120"/>
      <c r="IUN14" s="120"/>
      <c r="IUO14" s="120"/>
      <c r="IUP14" s="120"/>
      <c r="IUQ14" s="120"/>
      <c r="IUR14" s="120"/>
      <c r="IUS14" s="120"/>
      <c r="IUT14" s="120"/>
      <c r="IUU14" s="120"/>
      <c r="IUV14" s="120"/>
      <c r="IUW14" s="120"/>
      <c r="IUX14" s="120"/>
      <c r="IUY14" s="120"/>
      <c r="IUZ14" s="120"/>
      <c r="IVA14" s="120"/>
      <c r="IVB14" s="120"/>
      <c r="IVC14" s="120"/>
      <c r="IVD14" s="120"/>
      <c r="IVE14" s="120"/>
      <c r="IVF14" s="120"/>
      <c r="IVG14" s="120"/>
      <c r="IVH14" s="120"/>
      <c r="IVI14" s="120"/>
      <c r="IVJ14" s="120"/>
      <c r="IVK14" s="120"/>
      <c r="IVL14" s="120"/>
      <c r="IVM14" s="120"/>
      <c r="IVN14" s="120"/>
      <c r="IVO14" s="120"/>
      <c r="IVP14" s="120"/>
      <c r="IVQ14" s="120"/>
      <c r="IVR14" s="120"/>
      <c r="IVS14" s="120"/>
      <c r="IVT14" s="120"/>
      <c r="IVU14" s="120"/>
      <c r="IVV14" s="120"/>
      <c r="IVW14" s="120"/>
      <c r="IVX14" s="120"/>
      <c r="IVY14" s="120"/>
      <c r="IVZ14" s="120"/>
      <c r="IWA14" s="120"/>
      <c r="IWB14" s="120"/>
      <c r="IWC14" s="120"/>
      <c r="IWD14" s="120"/>
      <c r="IWE14" s="120"/>
      <c r="IWF14" s="120"/>
      <c r="IWG14" s="120"/>
      <c r="IWH14" s="120"/>
      <c r="IWI14" s="120"/>
      <c r="IWJ14" s="120"/>
      <c r="IWK14" s="120"/>
      <c r="IWL14" s="120"/>
      <c r="IWM14" s="120"/>
      <c r="IWN14" s="120"/>
      <c r="IWO14" s="120"/>
      <c r="IWP14" s="120"/>
      <c r="IWQ14" s="120"/>
      <c r="IWR14" s="120"/>
      <c r="IWS14" s="120"/>
      <c r="IWT14" s="120"/>
      <c r="IWU14" s="120"/>
      <c r="IWV14" s="120"/>
      <c r="IWW14" s="120"/>
      <c r="IWX14" s="120"/>
      <c r="IWY14" s="120"/>
      <c r="IWZ14" s="120"/>
      <c r="IXA14" s="120"/>
      <c r="IXB14" s="120"/>
      <c r="IXC14" s="120"/>
      <c r="IXD14" s="120"/>
      <c r="IXE14" s="120"/>
      <c r="IXF14" s="120"/>
      <c r="IXG14" s="120"/>
      <c r="IXH14" s="120"/>
      <c r="IXI14" s="120"/>
      <c r="IXJ14" s="120"/>
      <c r="IXK14" s="120"/>
      <c r="IXL14" s="120"/>
      <c r="IXM14" s="120"/>
      <c r="IXN14" s="120"/>
      <c r="IXO14" s="120"/>
      <c r="IXP14" s="120"/>
      <c r="IXQ14" s="120"/>
      <c r="IXR14" s="120"/>
      <c r="IXS14" s="120"/>
      <c r="IXT14" s="120"/>
      <c r="IXU14" s="120"/>
      <c r="IXV14" s="120"/>
      <c r="IXW14" s="120"/>
      <c r="IXX14" s="120"/>
      <c r="IXY14" s="120"/>
      <c r="IXZ14" s="120"/>
      <c r="IYA14" s="120"/>
      <c r="IYB14" s="120"/>
      <c r="IYC14" s="120"/>
      <c r="IYD14" s="120"/>
      <c r="IYE14" s="120"/>
      <c r="IYF14" s="120"/>
      <c r="IYG14" s="120"/>
      <c r="IYH14" s="120"/>
      <c r="IYI14" s="120"/>
      <c r="IYJ14" s="120"/>
      <c r="IYK14" s="120"/>
      <c r="IYL14" s="120"/>
      <c r="IYM14" s="120"/>
      <c r="IYN14" s="120"/>
      <c r="IYO14" s="120"/>
      <c r="IYP14" s="120"/>
      <c r="IYQ14" s="120"/>
      <c r="IYR14" s="120"/>
      <c r="IYS14" s="120"/>
      <c r="IYT14" s="120"/>
      <c r="IYU14" s="120"/>
      <c r="IYV14" s="120"/>
      <c r="IYW14" s="120"/>
      <c r="IYX14" s="120"/>
      <c r="IYY14" s="120"/>
      <c r="IYZ14" s="120"/>
      <c r="IZA14" s="120"/>
      <c r="IZB14" s="120"/>
      <c r="IZC14" s="120"/>
      <c r="IZD14" s="120"/>
      <c r="IZE14" s="120"/>
      <c r="IZF14" s="120"/>
      <c r="IZG14" s="120"/>
      <c r="IZH14" s="120"/>
      <c r="IZI14" s="120"/>
      <c r="IZJ14" s="120"/>
      <c r="IZK14" s="120"/>
      <c r="IZL14" s="120"/>
      <c r="IZM14" s="120"/>
      <c r="IZN14" s="120"/>
      <c r="IZO14" s="120"/>
      <c r="IZP14" s="120"/>
      <c r="IZQ14" s="120"/>
      <c r="IZR14" s="120"/>
      <c r="IZS14" s="120"/>
      <c r="IZT14" s="120"/>
      <c r="IZU14" s="120"/>
      <c r="IZV14" s="120"/>
      <c r="IZW14" s="120"/>
      <c r="IZX14" s="120"/>
      <c r="IZY14" s="120"/>
      <c r="IZZ14" s="120"/>
      <c r="JAA14" s="120"/>
      <c r="JAB14" s="120"/>
      <c r="JAC14" s="120"/>
      <c r="JAD14" s="120"/>
      <c r="JAE14" s="120"/>
      <c r="JAF14" s="120"/>
      <c r="JAG14" s="120"/>
      <c r="JAH14" s="120"/>
      <c r="JAI14" s="120"/>
      <c r="JAJ14" s="120"/>
      <c r="JAK14" s="120"/>
      <c r="JAL14" s="120"/>
      <c r="JAM14" s="120"/>
      <c r="JAN14" s="120"/>
      <c r="JAO14" s="120"/>
      <c r="JAP14" s="120"/>
      <c r="JAQ14" s="120"/>
      <c r="JAR14" s="120"/>
      <c r="JAS14" s="120"/>
      <c r="JAT14" s="120"/>
      <c r="JAU14" s="120"/>
      <c r="JAV14" s="120"/>
      <c r="JAW14" s="120"/>
      <c r="JAX14" s="120"/>
      <c r="JAY14" s="120"/>
      <c r="JAZ14" s="120"/>
      <c r="JBA14" s="120"/>
      <c r="JBB14" s="120"/>
      <c r="JBC14" s="120"/>
      <c r="JBD14" s="120"/>
      <c r="JBE14" s="120"/>
      <c r="JBF14" s="120"/>
      <c r="JBG14" s="120"/>
      <c r="JBH14" s="120"/>
      <c r="JBI14" s="120"/>
      <c r="JBJ14" s="120"/>
      <c r="JBK14" s="120"/>
      <c r="JBL14" s="120"/>
      <c r="JBM14" s="120"/>
      <c r="JBN14" s="120"/>
      <c r="JBO14" s="120"/>
      <c r="JBP14" s="120"/>
      <c r="JBQ14" s="120"/>
      <c r="JBR14" s="120"/>
      <c r="JBS14" s="120"/>
      <c r="JBT14" s="120"/>
      <c r="JBU14" s="120"/>
      <c r="JBV14" s="120"/>
      <c r="JBW14" s="120"/>
      <c r="JBX14" s="120"/>
      <c r="JBY14" s="120"/>
      <c r="JBZ14" s="120"/>
      <c r="JCA14" s="120"/>
      <c r="JCB14" s="120"/>
      <c r="JCC14" s="120"/>
      <c r="JCD14" s="120"/>
      <c r="JCE14" s="120"/>
      <c r="JCF14" s="120"/>
      <c r="JCG14" s="120"/>
      <c r="JCH14" s="120"/>
      <c r="JCI14" s="120"/>
      <c r="JCJ14" s="120"/>
      <c r="JCK14" s="120"/>
      <c r="JCL14" s="120"/>
      <c r="JCM14" s="120"/>
      <c r="JCN14" s="120"/>
      <c r="JCO14" s="120"/>
      <c r="JCP14" s="120"/>
      <c r="JCQ14" s="120"/>
      <c r="JCR14" s="120"/>
      <c r="JCS14" s="120"/>
      <c r="JCT14" s="120"/>
      <c r="JCU14" s="120"/>
      <c r="JCV14" s="120"/>
      <c r="JCW14" s="120"/>
      <c r="JCX14" s="120"/>
      <c r="JCY14" s="120"/>
      <c r="JCZ14" s="120"/>
      <c r="JDA14" s="120"/>
      <c r="JDB14" s="120"/>
      <c r="JDC14" s="120"/>
      <c r="JDD14" s="120"/>
      <c r="JDE14" s="120"/>
      <c r="JDF14" s="120"/>
      <c r="JDG14" s="120"/>
      <c r="JDH14" s="120"/>
      <c r="JDI14" s="120"/>
      <c r="JDJ14" s="120"/>
      <c r="JDK14" s="120"/>
      <c r="JDL14" s="120"/>
      <c r="JDM14" s="120"/>
      <c r="JDN14" s="120"/>
      <c r="JDO14" s="120"/>
      <c r="JDP14" s="120"/>
      <c r="JDQ14" s="120"/>
      <c r="JDR14" s="120"/>
      <c r="JDS14" s="120"/>
      <c r="JDT14" s="120"/>
      <c r="JDU14" s="120"/>
      <c r="JDV14" s="120"/>
      <c r="JDW14" s="120"/>
      <c r="JDX14" s="120"/>
      <c r="JDY14" s="120"/>
      <c r="JDZ14" s="120"/>
      <c r="JEA14" s="120"/>
      <c r="JEB14" s="120"/>
      <c r="JEC14" s="120"/>
      <c r="JED14" s="120"/>
      <c r="JEE14" s="120"/>
      <c r="JEF14" s="120"/>
      <c r="JEG14" s="120"/>
      <c r="JEH14" s="120"/>
      <c r="JEI14" s="120"/>
      <c r="JEJ14" s="120"/>
      <c r="JEK14" s="120"/>
      <c r="JEL14" s="120"/>
      <c r="JEM14" s="120"/>
      <c r="JEN14" s="120"/>
      <c r="JEO14" s="120"/>
      <c r="JEP14" s="120"/>
      <c r="JEQ14" s="120"/>
      <c r="JER14" s="120"/>
      <c r="JES14" s="120"/>
      <c r="JET14" s="120"/>
      <c r="JEU14" s="120"/>
      <c r="JEV14" s="120"/>
      <c r="JEW14" s="120"/>
      <c r="JEX14" s="120"/>
      <c r="JEY14" s="120"/>
      <c r="JEZ14" s="120"/>
      <c r="JFA14" s="120"/>
      <c r="JFB14" s="120"/>
      <c r="JFC14" s="120"/>
      <c r="JFD14" s="120"/>
      <c r="JFE14" s="120"/>
      <c r="JFF14" s="120"/>
      <c r="JFG14" s="120"/>
      <c r="JFH14" s="120"/>
      <c r="JFI14" s="120"/>
      <c r="JFJ14" s="120"/>
      <c r="JFK14" s="120"/>
      <c r="JFL14" s="120"/>
      <c r="JFM14" s="120"/>
      <c r="JFN14" s="120"/>
      <c r="JFO14" s="120"/>
      <c r="JFP14" s="120"/>
      <c r="JFQ14" s="120"/>
      <c r="JFR14" s="120"/>
      <c r="JFS14" s="120"/>
      <c r="JFT14" s="120"/>
      <c r="JFU14" s="120"/>
      <c r="JFV14" s="120"/>
      <c r="JFW14" s="120"/>
      <c r="JFX14" s="120"/>
      <c r="JFY14" s="120"/>
      <c r="JFZ14" s="120"/>
      <c r="JGA14" s="120"/>
      <c r="JGB14" s="120"/>
      <c r="JGC14" s="120"/>
      <c r="JGD14" s="120"/>
      <c r="JGE14" s="120"/>
      <c r="JGF14" s="120"/>
      <c r="JGG14" s="120"/>
      <c r="JGH14" s="120"/>
      <c r="JGI14" s="120"/>
      <c r="JGJ14" s="120"/>
      <c r="JGK14" s="120"/>
      <c r="JGL14" s="120"/>
      <c r="JGM14" s="120"/>
      <c r="JGN14" s="120"/>
      <c r="JGO14" s="120"/>
      <c r="JGP14" s="120"/>
      <c r="JGQ14" s="120"/>
      <c r="JGR14" s="120"/>
      <c r="JGS14" s="120"/>
      <c r="JGT14" s="120"/>
      <c r="JGU14" s="120"/>
      <c r="JGV14" s="120"/>
      <c r="JGW14" s="120"/>
      <c r="JGX14" s="120"/>
      <c r="JGY14" s="120"/>
      <c r="JGZ14" s="120"/>
      <c r="JHA14" s="120"/>
      <c r="JHB14" s="120"/>
      <c r="JHC14" s="120"/>
      <c r="JHD14" s="120"/>
      <c r="JHE14" s="120"/>
      <c r="JHF14" s="120"/>
      <c r="JHG14" s="120"/>
      <c r="JHH14" s="120"/>
      <c r="JHI14" s="120"/>
      <c r="JHJ14" s="120"/>
      <c r="JHK14" s="120"/>
      <c r="JHL14" s="120"/>
      <c r="JHM14" s="120"/>
      <c r="JHN14" s="120"/>
      <c r="JHO14" s="120"/>
      <c r="JHP14" s="120"/>
      <c r="JHQ14" s="120"/>
      <c r="JHR14" s="120"/>
      <c r="JHS14" s="120"/>
      <c r="JHT14" s="120"/>
      <c r="JHU14" s="120"/>
      <c r="JHV14" s="120"/>
      <c r="JHW14" s="120"/>
      <c r="JHX14" s="120"/>
      <c r="JHY14" s="120"/>
      <c r="JHZ14" s="120"/>
      <c r="JIA14" s="120"/>
      <c r="JIB14" s="120"/>
      <c r="JIC14" s="120"/>
      <c r="JID14" s="120"/>
      <c r="JIE14" s="120"/>
      <c r="JIF14" s="120"/>
      <c r="JIG14" s="120"/>
      <c r="JIH14" s="120"/>
      <c r="JII14" s="120"/>
      <c r="JIJ14" s="120"/>
      <c r="JIK14" s="120"/>
      <c r="JIL14" s="120"/>
      <c r="JIM14" s="120"/>
      <c r="JIN14" s="120"/>
      <c r="JIO14" s="120"/>
      <c r="JIP14" s="120"/>
      <c r="JIQ14" s="120"/>
      <c r="JIR14" s="120"/>
      <c r="JIS14" s="120"/>
      <c r="JIT14" s="120"/>
      <c r="JIU14" s="120"/>
      <c r="JIV14" s="120"/>
      <c r="JIW14" s="120"/>
      <c r="JIX14" s="120"/>
      <c r="JIY14" s="120"/>
      <c r="JIZ14" s="120"/>
      <c r="JJA14" s="120"/>
      <c r="JJB14" s="120"/>
      <c r="JJC14" s="120"/>
      <c r="JJD14" s="120"/>
      <c r="JJE14" s="120"/>
      <c r="JJF14" s="120"/>
      <c r="JJG14" s="120"/>
      <c r="JJH14" s="120"/>
      <c r="JJI14" s="120"/>
      <c r="JJJ14" s="120"/>
      <c r="JJK14" s="120"/>
      <c r="JJL14" s="120"/>
      <c r="JJM14" s="120"/>
      <c r="JJN14" s="120"/>
      <c r="JJO14" s="120"/>
      <c r="JJP14" s="120"/>
      <c r="JJQ14" s="120"/>
      <c r="JJR14" s="120"/>
      <c r="JJS14" s="120"/>
      <c r="JJT14" s="120"/>
      <c r="JJU14" s="120"/>
      <c r="JJV14" s="120"/>
      <c r="JJW14" s="120"/>
      <c r="JJX14" s="120"/>
      <c r="JJY14" s="120"/>
      <c r="JJZ14" s="120"/>
      <c r="JKA14" s="120"/>
      <c r="JKB14" s="120"/>
      <c r="JKC14" s="120"/>
      <c r="JKD14" s="120"/>
      <c r="JKE14" s="120"/>
      <c r="JKF14" s="120"/>
      <c r="JKG14" s="120"/>
      <c r="JKH14" s="120"/>
      <c r="JKI14" s="120"/>
      <c r="JKJ14" s="120"/>
      <c r="JKK14" s="120"/>
      <c r="JKL14" s="120"/>
      <c r="JKM14" s="120"/>
      <c r="JKN14" s="120"/>
      <c r="JKO14" s="120"/>
      <c r="JKP14" s="120"/>
      <c r="JKQ14" s="120"/>
      <c r="JKR14" s="120"/>
      <c r="JKS14" s="120"/>
      <c r="JKT14" s="120"/>
      <c r="JKU14" s="120"/>
      <c r="JKV14" s="120"/>
      <c r="JKW14" s="120"/>
      <c r="JKX14" s="120"/>
      <c r="JKY14" s="120"/>
      <c r="JKZ14" s="120"/>
      <c r="JLA14" s="120"/>
      <c r="JLB14" s="120"/>
      <c r="JLC14" s="120"/>
      <c r="JLD14" s="120"/>
      <c r="JLE14" s="120"/>
      <c r="JLF14" s="120"/>
      <c r="JLG14" s="120"/>
      <c r="JLH14" s="120"/>
      <c r="JLI14" s="120"/>
      <c r="JLJ14" s="120"/>
      <c r="JLK14" s="120"/>
      <c r="JLL14" s="120"/>
      <c r="JLM14" s="120"/>
      <c r="JLN14" s="120"/>
      <c r="JLO14" s="120"/>
      <c r="JLP14" s="120"/>
      <c r="JLQ14" s="120"/>
      <c r="JLR14" s="120"/>
      <c r="JLS14" s="120"/>
      <c r="JLT14" s="120"/>
      <c r="JLU14" s="120"/>
      <c r="JLV14" s="120"/>
      <c r="JLW14" s="120"/>
      <c r="JLX14" s="120"/>
      <c r="JLY14" s="120"/>
      <c r="JLZ14" s="120"/>
      <c r="JMA14" s="120"/>
      <c r="JMB14" s="120"/>
      <c r="JMC14" s="120"/>
      <c r="JMD14" s="120"/>
      <c r="JME14" s="120"/>
      <c r="JMF14" s="120"/>
      <c r="JMG14" s="120"/>
      <c r="JMH14" s="120"/>
      <c r="JMI14" s="120"/>
      <c r="JMJ14" s="120"/>
      <c r="JMK14" s="120"/>
      <c r="JML14" s="120"/>
      <c r="JMM14" s="120"/>
      <c r="JMN14" s="120"/>
      <c r="JMO14" s="120"/>
      <c r="JMP14" s="120"/>
      <c r="JMQ14" s="120"/>
      <c r="JMR14" s="120"/>
      <c r="JMS14" s="120"/>
      <c r="JMT14" s="120"/>
      <c r="JMU14" s="120"/>
      <c r="JMV14" s="120"/>
      <c r="JMW14" s="120"/>
      <c r="JMX14" s="120"/>
      <c r="JMY14" s="120"/>
      <c r="JMZ14" s="120"/>
      <c r="JNA14" s="120"/>
      <c r="JNB14" s="120"/>
      <c r="JNC14" s="120"/>
      <c r="JND14" s="120"/>
      <c r="JNE14" s="120"/>
      <c r="JNF14" s="120"/>
      <c r="JNG14" s="120"/>
      <c r="JNH14" s="120"/>
      <c r="JNI14" s="120"/>
      <c r="JNJ14" s="120"/>
      <c r="JNK14" s="120"/>
      <c r="JNL14" s="120"/>
      <c r="JNM14" s="120"/>
      <c r="JNN14" s="120"/>
      <c r="JNO14" s="120"/>
      <c r="JNP14" s="120"/>
      <c r="JNQ14" s="120"/>
      <c r="JNR14" s="120"/>
      <c r="JNS14" s="120"/>
      <c r="JNT14" s="120"/>
      <c r="JNU14" s="120"/>
      <c r="JNV14" s="120"/>
      <c r="JNW14" s="120"/>
      <c r="JNX14" s="120"/>
      <c r="JNY14" s="120"/>
      <c r="JNZ14" s="120"/>
      <c r="JOA14" s="120"/>
      <c r="JOB14" s="120"/>
      <c r="JOC14" s="120"/>
      <c r="JOD14" s="120"/>
      <c r="JOE14" s="120"/>
      <c r="JOF14" s="120"/>
      <c r="JOG14" s="120"/>
      <c r="JOH14" s="120"/>
      <c r="JOI14" s="120"/>
      <c r="JOJ14" s="120"/>
      <c r="JOK14" s="120"/>
      <c r="JOL14" s="120"/>
      <c r="JOM14" s="120"/>
      <c r="JON14" s="120"/>
      <c r="JOO14" s="120"/>
      <c r="JOP14" s="120"/>
      <c r="JOQ14" s="120"/>
      <c r="JOR14" s="120"/>
      <c r="JOS14" s="120"/>
      <c r="JOT14" s="120"/>
      <c r="JOU14" s="120"/>
      <c r="JOV14" s="120"/>
      <c r="JOW14" s="120"/>
      <c r="JOX14" s="120"/>
      <c r="JOY14" s="120"/>
      <c r="JOZ14" s="120"/>
      <c r="JPA14" s="120"/>
      <c r="JPB14" s="120"/>
      <c r="JPC14" s="120"/>
      <c r="JPD14" s="120"/>
      <c r="JPE14" s="120"/>
      <c r="JPF14" s="120"/>
      <c r="JPG14" s="120"/>
      <c r="JPH14" s="120"/>
      <c r="JPI14" s="120"/>
      <c r="JPJ14" s="120"/>
      <c r="JPK14" s="120"/>
      <c r="JPL14" s="120"/>
      <c r="JPM14" s="120"/>
      <c r="JPN14" s="120"/>
      <c r="JPO14" s="120"/>
      <c r="JPP14" s="120"/>
      <c r="JPQ14" s="120"/>
      <c r="JPR14" s="120"/>
      <c r="JPS14" s="120"/>
      <c r="JPT14" s="120"/>
      <c r="JPU14" s="120"/>
      <c r="JPV14" s="120"/>
      <c r="JPW14" s="120"/>
      <c r="JPX14" s="120"/>
      <c r="JPY14" s="120"/>
      <c r="JPZ14" s="120"/>
      <c r="JQA14" s="120"/>
      <c r="JQB14" s="120"/>
      <c r="JQC14" s="120"/>
      <c r="JQD14" s="120"/>
      <c r="JQE14" s="120"/>
      <c r="JQF14" s="120"/>
      <c r="JQG14" s="120"/>
      <c r="JQH14" s="120"/>
      <c r="JQI14" s="120"/>
      <c r="JQJ14" s="120"/>
      <c r="JQK14" s="120"/>
      <c r="JQL14" s="120"/>
      <c r="JQM14" s="120"/>
      <c r="JQN14" s="120"/>
      <c r="JQO14" s="120"/>
      <c r="JQP14" s="120"/>
      <c r="JQQ14" s="120"/>
      <c r="JQR14" s="120"/>
      <c r="JQS14" s="120"/>
      <c r="JQT14" s="120"/>
      <c r="JQU14" s="120"/>
      <c r="JQV14" s="120"/>
      <c r="JQW14" s="120"/>
      <c r="JQX14" s="120"/>
      <c r="JQY14" s="120"/>
      <c r="JQZ14" s="120"/>
      <c r="JRA14" s="120"/>
      <c r="JRB14" s="120"/>
      <c r="JRC14" s="120"/>
      <c r="JRD14" s="120"/>
      <c r="JRE14" s="120"/>
      <c r="JRF14" s="120"/>
      <c r="JRG14" s="120"/>
      <c r="JRH14" s="120"/>
      <c r="JRI14" s="120"/>
      <c r="JRJ14" s="120"/>
      <c r="JRK14" s="120"/>
      <c r="JRL14" s="120"/>
      <c r="JRM14" s="120"/>
      <c r="JRN14" s="120"/>
      <c r="JRO14" s="120"/>
      <c r="JRP14" s="120"/>
      <c r="JRQ14" s="120"/>
      <c r="JRR14" s="120"/>
      <c r="JRS14" s="120"/>
      <c r="JRT14" s="120"/>
      <c r="JRU14" s="120"/>
      <c r="JRV14" s="120"/>
      <c r="JRW14" s="120"/>
      <c r="JRX14" s="120"/>
      <c r="JRY14" s="120"/>
      <c r="JRZ14" s="120"/>
      <c r="JSA14" s="120"/>
      <c r="JSB14" s="120"/>
      <c r="JSC14" s="120"/>
      <c r="JSD14" s="120"/>
      <c r="JSE14" s="120"/>
      <c r="JSF14" s="120"/>
      <c r="JSG14" s="120"/>
      <c r="JSH14" s="120"/>
      <c r="JSI14" s="120"/>
      <c r="JSJ14" s="120"/>
      <c r="JSK14" s="120"/>
      <c r="JSL14" s="120"/>
      <c r="JSM14" s="120"/>
      <c r="JSN14" s="120"/>
      <c r="JSO14" s="120"/>
      <c r="JSP14" s="120"/>
      <c r="JSQ14" s="120"/>
      <c r="JSR14" s="120"/>
      <c r="JSS14" s="120"/>
      <c r="JST14" s="120"/>
      <c r="JSU14" s="120"/>
      <c r="JSV14" s="120"/>
      <c r="JSW14" s="120"/>
      <c r="JSX14" s="120"/>
      <c r="JSY14" s="120"/>
      <c r="JSZ14" s="120"/>
      <c r="JTA14" s="120"/>
      <c r="JTB14" s="120"/>
      <c r="JTC14" s="120"/>
      <c r="JTD14" s="120"/>
      <c r="JTE14" s="120"/>
      <c r="JTF14" s="120"/>
      <c r="JTG14" s="120"/>
      <c r="JTH14" s="120"/>
      <c r="JTI14" s="120"/>
      <c r="JTJ14" s="120"/>
      <c r="JTK14" s="120"/>
      <c r="JTL14" s="120"/>
      <c r="JTM14" s="120"/>
      <c r="JTN14" s="120"/>
      <c r="JTO14" s="120"/>
      <c r="JTP14" s="120"/>
      <c r="JTQ14" s="120"/>
      <c r="JTR14" s="120"/>
      <c r="JTS14" s="120"/>
      <c r="JTT14" s="120"/>
      <c r="JTU14" s="120"/>
      <c r="JTV14" s="120"/>
      <c r="JTW14" s="120"/>
      <c r="JTX14" s="120"/>
      <c r="JTY14" s="120"/>
      <c r="JTZ14" s="120"/>
      <c r="JUA14" s="120"/>
      <c r="JUB14" s="120"/>
      <c r="JUC14" s="120"/>
      <c r="JUD14" s="120"/>
      <c r="JUE14" s="120"/>
      <c r="JUF14" s="120"/>
      <c r="JUG14" s="120"/>
      <c r="JUH14" s="120"/>
      <c r="JUI14" s="120"/>
      <c r="JUJ14" s="120"/>
      <c r="JUK14" s="120"/>
      <c r="JUL14" s="120"/>
      <c r="JUM14" s="120"/>
      <c r="JUN14" s="120"/>
      <c r="JUO14" s="120"/>
      <c r="JUP14" s="120"/>
      <c r="JUQ14" s="120"/>
      <c r="JUR14" s="120"/>
      <c r="JUS14" s="120"/>
      <c r="JUT14" s="120"/>
      <c r="JUU14" s="120"/>
      <c r="JUV14" s="120"/>
      <c r="JUW14" s="120"/>
      <c r="JUX14" s="120"/>
      <c r="JUY14" s="120"/>
      <c r="JUZ14" s="120"/>
      <c r="JVA14" s="120"/>
      <c r="JVB14" s="120"/>
      <c r="JVC14" s="120"/>
      <c r="JVD14" s="120"/>
      <c r="JVE14" s="120"/>
      <c r="JVF14" s="120"/>
      <c r="JVG14" s="120"/>
      <c r="JVH14" s="120"/>
      <c r="JVI14" s="120"/>
      <c r="JVJ14" s="120"/>
      <c r="JVK14" s="120"/>
      <c r="JVL14" s="120"/>
      <c r="JVM14" s="120"/>
      <c r="JVN14" s="120"/>
      <c r="JVO14" s="120"/>
      <c r="JVP14" s="120"/>
      <c r="JVQ14" s="120"/>
      <c r="JVR14" s="120"/>
      <c r="JVS14" s="120"/>
      <c r="JVT14" s="120"/>
      <c r="JVU14" s="120"/>
      <c r="JVV14" s="120"/>
      <c r="JVW14" s="120"/>
      <c r="JVX14" s="120"/>
      <c r="JVY14" s="120"/>
      <c r="JVZ14" s="120"/>
      <c r="JWA14" s="120"/>
      <c r="JWB14" s="120"/>
      <c r="JWC14" s="120"/>
      <c r="JWD14" s="120"/>
      <c r="JWE14" s="120"/>
      <c r="JWF14" s="120"/>
      <c r="JWG14" s="120"/>
      <c r="JWH14" s="120"/>
      <c r="JWI14" s="120"/>
      <c r="JWJ14" s="120"/>
      <c r="JWK14" s="120"/>
      <c r="JWL14" s="120"/>
      <c r="JWM14" s="120"/>
      <c r="JWN14" s="120"/>
      <c r="JWO14" s="120"/>
      <c r="JWP14" s="120"/>
      <c r="JWQ14" s="120"/>
      <c r="JWR14" s="120"/>
      <c r="JWS14" s="120"/>
      <c r="JWT14" s="120"/>
      <c r="JWU14" s="120"/>
      <c r="JWV14" s="120"/>
      <c r="JWW14" s="120"/>
      <c r="JWX14" s="120"/>
      <c r="JWY14" s="120"/>
      <c r="JWZ14" s="120"/>
      <c r="JXA14" s="120"/>
      <c r="JXB14" s="120"/>
      <c r="JXC14" s="120"/>
      <c r="JXD14" s="120"/>
      <c r="JXE14" s="120"/>
      <c r="JXF14" s="120"/>
      <c r="JXG14" s="120"/>
      <c r="JXH14" s="120"/>
      <c r="JXI14" s="120"/>
      <c r="JXJ14" s="120"/>
      <c r="JXK14" s="120"/>
      <c r="JXL14" s="120"/>
      <c r="JXM14" s="120"/>
      <c r="JXN14" s="120"/>
      <c r="JXO14" s="120"/>
      <c r="JXP14" s="120"/>
      <c r="JXQ14" s="120"/>
      <c r="JXR14" s="120"/>
      <c r="JXS14" s="120"/>
      <c r="JXT14" s="120"/>
      <c r="JXU14" s="120"/>
      <c r="JXV14" s="120"/>
      <c r="JXW14" s="120"/>
      <c r="JXX14" s="120"/>
      <c r="JXY14" s="120"/>
      <c r="JXZ14" s="120"/>
      <c r="JYA14" s="120"/>
      <c r="JYB14" s="120"/>
      <c r="JYC14" s="120"/>
      <c r="JYD14" s="120"/>
      <c r="JYE14" s="120"/>
      <c r="JYF14" s="120"/>
      <c r="JYG14" s="120"/>
      <c r="JYH14" s="120"/>
      <c r="JYI14" s="120"/>
      <c r="JYJ14" s="120"/>
      <c r="JYK14" s="120"/>
      <c r="JYL14" s="120"/>
      <c r="JYM14" s="120"/>
      <c r="JYN14" s="120"/>
      <c r="JYO14" s="120"/>
      <c r="JYP14" s="120"/>
      <c r="JYQ14" s="120"/>
      <c r="JYR14" s="120"/>
      <c r="JYS14" s="120"/>
      <c r="JYT14" s="120"/>
      <c r="JYU14" s="120"/>
      <c r="JYV14" s="120"/>
      <c r="JYW14" s="120"/>
      <c r="JYX14" s="120"/>
      <c r="JYY14" s="120"/>
      <c r="JYZ14" s="120"/>
      <c r="JZA14" s="120"/>
      <c r="JZB14" s="120"/>
      <c r="JZC14" s="120"/>
      <c r="JZD14" s="120"/>
      <c r="JZE14" s="120"/>
      <c r="JZF14" s="120"/>
      <c r="JZG14" s="120"/>
      <c r="JZH14" s="120"/>
      <c r="JZI14" s="120"/>
      <c r="JZJ14" s="120"/>
      <c r="JZK14" s="120"/>
      <c r="JZL14" s="120"/>
      <c r="JZM14" s="120"/>
      <c r="JZN14" s="120"/>
      <c r="JZO14" s="120"/>
      <c r="JZP14" s="120"/>
      <c r="JZQ14" s="120"/>
      <c r="JZR14" s="120"/>
      <c r="JZS14" s="120"/>
      <c r="JZT14" s="120"/>
      <c r="JZU14" s="120"/>
      <c r="JZV14" s="120"/>
      <c r="JZW14" s="120"/>
      <c r="JZX14" s="120"/>
      <c r="JZY14" s="120"/>
      <c r="JZZ14" s="120"/>
      <c r="KAA14" s="120"/>
      <c r="KAB14" s="120"/>
      <c r="KAC14" s="120"/>
      <c r="KAD14" s="120"/>
      <c r="KAE14" s="120"/>
      <c r="KAF14" s="120"/>
      <c r="KAG14" s="120"/>
      <c r="KAH14" s="120"/>
      <c r="KAI14" s="120"/>
      <c r="KAJ14" s="120"/>
      <c r="KAK14" s="120"/>
      <c r="KAL14" s="120"/>
      <c r="KAM14" s="120"/>
      <c r="KAN14" s="120"/>
      <c r="KAO14" s="120"/>
      <c r="KAP14" s="120"/>
      <c r="KAQ14" s="120"/>
      <c r="KAR14" s="120"/>
      <c r="KAS14" s="120"/>
      <c r="KAT14" s="120"/>
      <c r="KAU14" s="120"/>
      <c r="KAV14" s="120"/>
      <c r="KAW14" s="120"/>
      <c r="KAX14" s="120"/>
      <c r="KAY14" s="120"/>
      <c r="KAZ14" s="120"/>
      <c r="KBA14" s="120"/>
      <c r="KBB14" s="120"/>
      <c r="KBC14" s="120"/>
      <c r="KBD14" s="120"/>
      <c r="KBE14" s="120"/>
      <c r="KBF14" s="120"/>
      <c r="KBG14" s="120"/>
      <c r="KBH14" s="120"/>
      <c r="KBI14" s="120"/>
      <c r="KBJ14" s="120"/>
      <c r="KBK14" s="120"/>
      <c r="KBL14" s="120"/>
      <c r="KBM14" s="120"/>
      <c r="KBN14" s="120"/>
      <c r="KBO14" s="120"/>
      <c r="KBP14" s="120"/>
      <c r="KBQ14" s="120"/>
      <c r="KBR14" s="120"/>
      <c r="KBS14" s="120"/>
      <c r="KBT14" s="120"/>
      <c r="KBU14" s="120"/>
      <c r="KBV14" s="120"/>
      <c r="KBW14" s="120"/>
      <c r="KBX14" s="120"/>
      <c r="KBY14" s="120"/>
      <c r="KBZ14" s="120"/>
      <c r="KCA14" s="120"/>
      <c r="KCB14" s="120"/>
      <c r="KCC14" s="120"/>
      <c r="KCD14" s="120"/>
      <c r="KCE14" s="120"/>
      <c r="KCF14" s="120"/>
      <c r="KCG14" s="120"/>
      <c r="KCH14" s="120"/>
      <c r="KCI14" s="120"/>
      <c r="KCJ14" s="120"/>
      <c r="KCK14" s="120"/>
      <c r="KCL14" s="120"/>
      <c r="KCM14" s="120"/>
      <c r="KCN14" s="120"/>
      <c r="KCO14" s="120"/>
      <c r="KCP14" s="120"/>
      <c r="KCQ14" s="120"/>
      <c r="KCR14" s="120"/>
      <c r="KCS14" s="120"/>
      <c r="KCT14" s="120"/>
      <c r="KCU14" s="120"/>
      <c r="KCV14" s="120"/>
      <c r="KCW14" s="120"/>
      <c r="KCX14" s="120"/>
      <c r="KCY14" s="120"/>
      <c r="KCZ14" s="120"/>
      <c r="KDA14" s="120"/>
      <c r="KDB14" s="120"/>
      <c r="KDC14" s="120"/>
      <c r="KDD14" s="120"/>
      <c r="KDE14" s="120"/>
      <c r="KDF14" s="120"/>
      <c r="KDG14" s="120"/>
      <c r="KDH14" s="120"/>
      <c r="KDI14" s="120"/>
      <c r="KDJ14" s="120"/>
      <c r="KDK14" s="120"/>
      <c r="KDL14" s="120"/>
      <c r="KDM14" s="120"/>
      <c r="KDN14" s="120"/>
      <c r="KDO14" s="120"/>
      <c r="KDP14" s="120"/>
      <c r="KDQ14" s="120"/>
      <c r="KDR14" s="120"/>
      <c r="KDS14" s="120"/>
      <c r="KDT14" s="120"/>
      <c r="KDU14" s="120"/>
      <c r="KDV14" s="120"/>
      <c r="KDW14" s="120"/>
      <c r="KDX14" s="120"/>
      <c r="KDY14" s="120"/>
      <c r="KDZ14" s="120"/>
      <c r="KEA14" s="120"/>
      <c r="KEB14" s="120"/>
      <c r="KEC14" s="120"/>
      <c r="KED14" s="120"/>
      <c r="KEE14" s="120"/>
      <c r="KEF14" s="120"/>
      <c r="KEG14" s="120"/>
      <c r="KEH14" s="120"/>
      <c r="KEI14" s="120"/>
      <c r="KEJ14" s="120"/>
      <c r="KEK14" s="120"/>
      <c r="KEL14" s="120"/>
      <c r="KEM14" s="120"/>
      <c r="KEN14" s="120"/>
      <c r="KEO14" s="120"/>
      <c r="KEP14" s="120"/>
      <c r="KEQ14" s="120"/>
      <c r="KER14" s="120"/>
      <c r="KES14" s="120"/>
      <c r="KET14" s="120"/>
      <c r="KEU14" s="120"/>
      <c r="KEV14" s="120"/>
      <c r="KEW14" s="120"/>
      <c r="KEX14" s="120"/>
      <c r="KEY14" s="120"/>
      <c r="KEZ14" s="120"/>
      <c r="KFA14" s="120"/>
      <c r="KFB14" s="120"/>
      <c r="KFC14" s="120"/>
      <c r="KFD14" s="120"/>
      <c r="KFE14" s="120"/>
      <c r="KFF14" s="120"/>
      <c r="KFG14" s="120"/>
      <c r="KFH14" s="120"/>
      <c r="KFI14" s="120"/>
      <c r="KFJ14" s="120"/>
      <c r="KFK14" s="120"/>
      <c r="KFL14" s="120"/>
      <c r="KFM14" s="120"/>
      <c r="KFN14" s="120"/>
      <c r="KFO14" s="120"/>
      <c r="KFP14" s="120"/>
      <c r="KFQ14" s="120"/>
      <c r="KFR14" s="120"/>
      <c r="KFS14" s="120"/>
      <c r="KFT14" s="120"/>
      <c r="KFU14" s="120"/>
      <c r="KFV14" s="120"/>
      <c r="KFW14" s="120"/>
      <c r="KFX14" s="120"/>
      <c r="KFY14" s="120"/>
      <c r="KFZ14" s="120"/>
      <c r="KGA14" s="120"/>
      <c r="KGB14" s="120"/>
      <c r="KGC14" s="120"/>
      <c r="KGD14" s="120"/>
      <c r="KGE14" s="120"/>
      <c r="KGF14" s="120"/>
      <c r="KGG14" s="120"/>
      <c r="KGH14" s="120"/>
      <c r="KGI14" s="120"/>
      <c r="KGJ14" s="120"/>
      <c r="KGK14" s="120"/>
      <c r="KGL14" s="120"/>
      <c r="KGM14" s="120"/>
      <c r="KGN14" s="120"/>
      <c r="KGO14" s="120"/>
      <c r="KGP14" s="120"/>
      <c r="KGQ14" s="120"/>
      <c r="KGR14" s="120"/>
      <c r="KGS14" s="120"/>
      <c r="KGT14" s="120"/>
      <c r="KGU14" s="120"/>
      <c r="KGV14" s="120"/>
      <c r="KGW14" s="120"/>
      <c r="KGX14" s="120"/>
      <c r="KGY14" s="120"/>
      <c r="KGZ14" s="120"/>
      <c r="KHA14" s="120"/>
      <c r="KHB14" s="120"/>
      <c r="KHC14" s="120"/>
      <c r="KHD14" s="120"/>
      <c r="KHE14" s="120"/>
      <c r="KHF14" s="120"/>
      <c r="KHG14" s="120"/>
      <c r="KHH14" s="120"/>
      <c r="KHI14" s="120"/>
      <c r="KHJ14" s="120"/>
      <c r="KHK14" s="120"/>
      <c r="KHL14" s="120"/>
      <c r="KHM14" s="120"/>
      <c r="KHN14" s="120"/>
      <c r="KHO14" s="120"/>
      <c r="KHP14" s="120"/>
      <c r="KHQ14" s="120"/>
      <c r="KHR14" s="120"/>
      <c r="KHS14" s="120"/>
      <c r="KHT14" s="120"/>
      <c r="KHU14" s="120"/>
      <c r="KHV14" s="120"/>
      <c r="KHW14" s="120"/>
      <c r="KHX14" s="120"/>
      <c r="KHY14" s="120"/>
      <c r="KHZ14" s="120"/>
      <c r="KIA14" s="120"/>
      <c r="KIB14" s="120"/>
      <c r="KIC14" s="120"/>
      <c r="KID14" s="120"/>
      <c r="KIE14" s="120"/>
      <c r="KIF14" s="120"/>
      <c r="KIG14" s="120"/>
      <c r="KIH14" s="120"/>
      <c r="KII14" s="120"/>
      <c r="KIJ14" s="120"/>
      <c r="KIK14" s="120"/>
      <c r="KIL14" s="120"/>
      <c r="KIM14" s="120"/>
      <c r="KIN14" s="120"/>
      <c r="KIO14" s="120"/>
      <c r="KIP14" s="120"/>
      <c r="KIQ14" s="120"/>
      <c r="KIR14" s="120"/>
      <c r="KIS14" s="120"/>
      <c r="KIT14" s="120"/>
      <c r="KIU14" s="120"/>
      <c r="KIV14" s="120"/>
      <c r="KIW14" s="120"/>
      <c r="KIX14" s="120"/>
      <c r="KIY14" s="120"/>
      <c r="KIZ14" s="120"/>
      <c r="KJA14" s="120"/>
      <c r="KJB14" s="120"/>
      <c r="KJC14" s="120"/>
      <c r="KJD14" s="120"/>
      <c r="KJE14" s="120"/>
      <c r="KJF14" s="120"/>
      <c r="KJG14" s="120"/>
      <c r="KJH14" s="120"/>
      <c r="KJI14" s="120"/>
      <c r="KJJ14" s="120"/>
      <c r="KJK14" s="120"/>
      <c r="KJL14" s="120"/>
      <c r="KJM14" s="120"/>
      <c r="KJN14" s="120"/>
      <c r="KJO14" s="120"/>
      <c r="KJP14" s="120"/>
      <c r="KJQ14" s="120"/>
      <c r="KJR14" s="120"/>
      <c r="KJS14" s="120"/>
      <c r="KJT14" s="120"/>
      <c r="KJU14" s="120"/>
      <c r="KJV14" s="120"/>
      <c r="KJW14" s="120"/>
      <c r="KJX14" s="120"/>
      <c r="KJY14" s="120"/>
      <c r="KJZ14" s="120"/>
      <c r="KKA14" s="120"/>
      <c r="KKB14" s="120"/>
      <c r="KKC14" s="120"/>
      <c r="KKD14" s="120"/>
      <c r="KKE14" s="120"/>
      <c r="KKF14" s="120"/>
      <c r="KKG14" s="120"/>
      <c r="KKH14" s="120"/>
      <c r="KKI14" s="120"/>
      <c r="KKJ14" s="120"/>
      <c r="KKK14" s="120"/>
      <c r="KKL14" s="120"/>
      <c r="KKM14" s="120"/>
      <c r="KKN14" s="120"/>
      <c r="KKO14" s="120"/>
      <c r="KKP14" s="120"/>
      <c r="KKQ14" s="120"/>
      <c r="KKR14" s="120"/>
      <c r="KKS14" s="120"/>
      <c r="KKT14" s="120"/>
      <c r="KKU14" s="120"/>
      <c r="KKV14" s="120"/>
      <c r="KKW14" s="120"/>
      <c r="KKX14" s="120"/>
      <c r="KKY14" s="120"/>
      <c r="KKZ14" s="120"/>
      <c r="KLA14" s="120"/>
      <c r="KLB14" s="120"/>
      <c r="KLC14" s="120"/>
      <c r="KLD14" s="120"/>
      <c r="KLE14" s="120"/>
      <c r="KLF14" s="120"/>
      <c r="KLG14" s="120"/>
      <c r="KLH14" s="120"/>
      <c r="KLI14" s="120"/>
      <c r="KLJ14" s="120"/>
      <c r="KLK14" s="120"/>
      <c r="KLL14" s="120"/>
      <c r="KLM14" s="120"/>
      <c r="KLN14" s="120"/>
      <c r="KLO14" s="120"/>
      <c r="KLP14" s="120"/>
      <c r="KLQ14" s="120"/>
      <c r="KLR14" s="120"/>
      <c r="KLS14" s="120"/>
      <c r="KLT14" s="120"/>
      <c r="KLU14" s="120"/>
      <c r="KLV14" s="120"/>
      <c r="KLW14" s="120"/>
      <c r="KLX14" s="120"/>
      <c r="KLY14" s="120"/>
      <c r="KLZ14" s="120"/>
      <c r="KMA14" s="120"/>
      <c r="KMB14" s="120"/>
      <c r="KMC14" s="120"/>
      <c r="KMD14" s="120"/>
      <c r="KME14" s="120"/>
      <c r="KMF14" s="120"/>
      <c r="KMG14" s="120"/>
      <c r="KMH14" s="120"/>
      <c r="KMI14" s="120"/>
      <c r="KMJ14" s="120"/>
      <c r="KMK14" s="120"/>
      <c r="KML14" s="120"/>
      <c r="KMM14" s="120"/>
      <c r="KMN14" s="120"/>
      <c r="KMO14" s="120"/>
      <c r="KMP14" s="120"/>
      <c r="KMQ14" s="120"/>
      <c r="KMR14" s="120"/>
      <c r="KMS14" s="120"/>
      <c r="KMT14" s="120"/>
      <c r="KMU14" s="120"/>
      <c r="KMV14" s="120"/>
      <c r="KMW14" s="120"/>
      <c r="KMX14" s="120"/>
      <c r="KMY14" s="120"/>
      <c r="KMZ14" s="120"/>
      <c r="KNA14" s="120"/>
      <c r="KNB14" s="120"/>
      <c r="KNC14" s="120"/>
      <c r="KND14" s="120"/>
      <c r="KNE14" s="120"/>
      <c r="KNF14" s="120"/>
      <c r="KNG14" s="120"/>
      <c r="KNH14" s="120"/>
      <c r="KNI14" s="120"/>
      <c r="KNJ14" s="120"/>
      <c r="KNK14" s="120"/>
      <c r="KNL14" s="120"/>
      <c r="KNM14" s="120"/>
      <c r="KNN14" s="120"/>
      <c r="KNO14" s="120"/>
      <c r="KNP14" s="120"/>
      <c r="KNQ14" s="120"/>
      <c r="KNR14" s="120"/>
      <c r="KNS14" s="120"/>
      <c r="KNT14" s="120"/>
      <c r="KNU14" s="120"/>
      <c r="KNV14" s="120"/>
      <c r="KNW14" s="120"/>
      <c r="KNX14" s="120"/>
      <c r="KNY14" s="120"/>
      <c r="KNZ14" s="120"/>
      <c r="KOA14" s="120"/>
      <c r="KOB14" s="120"/>
      <c r="KOC14" s="120"/>
      <c r="KOD14" s="120"/>
      <c r="KOE14" s="120"/>
      <c r="KOF14" s="120"/>
      <c r="KOG14" s="120"/>
      <c r="KOH14" s="120"/>
      <c r="KOI14" s="120"/>
      <c r="KOJ14" s="120"/>
      <c r="KOK14" s="120"/>
      <c r="KOL14" s="120"/>
      <c r="KOM14" s="120"/>
      <c r="KON14" s="120"/>
      <c r="KOO14" s="120"/>
      <c r="KOP14" s="120"/>
      <c r="KOQ14" s="120"/>
      <c r="KOR14" s="120"/>
      <c r="KOS14" s="120"/>
      <c r="KOT14" s="120"/>
      <c r="KOU14" s="120"/>
      <c r="KOV14" s="120"/>
      <c r="KOW14" s="120"/>
      <c r="KOX14" s="120"/>
      <c r="KOY14" s="120"/>
      <c r="KOZ14" s="120"/>
      <c r="KPA14" s="120"/>
      <c r="KPB14" s="120"/>
      <c r="KPC14" s="120"/>
      <c r="KPD14" s="120"/>
      <c r="KPE14" s="120"/>
      <c r="KPF14" s="120"/>
      <c r="KPG14" s="120"/>
      <c r="KPH14" s="120"/>
      <c r="KPI14" s="120"/>
      <c r="KPJ14" s="120"/>
      <c r="KPK14" s="120"/>
      <c r="KPL14" s="120"/>
      <c r="KPM14" s="120"/>
      <c r="KPN14" s="120"/>
      <c r="KPO14" s="120"/>
      <c r="KPP14" s="120"/>
      <c r="KPQ14" s="120"/>
      <c r="KPR14" s="120"/>
      <c r="KPS14" s="120"/>
      <c r="KPT14" s="120"/>
      <c r="KPU14" s="120"/>
      <c r="KPV14" s="120"/>
      <c r="KPW14" s="120"/>
      <c r="KPX14" s="120"/>
      <c r="KPY14" s="120"/>
      <c r="KPZ14" s="120"/>
      <c r="KQA14" s="120"/>
      <c r="KQB14" s="120"/>
      <c r="KQC14" s="120"/>
      <c r="KQD14" s="120"/>
      <c r="KQE14" s="120"/>
      <c r="KQF14" s="120"/>
      <c r="KQG14" s="120"/>
      <c r="KQH14" s="120"/>
      <c r="KQI14" s="120"/>
      <c r="KQJ14" s="120"/>
      <c r="KQK14" s="120"/>
      <c r="KQL14" s="120"/>
      <c r="KQM14" s="120"/>
      <c r="KQN14" s="120"/>
      <c r="KQO14" s="120"/>
      <c r="KQP14" s="120"/>
      <c r="KQQ14" s="120"/>
      <c r="KQR14" s="120"/>
      <c r="KQS14" s="120"/>
      <c r="KQT14" s="120"/>
      <c r="KQU14" s="120"/>
      <c r="KQV14" s="120"/>
      <c r="KQW14" s="120"/>
      <c r="KQX14" s="120"/>
      <c r="KQY14" s="120"/>
      <c r="KQZ14" s="120"/>
      <c r="KRA14" s="120"/>
      <c r="KRB14" s="120"/>
      <c r="KRC14" s="120"/>
      <c r="KRD14" s="120"/>
      <c r="KRE14" s="120"/>
      <c r="KRF14" s="120"/>
      <c r="KRG14" s="120"/>
      <c r="KRH14" s="120"/>
      <c r="KRI14" s="120"/>
      <c r="KRJ14" s="120"/>
      <c r="KRK14" s="120"/>
      <c r="KRL14" s="120"/>
      <c r="KRM14" s="120"/>
      <c r="KRN14" s="120"/>
      <c r="KRO14" s="120"/>
      <c r="KRP14" s="120"/>
      <c r="KRQ14" s="120"/>
      <c r="KRR14" s="120"/>
      <c r="KRS14" s="120"/>
      <c r="KRT14" s="120"/>
      <c r="KRU14" s="120"/>
      <c r="KRV14" s="120"/>
      <c r="KRW14" s="120"/>
      <c r="KRX14" s="120"/>
      <c r="KRY14" s="120"/>
      <c r="KRZ14" s="120"/>
      <c r="KSA14" s="120"/>
      <c r="KSB14" s="120"/>
      <c r="KSC14" s="120"/>
      <c r="KSD14" s="120"/>
      <c r="KSE14" s="120"/>
      <c r="KSF14" s="120"/>
      <c r="KSG14" s="120"/>
      <c r="KSH14" s="120"/>
      <c r="KSI14" s="120"/>
      <c r="KSJ14" s="120"/>
      <c r="KSK14" s="120"/>
      <c r="KSL14" s="120"/>
      <c r="KSM14" s="120"/>
      <c r="KSN14" s="120"/>
      <c r="KSO14" s="120"/>
      <c r="KSP14" s="120"/>
      <c r="KSQ14" s="120"/>
      <c r="KSR14" s="120"/>
      <c r="KSS14" s="120"/>
      <c r="KST14" s="120"/>
      <c r="KSU14" s="120"/>
      <c r="KSV14" s="120"/>
      <c r="KSW14" s="120"/>
      <c r="KSX14" s="120"/>
      <c r="KSY14" s="120"/>
      <c r="KSZ14" s="120"/>
      <c r="KTA14" s="120"/>
      <c r="KTB14" s="120"/>
      <c r="KTC14" s="120"/>
      <c r="KTD14" s="120"/>
      <c r="KTE14" s="120"/>
      <c r="KTF14" s="120"/>
      <c r="KTG14" s="120"/>
      <c r="KTH14" s="120"/>
      <c r="KTI14" s="120"/>
      <c r="KTJ14" s="120"/>
      <c r="KTK14" s="120"/>
      <c r="KTL14" s="120"/>
      <c r="KTM14" s="120"/>
      <c r="KTN14" s="120"/>
      <c r="KTO14" s="120"/>
      <c r="KTP14" s="120"/>
      <c r="KTQ14" s="120"/>
      <c r="KTR14" s="120"/>
      <c r="KTS14" s="120"/>
      <c r="KTT14" s="120"/>
      <c r="KTU14" s="120"/>
      <c r="KTV14" s="120"/>
      <c r="KTW14" s="120"/>
      <c r="KTX14" s="120"/>
      <c r="KTY14" s="120"/>
      <c r="KTZ14" s="120"/>
      <c r="KUA14" s="120"/>
      <c r="KUB14" s="120"/>
      <c r="KUC14" s="120"/>
      <c r="KUD14" s="120"/>
      <c r="KUE14" s="120"/>
      <c r="KUF14" s="120"/>
      <c r="KUG14" s="120"/>
      <c r="KUH14" s="120"/>
      <c r="KUI14" s="120"/>
      <c r="KUJ14" s="120"/>
      <c r="KUK14" s="120"/>
      <c r="KUL14" s="120"/>
      <c r="KUM14" s="120"/>
      <c r="KUN14" s="120"/>
      <c r="KUO14" s="120"/>
      <c r="KUP14" s="120"/>
      <c r="KUQ14" s="120"/>
      <c r="KUR14" s="120"/>
      <c r="KUS14" s="120"/>
      <c r="KUT14" s="120"/>
      <c r="KUU14" s="120"/>
      <c r="KUV14" s="120"/>
      <c r="KUW14" s="120"/>
      <c r="KUX14" s="120"/>
      <c r="KUY14" s="120"/>
      <c r="KUZ14" s="120"/>
      <c r="KVA14" s="120"/>
      <c r="KVB14" s="120"/>
      <c r="KVC14" s="120"/>
      <c r="KVD14" s="120"/>
      <c r="KVE14" s="120"/>
      <c r="KVF14" s="120"/>
      <c r="KVG14" s="120"/>
      <c r="KVH14" s="120"/>
      <c r="KVI14" s="120"/>
      <c r="KVJ14" s="120"/>
      <c r="KVK14" s="120"/>
      <c r="KVL14" s="120"/>
      <c r="KVM14" s="120"/>
      <c r="KVN14" s="120"/>
      <c r="KVO14" s="120"/>
      <c r="KVP14" s="120"/>
      <c r="KVQ14" s="120"/>
      <c r="KVR14" s="120"/>
      <c r="KVS14" s="120"/>
      <c r="KVT14" s="120"/>
      <c r="KVU14" s="120"/>
      <c r="KVV14" s="120"/>
      <c r="KVW14" s="120"/>
      <c r="KVX14" s="120"/>
      <c r="KVY14" s="120"/>
      <c r="KVZ14" s="120"/>
      <c r="KWA14" s="120"/>
      <c r="KWB14" s="120"/>
      <c r="KWC14" s="120"/>
      <c r="KWD14" s="120"/>
      <c r="KWE14" s="120"/>
      <c r="KWF14" s="120"/>
      <c r="KWG14" s="120"/>
      <c r="KWH14" s="120"/>
      <c r="KWI14" s="120"/>
      <c r="KWJ14" s="120"/>
      <c r="KWK14" s="120"/>
      <c r="KWL14" s="120"/>
      <c r="KWM14" s="120"/>
      <c r="KWN14" s="120"/>
      <c r="KWO14" s="120"/>
      <c r="KWP14" s="120"/>
      <c r="KWQ14" s="120"/>
      <c r="KWR14" s="120"/>
      <c r="KWS14" s="120"/>
      <c r="KWT14" s="120"/>
      <c r="KWU14" s="120"/>
      <c r="KWV14" s="120"/>
      <c r="KWW14" s="120"/>
      <c r="KWX14" s="120"/>
      <c r="KWY14" s="120"/>
      <c r="KWZ14" s="120"/>
      <c r="KXA14" s="120"/>
      <c r="KXB14" s="120"/>
      <c r="KXC14" s="120"/>
      <c r="KXD14" s="120"/>
      <c r="KXE14" s="120"/>
      <c r="KXF14" s="120"/>
      <c r="KXG14" s="120"/>
      <c r="KXH14" s="120"/>
      <c r="KXI14" s="120"/>
      <c r="KXJ14" s="120"/>
      <c r="KXK14" s="120"/>
      <c r="KXL14" s="120"/>
      <c r="KXM14" s="120"/>
      <c r="KXN14" s="120"/>
      <c r="KXO14" s="120"/>
      <c r="KXP14" s="120"/>
      <c r="KXQ14" s="120"/>
      <c r="KXR14" s="120"/>
      <c r="KXS14" s="120"/>
      <c r="KXT14" s="120"/>
      <c r="KXU14" s="120"/>
      <c r="KXV14" s="120"/>
      <c r="KXW14" s="120"/>
      <c r="KXX14" s="120"/>
      <c r="KXY14" s="120"/>
      <c r="KXZ14" s="120"/>
      <c r="KYA14" s="120"/>
      <c r="KYB14" s="120"/>
      <c r="KYC14" s="120"/>
      <c r="KYD14" s="120"/>
      <c r="KYE14" s="120"/>
      <c r="KYF14" s="120"/>
      <c r="KYG14" s="120"/>
      <c r="KYH14" s="120"/>
      <c r="KYI14" s="120"/>
      <c r="KYJ14" s="120"/>
      <c r="KYK14" s="120"/>
      <c r="KYL14" s="120"/>
      <c r="KYM14" s="120"/>
      <c r="KYN14" s="120"/>
      <c r="KYO14" s="120"/>
      <c r="KYP14" s="120"/>
      <c r="KYQ14" s="120"/>
      <c r="KYR14" s="120"/>
      <c r="KYS14" s="120"/>
      <c r="KYT14" s="120"/>
      <c r="KYU14" s="120"/>
      <c r="KYV14" s="120"/>
      <c r="KYW14" s="120"/>
      <c r="KYX14" s="120"/>
      <c r="KYY14" s="120"/>
      <c r="KYZ14" s="120"/>
      <c r="KZA14" s="120"/>
      <c r="KZB14" s="120"/>
      <c r="KZC14" s="120"/>
      <c r="KZD14" s="120"/>
      <c r="KZE14" s="120"/>
      <c r="KZF14" s="120"/>
      <c r="KZG14" s="120"/>
      <c r="KZH14" s="120"/>
      <c r="KZI14" s="120"/>
      <c r="KZJ14" s="120"/>
      <c r="KZK14" s="120"/>
      <c r="KZL14" s="120"/>
      <c r="KZM14" s="120"/>
      <c r="KZN14" s="120"/>
      <c r="KZO14" s="120"/>
      <c r="KZP14" s="120"/>
      <c r="KZQ14" s="120"/>
      <c r="KZR14" s="120"/>
      <c r="KZS14" s="120"/>
      <c r="KZT14" s="120"/>
      <c r="KZU14" s="120"/>
      <c r="KZV14" s="120"/>
      <c r="KZW14" s="120"/>
      <c r="KZX14" s="120"/>
      <c r="KZY14" s="120"/>
      <c r="KZZ14" s="120"/>
      <c r="LAA14" s="120"/>
      <c r="LAB14" s="120"/>
      <c r="LAC14" s="120"/>
      <c r="LAD14" s="120"/>
      <c r="LAE14" s="120"/>
      <c r="LAF14" s="120"/>
      <c r="LAG14" s="120"/>
      <c r="LAH14" s="120"/>
      <c r="LAI14" s="120"/>
      <c r="LAJ14" s="120"/>
      <c r="LAK14" s="120"/>
      <c r="LAL14" s="120"/>
      <c r="LAM14" s="120"/>
      <c r="LAN14" s="120"/>
      <c r="LAO14" s="120"/>
      <c r="LAP14" s="120"/>
      <c r="LAQ14" s="120"/>
      <c r="LAR14" s="120"/>
      <c r="LAS14" s="120"/>
      <c r="LAT14" s="120"/>
      <c r="LAU14" s="120"/>
      <c r="LAV14" s="120"/>
      <c r="LAW14" s="120"/>
      <c r="LAX14" s="120"/>
      <c r="LAY14" s="120"/>
      <c r="LAZ14" s="120"/>
      <c r="LBA14" s="120"/>
      <c r="LBB14" s="120"/>
      <c r="LBC14" s="120"/>
      <c r="LBD14" s="120"/>
      <c r="LBE14" s="120"/>
      <c r="LBF14" s="120"/>
      <c r="LBG14" s="120"/>
      <c r="LBH14" s="120"/>
      <c r="LBI14" s="120"/>
      <c r="LBJ14" s="120"/>
      <c r="LBK14" s="120"/>
      <c r="LBL14" s="120"/>
      <c r="LBM14" s="120"/>
      <c r="LBN14" s="120"/>
      <c r="LBO14" s="120"/>
      <c r="LBP14" s="120"/>
      <c r="LBQ14" s="120"/>
      <c r="LBR14" s="120"/>
      <c r="LBS14" s="120"/>
      <c r="LBT14" s="120"/>
      <c r="LBU14" s="120"/>
      <c r="LBV14" s="120"/>
      <c r="LBW14" s="120"/>
      <c r="LBX14" s="120"/>
      <c r="LBY14" s="120"/>
      <c r="LBZ14" s="120"/>
      <c r="LCA14" s="120"/>
      <c r="LCB14" s="120"/>
      <c r="LCC14" s="120"/>
      <c r="LCD14" s="120"/>
      <c r="LCE14" s="120"/>
      <c r="LCF14" s="120"/>
      <c r="LCG14" s="120"/>
      <c r="LCH14" s="120"/>
      <c r="LCI14" s="120"/>
      <c r="LCJ14" s="120"/>
      <c r="LCK14" s="120"/>
      <c r="LCL14" s="120"/>
      <c r="LCM14" s="120"/>
      <c r="LCN14" s="120"/>
      <c r="LCO14" s="120"/>
      <c r="LCP14" s="120"/>
      <c r="LCQ14" s="120"/>
      <c r="LCR14" s="120"/>
      <c r="LCS14" s="120"/>
      <c r="LCT14" s="120"/>
      <c r="LCU14" s="120"/>
      <c r="LCV14" s="120"/>
      <c r="LCW14" s="120"/>
      <c r="LCX14" s="120"/>
      <c r="LCY14" s="120"/>
      <c r="LCZ14" s="120"/>
      <c r="LDA14" s="120"/>
      <c r="LDB14" s="120"/>
      <c r="LDC14" s="120"/>
      <c r="LDD14" s="120"/>
      <c r="LDE14" s="120"/>
      <c r="LDF14" s="120"/>
      <c r="LDG14" s="120"/>
      <c r="LDH14" s="120"/>
      <c r="LDI14" s="120"/>
      <c r="LDJ14" s="120"/>
      <c r="LDK14" s="120"/>
      <c r="LDL14" s="120"/>
      <c r="LDM14" s="120"/>
      <c r="LDN14" s="120"/>
      <c r="LDO14" s="120"/>
      <c r="LDP14" s="120"/>
      <c r="LDQ14" s="120"/>
      <c r="LDR14" s="120"/>
      <c r="LDS14" s="120"/>
      <c r="LDT14" s="120"/>
      <c r="LDU14" s="120"/>
      <c r="LDV14" s="120"/>
      <c r="LDW14" s="120"/>
      <c r="LDX14" s="120"/>
      <c r="LDY14" s="120"/>
      <c r="LDZ14" s="120"/>
      <c r="LEA14" s="120"/>
      <c r="LEB14" s="120"/>
      <c r="LEC14" s="120"/>
      <c r="LED14" s="120"/>
      <c r="LEE14" s="120"/>
      <c r="LEF14" s="120"/>
      <c r="LEG14" s="120"/>
      <c r="LEH14" s="120"/>
      <c r="LEI14" s="120"/>
      <c r="LEJ14" s="120"/>
      <c r="LEK14" s="120"/>
      <c r="LEL14" s="120"/>
      <c r="LEM14" s="120"/>
      <c r="LEN14" s="120"/>
      <c r="LEO14" s="120"/>
      <c r="LEP14" s="120"/>
      <c r="LEQ14" s="120"/>
      <c r="LER14" s="120"/>
      <c r="LES14" s="120"/>
      <c r="LET14" s="120"/>
      <c r="LEU14" s="120"/>
      <c r="LEV14" s="120"/>
      <c r="LEW14" s="120"/>
      <c r="LEX14" s="120"/>
      <c r="LEY14" s="120"/>
      <c r="LEZ14" s="120"/>
      <c r="LFA14" s="120"/>
      <c r="LFB14" s="120"/>
      <c r="LFC14" s="120"/>
      <c r="LFD14" s="120"/>
      <c r="LFE14" s="120"/>
      <c r="LFF14" s="120"/>
      <c r="LFG14" s="120"/>
      <c r="LFH14" s="120"/>
      <c r="LFI14" s="120"/>
      <c r="LFJ14" s="120"/>
      <c r="LFK14" s="120"/>
      <c r="LFL14" s="120"/>
      <c r="LFM14" s="120"/>
      <c r="LFN14" s="120"/>
      <c r="LFO14" s="120"/>
      <c r="LFP14" s="120"/>
      <c r="LFQ14" s="120"/>
      <c r="LFR14" s="120"/>
      <c r="LFS14" s="120"/>
      <c r="LFT14" s="120"/>
      <c r="LFU14" s="120"/>
      <c r="LFV14" s="120"/>
      <c r="LFW14" s="120"/>
      <c r="LFX14" s="120"/>
      <c r="LFY14" s="120"/>
      <c r="LFZ14" s="120"/>
      <c r="LGA14" s="120"/>
      <c r="LGB14" s="120"/>
      <c r="LGC14" s="120"/>
      <c r="LGD14" s="120"/>
      <c r="LGE14" s="120"/>
      <c r="LGF14" s="120"/>
      <c r="LGG14" s="120"/>
      <c r="LGH14" s="120"/>
      <c r="LGI14" s="120"/>
      <c r="LGJ14" s="120"/>
      <c r="LGK14" s="120"/>
      <c r="LGL14" s="120"/>
      <c r="LGM14" s="120"/>
      <c r="LGN14" s="120"/>
      <c r="LGO14" s="120"/>
      <c r="LGP14" s="120"/>
      <c r="LGQ14" s="120"/>
      <c r="LGR14" s="120"/>
      <c r="LGS14" s="120"/>
      <c r="LGT14" s="120"/>
      <c r="LGU14" s="120"/>
      <c r="LGV14" s="120"/>
      <c r="LGW14" s="120"/>
      <c r="LGX14" s="120"/>
      <c r="LGY14" s="120"/>
      <c r="LGZ14" s="120"/>
      <c r="LHA14" s="120"/>
      <c r="LHB14" s="120"/>
      <c r="LHC14" s="120"/>
      <c r="LHD14" s="120"/>
      <c r="LHE14" s="120"/>
      <c r="LHF14" s="120"/>
      <c r="LHG14" s="120"/>
      <c r="LHH14" s="120"/>
      <c r="LHI14" s="120"/>
      <c r="LHJ14" s="120"/>
      <c r="LHK14" s="120"/>
      <c r="LHL14" s="120"/>
      <c r="LHM14" s="120"/>
      <c r="LHN14" s="120"/>
      <c r="LHO14" s="120"/>
      <c r="LHP14" s="120"/>
      <c r="LHQ14" s="120"/>
      <c r="LHR14" s="120"/>
      <c r="LHS14" s="120"/>
      <c r="LHT14" s="120"/>
      <c r="LHU14" s="120"/>
      <c r="LHV14" s="120"/>
      <c r="LHW14" s="120"/>
      <c r="LHX14" s="120"/>
      <c r="LHY14" s="120"/>
      <c r="LHZ14" s="120"/>
      <c r="LIA14" s="120"/>
      <c r="LIB14" s="120"/>
      <c r="LIC14" s="120"/>
      <c r="LID14" s="120"/>
      <c r="LIE14" s="120"/>
      <c r="LIF14" s="120"/>
      <c r="LIG14" s="120"/>
      <c r="LIH14" s="120"/>
      <c r="LII14" s="120"/>
      <c r="LIJ14" s="120"/>
      <c r="LIK14" s="120"/>
      <c r="LIL14" s="120"/>
      <c r="LIM14" s="120"/>
      <c r="LIN14" s="120"/>
      <c r="LIO14" s="120"/>
      <c r="LIP14" s="120"/>
      <c r="LIQ14" s="120"/>
      <c r="LIR14" s="120"/>
      <c r="LIS14" s="120"/>
      <c r="LIT14" s="120"/>
      <c r="LIU14" s="120"/>
      <c r="LIV14" s="120"/>
      <c r="LIW14" s="120"/>
      <c r="LIX14" s="120"/>
      <c r="LIY14" s="120"/>
      <c r="LIZ14" s="120"/>
      <c r="LJA14" s="120"/>
      <c r="LJB14" s="120"/>
      <c r="LJC14" s="120"/>
      <c r="LJD14" s="120"/>
      <c r="LJE14" s="120"/>
      <c r="LJF14" s="120"/>
      <c r="LJG14" s="120"/>
      <c r="LJH14" s="120"/>
      <c r="LJI14" s="120"/>
      <c r="LJJ14" s="120"/>
      <c r="LJK14" s="120"/>
      <c r="LJL14" s="120"/>
      <c r="LJM14" s="120"/>
      <c r="LJN14" s="120"/>
      <c r="LJO14" s="120"/>
      <c r="LJP14" s="120"/>
      <c r="LJQ14" s="120"/>
      <c r="LJR14" s="120"/>
      <c r="LJS14" s="120"/>
      <c r="LJT14" s="120"/>
      <c r="LJU14" s="120"/>
      <c r="LJV14" s="120"/>
      <c r="LJW14" s="120"/>
      <c r="LJX14" s="120"/>
      <c r="LJY14" s="120"/>
      <c r="LJZ14" s="120"/>
      <c r="LKA14" s="120"/>
      <c r="LKB14" s="120"/>
      <c r="LKC14" s="120"/>
      <c r="LKD14" s="120"/>
      <c r="LKE14" s="120"/>
      <c r="LKF14" s="120"/>
      <c r="LKG14" s="120"/>
      <c r="LKH14" s="120"/>
      <c r="LKI14" s="120"/>
      <c r="LKJ14" s="120"/>
      <c r="LKK14" s="120"/>
      <c r="LKL14" s="120"/>
      <c r="LKM14" s="120"/>
      <c r="LKN14" s="120"/>
      <c r="LKO14" s="120"/>
      <c r="LKP14" s="120"/>
      <c r="LKQ14" s="120"/>
      <c r="LKR14" s="120"/>
      <c r="LKS14" s="120"/>
      <c r="LKT14" s="120"/>
      <c r="LKU14" s="120"/>
      <c r="LKV14" s="120"/>
      <c r="LKW14" s="120"/>
      <c r="LKX14" s="120"/>
      <c r="LKY14" s="120"/>
      <c r="LKZ14" s="120"/>
      <c r="LLA14" s="120"/>
      <c r="LLB14" s="120"/>
      <c r="LLC14" s="120"/>
      <c r="LLD14" s="120"/>
      <c r="LLE14" s="120"/>
      <c r="LLF14" s="120"/>
      <c r="LLG14" s="120"/>
      <c r="LLH14" s="120"/>
      <c r="LLI14" s="120"/>
      <c r="LLJ14" s="120"/>
      <c r="LLK14" s="120"/>
      <c r="LLL14" s="120"/>
      <c r="LLM14" s="120"/>
      <c r="LLN14" s="120"/>
      <c r="LLO14" s="120"/>
      <c r="LLP14" s="120"/>
      <c r="LLQ14" s="120"/>
      <c r="LLR14" s="120"/>
      <c r="LLS14" s="120"/>
      <c r="LLT14" s="120"/>
      <c r="LLU14" s="120"/>
      <c r="LLV14" s="120"/>
      <c r="LLW14" s="120"/>
      <c r="LLX14" s="120"/>
      <c r="LLY14" s="120"/>
      <c r="LLZ14" s="120"/>
      <c r="LMA14" s="120"/>
      <c r="LMB14" s="120"/>
      <c r="LMC14" s="120"/>
      <c r="LMD14" s="120"/>
      <c r="LME14" s="120"/>
      <c r="LMF14" s="120"/>
      <c r="LMG14" s="120"/>
      <c r="LMH14" s="120"/>
      <c r="LMI14" s="120"/>
      <c r="LMJ14" s="120"/>
      <c r="LMK14" s="120"/>
      <c r="LML14" s="120"/>
      <c r="LMM14" s="120"/>
      <c r="LMN14" s="120"/>
      <c r="LMO14" s="120"/>
      <c r="LMP14" s="120"/>
      <c r="LMQ14" s="120"/>
      <c r="LMR14" s="120"/>
      <c r="LMS14" s="120"/>
      <c r="LMT14" s="120"/>
      <c r="LMU14" s="120"/>
      <c r="LMV14" s="120"/>
      <c r="LMW14" s="120"/>
      <c r="LMX14" s="120"/>
      <c r="LMY14" s="120"/>
      <c r="LMZ14" s="120"/>
      <c r="LNA14" s="120"/>
      <c r="LNB14" s="120"/>
      <c r="LNC14" s="120"/>
      <c r="LND14" s="120"/>
      <c r="LNE14" s="120"/>
      <c r="LNF14" s="120"/>
      <c r="LNG14" s="120"/>
      <c r="LNH14" s="120"/>
      <c r="LNI14" s="120"/>
      <c r="LNJ14" s="120"/>
      <c r="LNK14" s="120"/>
      <c r="LNL14" s="120"/>
      <c r="LNM14" s="120"/>
      <c r="LNN14" s="120"/>
      <c r="LNO14" s="120"/>
      <c r="LNP14" s="120"/>
      <c r="LNQ14" s="120"/>
      <c r="LNR14" s="120"/>
      <c r="LNS14" s="120"/>
      <c r="LNT14" s="120"/>
      <c r="LNU14" s="120"/>
      <c r="LNV14" s="120"/>
      <c r="LNW14" s="120"/>
      <c r="LNX14" s="120"/>
      <c r="LNY14" s="120"/>
      <c r="LNZ14" s="120"/>
      <c r="LOA14" s="120"/>
      <c r="LOB14" s="120"/>
      <c r="LOC14" s="120"/>
      <c r="LOD14" s="120"/>
      <c r="LOE14" s="120"/>
      <c r="LOF14" s="120"/>
      <c r="LOG14" s="120"/>
      <c r="LOH14" s="120"/>
      <c r="LOI14" s="120"/>
      <c r="LOJ14" s="120"/>
      <c r="LOK14" s="120"/>
      <c r="LOL14" s="120"/>
      <c r="LOM14" s="120"/>
      <c r="LON14" s="120"/>
      <c r="LOO14" s="120"/>
      <c r="LOP14" s="120"/>
      <c r="LOQ14" s="120"/>
      <c r="LOR14" s="120"/>
      <c r="LOS14" s="120"/>
      <c r="LOT14" s="120"/>
      <c r="LOU14" s="120"/>
      <c r="LOV14" s="120"/>
      <c r="LOW14" s="120"/>
      <c r="LOX14" s="120"/>
      <c r="LOY14" s="120"/>
      <c r="LOZ14" s="120"/>
      <c r="LPA14" s="120"/>
      <c r="LPB14" s="120"/>
      <c r="LPC14" s="120"/>
      <c r="LPD14" s="120"/>
      <c r="LPE14" s="120"/>
      <c r="LPF14" s="120"/>
      <c r="LPG14" s="120"/>
      <c r="LPH14" s="120"/>
      <c r="LPI14" s="120"/>
      <c r="LPJ14" s="120"/>
      <c r="LPK14" s="120"/>
      <c r="LPL14" s="120"/>
      <c r="LPM14" s="120"/>
      <c r="LPN14" s="120"/>
      <c r="LPO14" s="120"/>
      <c r="LPP14" s="120"/>
      <c r="LPQ14" s="120"/>
      <c r="LPR14" s="120"/>
      <c r="LPS14" s="120"/>
      <c r="LPT14" s="120"/>
      <c r="LPU14" s="120"/>
      <c r="LPV14" s="120"/>
      <c r="LPW14" s="120"/>
      <c r="LPX14" s="120"/>
      <c r="LPY14" s="120"/>
      <c r="LPZ14" s="120"/>
      <c r="LQA14" s="120"/>
      <c r="LQB14" s="120"/>
      <c r="LQC14" s="120"/>
      <c r="LQD14" s="120"/>
      <c r="LQE14" s="120"/>
      <c r="LQF14" s="120"/>
      <c r="LQG14" s="120"/>
      <c r="LQH14" s="120"/>
      <c r="LQI14" s="120"/>
      <c r="LQJ14" s="120"/>
      <c r="LQK14" s="120"/>
      <c r="LQL14" s="120"/>
      <c r="LQM14" s="120"/>
      <c r="LQN14" s="120"/>
      <c r="LQO14" s="120"/>
      <c r="LQP14" s="120"/>
      <c r="LQQ14" s="120"/>
      <c r="LQR14" s="120"/>
      <c r="LQS14" s="120"/>
      <c r="LQT14" s="120"/>
      <c r="LQU14" s="120"/>
      <c r="LQV14" s="120"/>
      <c r="LQW14" s="120"/>
      <c r="LQX14" s="120"/>
      <c r="LQY14" s="120"/>
      <c r="LQZ14" s="120"/>
      <c r="LRA14" s="120"/>
      <c r="LRB14" s="120"/>
      <c r="LRC14" s="120"/>
      <c r="LRD14" s="120"/>
      <c r="LRE14" s="120"/>
      <c r="LRF14" s="120"/>
      <c r="LRG14" s="120"/>
      <c r="LRH14" s="120"/>
      <c r="LRI14" s="120"/>
      <c r="LRJ14" s="120"/>
      <c r="LRK14" s="120"/>
      <c r="LRL14" s="120"/>
      <c r="LRM14" s="120"/>
      <c r="LRN14" s="120"/>
      <c r="LRO14" s="120"/>
      <c r="LRP14" s="120"/>
      <c r="LRQ14" s="120"/>
      <c r="LRR14" s="120"/>
      <c r="LRS14" s="120"/>
      <c r="LRT14" s="120"/>
      <c r="LRU14" s="120"/>
      <c r="LRV14" s="120"/>
      <c r="LRW14" s="120"/>
      <c r="LRX14" s="120"/>
      <c r="LRY14" s="120"/>
      <c r="LRZ14" s="120"/>
      <c r="LSA14" s="120"/>
      <c r="LSB14" s="120"/>
      <c r="LSC14" s="120"/>
      <c r="LSD14" s="120"/>
      <c r="LSE14" s="120"/>
      <c r="LSF14" s="120"/>
      <c r="LSG14" s="120"/>
      <c r="LSH14" s="120"/>
      <c r="LSI14" s="120"/>
      <c r="LSJ14" s="120"/>
      <c r="LSK14" s="120"/>
      <c r="LSL14" s="120"/>
      <c r="LSM14" s="120"/>
      <c r="LSN14" s="120"/>
      <c r="LSO14" s="120"/>
      <c r="LSP14" s="120"/>
      <c r="LSQ14" s="120"/>
      <c r="LSR14" s="120"/>
      <c r="LSS14" s="120"/>
      <c r="LST14" s="120"/>
      <c r="LSU14" s="120"/>
      <c r="LSV14" s="120"/>
      <c r="LSW14" s="120"/>
      <c r="LSX14" s="120"/>
      <c r="LSY14" s="120"/>
      <c r="LSZ14" s="120"/>
      <c r="LTA14" s="120"/>
      <c r="LTB14" s="120"/>
      <c r="LTC14" s="120"/>
      <c r="LTD14" s="120"/>
      <c r="LTE14" s="120"/>
      <c r="LTF14" s="120"/>
      <c r="LTG14" s="120"/>
      <c r="LTH14" s="120"/>
      <c r="LTI14" s="120"/>
      <c r="LTJ14" s="120"/>
      <c r="LTK14" s="120"/>
      <c r="LTL14" s="120"/>
      <c r="LTM14" s="120"/>
      <c r="LTN14" s="120"/>
      <c r="LTO14" s="120"/>
      <c r="LTP14" s="120"/>
      <c r="LTQ14" s="120"/>
      <c r="LTR14" s="120"/>
      <c r="LTS14" s="120"/>
      <c r="LTT14" s="120"/>
      <c r="LTU14" s="120"/>
      <c r="LTV14" s="120"/>
      <c r="LTW14" s="120"/>
      <c r="LTX14" s="120"/>
      <c r="LTY14" s="120"/>
      <c r="LTZ14" s="120"/>
      <c r="LUA14" s="120"/>
      <c r="LUB14" s="120"/>
      <c r="LUC14" s="120"/>
      <c r="LUD14" s="120"/>
      <c r="LUE14" s="120"/>
      <c r="LUF14" s="120"/>
      <c r="LUG14" s="120"/>
      <c r="LUH14" s="120"/>
      <c r="LUI14" s="120"/>
      <c r="LUJ14" s="120"/>
      <c r="LUK14" s="120"/>
      <c r="LUL14" s="120"/>
      <c r="LUM14" s="120"/>
      <c r="LUN14" s="120"/>
      <c r="LUO14" s="120"/>
      <c r="LUP14" s="120"/>
      <c r="LUQ14" s="120"/>
      <c r="LUR14" s="120"/>
      <c r="LUS14" s="120"/>
      <c r="LUT14" s="120"/>
      <c r="LUU14" s="120"/>
      <c r="LUV14" s="120"/>
      <c r="LUW14" s="120"/>
      <c r="LUX14" s="120"/>
      <c r="LUY14" s="120"/>
      <c r="LUZ14" s="120"/>
      <c r="LVA14" s="120"/>
      <c r="LVB14" s="120"/>
      <c r="LVC14" s="120"/>
      <c r="LVD14" s="120"/>
      <c r="LVE14" s="120"/>
      <c r="LVF14" s="120"/>
      <c r="LVG14" s="120"/>
      <c r="LVH14" s="120"/>
      <c r="LVI14" s="120"/>
      <c r="LVJ14" s="120"/>
      <c r="LVK14" s="120"/>
      <c r="LVL14" s="120"/>
      <c r="LVM14" s="120"/>
      <c r="LVN14" s="120"/>
      <c r="LVO14" s="120"/>
      <c r="LVP14" s="120"/>
      <c r="LVQ14" s="120"/>
      <c r="LVR14" s="120"/>
      <c r="LVS14" s="120"/>
      <c r="LVT14" s="120"/>
      <c r="LVU14" s="120"/>
      <c r="LVV14" s="120"/>
      <c r="LVW14" s="120"/>
      <c r="LVX14" s="120"/>
      <c r="LVY14" s="120"/>
      <c r="LVZ14" s="120"/>
      <c r="LWA14" s="120"/>
      <c r="LWB14" s="120"/>
      <c r="LWC14" s="120"/>
      <c r="LWD14" s="120"/>
      <c r="LWE14" s="120"/>
      <c r="LWF14" s="120"/>
      <c r="LWG14" s="120"/>
      <c r="LWH14" s="120"/>
      <c r="LWI14" s="120"/>
      <c r="LWJ14" s="120"/>
      <c r="LWK14" s="120"/>
      <c r="LWL14" s="120"/>
      <c r="LWM14" s="120"/>
      <c r="LWN14" s="120"/>
      <c r="LWO14" s="120"/>
      <c r="LWP14" s="120"/>
      <c r="LWQ14" s="120"/>
      <c r="LWR14" s="120"/>
      <c r="LWS14" s="120"/>
      <c r="LWT14" s="120"/>
      <c r="LWU14" s="120"/>
      <c r="LWV14" s="120"/>
      <c r="LWW14" s="120"/>
      <c r="LWX14" s="120"/>
      <c r="LWY14" s="120"/>
      <c r="LWZ14" s="120"/>
      <c r="LXA14" s="120"/>
      <c r="LXB14" s="120"/>
      <c r="LXC14" s="120"/>
      <c r="LXD14" s="120"/>
      <c r="LXE14" s="120"/>
      <c r="LXF14" s="120"/>
      <c r="LXG14" s="120"/>
      <c r="LXH14" s="120"/>
      <c r="LXI14" s="120"/>
      <c r="LXJ14" s="120"/>
      <c r="LXK14" s="120"/>
      <c r="LXL14" s="120"/>
      <c r="LXM14" s="120"/>
      <c r="LXN14" s="120"/>
      <c r="LXO14" s="120"/>
      <c r="LXP14" s="120"/>
      <c r="LXQ14" s="120"/>
      <c r="LXR14" s="120"/>
      <c r="LXS14" s="120"/>
      <c r="LXT14" s="120"/>
      <c r="LXU14" s="120"/>
      <c r="LXV14" s="120"/>
      <c r="LXW14" s="120"/>
      <c r="LXX14" s="120"/>
      <c r="LXY14" s="120"/>
      <c r="LXZ14" s="120"/>
      <c r="LYA14" s="120"/>
      <c r="LYB14" s="120"/>
      <c r="LYC14" s="120"/>
      <c r="LYD14" s="120"/>
      <c r="LYE14" s="120"/>
      <c r="LYF14" s="120"/>
      <c r="LYG14" s="120"/>
      <c r="LYH14" s="120"/>
      <c r="LYI14" s="120"/>
      <c r="LYJ14" s="120"/>
      <c r="LYK14" s="120"/>
      <c r="LYL14" s="120"/>
      <c r="LYM14" s="120"/>
      <c r="LYN14" s="120"/>
      <c r="LYO14" s="120"/>
      <c r="LYP14" s="120"/>
      <c r="LYQ14" s="120"/>
      <c r="LYR14" s="120"/>
      <c r="LYS14" s="120"/>
      <c r="LYT14" s="120"/>
      <c r="LYU14" s="120"/>
      <c r="LYV14" s="120"/>
      <c r="LYW14" s="120"/>
      <c r="LYX14" s="120"/>
      <c r="LYY14" s="120"/>
      <c r="LYZ14" s="120"/>
      <c r="LZA14" s="120"/>
      <c r="LZB14" s="120"/>
      <c r="LZC14" s="120"/>
      <c r="LZD14" s="120"/>
      <c r="LZE14" s="120"/>
      <c r="LZF14" s="120"/>
      <c r="LZG14" s="120"/>
      <c r="LZH14" s="120"/>
      <c r="LZI14" s="120"/>
      <c r="LZJ14" s="120"/>
      <c r="LZK14" s="120"/>
      <c r="LZL14" s="120"/>
      <c r="LZM14" s="120"/>
      <c r="LZN14" s="120"/>
      <c r="LZO14" s="120"/>
      <c r="LZP14" s="120"/>
      <c r="LZQ14" s="120"/>
      <c r="LZR14" s="120"/>
      <c r="LZS14" s="120"/>
      <c r="LZT14" s="120"/>
      <c r="LZU14" s="120"/>
      <c r="LZV14" s="120"/>
      <c r="LZW14" s="120"/>
      <c r="LZX14" s="120"/>
      <c r="LZY14" s="120"/>
      <c r="LZZ14" s="120"/>
      <c r="MAA14" s="120"/>
      <c r="MAB14" s="120"/>
      <c r="MAC14" s="120"/>
      <c r="MAD14" s="120"/>
      <c r="MAE14" s="120"/>
      <c r="MAF14" s="120"/>
      <c r="MAG14" s="120"/>
      <c r="MAH14" s="120"/>
      <c r="MAI14" s="120"/>
      <c r="MAJ14" s="120"/>
      <c r="MAK14" s="120"/>
      <c r="MAL14" s="120"/>
      <c r="MAM14" s="120"/>
      <c r="MAN14" s="120"/>
      <c r="MAO14" s="120"/>
      <c r="MAP14" s="120"/>
      <c r="MAQ14" s="120"/>
      <c r="MAR14" s="120"/>
      <c r="MAS14" s="120"/>
      <c r="MAT14" s="120"/>
      <c r="MAU14" s="120"/>
      <c r="MAV14" s="120"/>
      <c r="MAW14" s="120"/>
      <c r="MAX14" s="120"/>
      <c r="MAY14" s="120"/>
      <c r="MAZ14" s="120"/>
      <c r="MBA14" s="120"/>
      <c r="MBB14" s="120"/>
      <c r="MBC14" s="120"/>
      <c r="MBD14" s="120"/>
      <c r="MBE14" s="120"/>
      <c r="MBF14" s="120"/>
      <c r="MBG14" s="120"/>
      <c r="MBH14" s="120"/>
      <c r="MBI14" s="120"/>
      <c r="MBJ14" s="120"/>
      <c r="MBK14" s="120"/>
      <c r="MBL14" s="120"/>
      <c r="MBM14" s="120"/>
      <c r="MBN14" s="120"/>
      <c r="MBO14" s="120"/>
      <c r="MBP14" s="120"/>
      <c r="MBQ14" s="120"/>
      <c r="MBR14" s="120"/>
      <c r="MBS14" s="120"/>
      <c r="MBT14" s="120"/>
      <c r="MBU14" s="120"/>
      <c r="MBV14" s="120"/>
      <c r="MBW14" s="120"/>
      <c r="MBX14" s="120"/>
      <c r="MBY14" s="120"/>
      <c r="MBZ14" s="120"/>
      <c r="MCA14" s="120"/>
      <c r="MCB14" s="120"/>
      <c r="MCC14" s="120"/>
      <c r="MCD14" s="120"/>
      <c r="MCE14" s="120"/>
      <c r="MCF14" s="120"/>
      <c r="MCG14" s="120"/>
      <c r="MCH14" s="120"/>
      <c r="MCI14" s="120"/>
      <c r="MCJ14" s="120"/>
      <c r="MCK14" s="120"/>
      <c r="MCL14" s="120"/>
      <c r="MCM14" s="120"/>
      <c r="MCN14" s="120"/>
      <c r="MCO14" s="120"/>
      <c r="MCP14" s="120"/>
      <c r="MCQ14" s="120"/>
      <c r="MCR14" s="120"/>
      <c r="MCS14" s="120"/>
      <c r="MCT14" s="120"/>
      <c r="MCU14" s="120"/>
      <c r="MCV14" s="120"/>
      <c r="MCW14" s="120"/>
      <c r="MCX14" s="120"/>
      <c r="MCY14" s="120"/>
      <c r="MCZ14" s="120"/>
      <c r="MDA14" s="120"/>
      <c r="MDB14" s="120"/>
      <c r="MDC14" s="120"/>
      <c r="MDD14" s="120"/>
      <c r="MDE14" s="120"/>
      <c r="MDF14" s="120"/>
      <c r="MDG14" s="120"/>
      <c r="MDH14" s="120"/>
      <c r="MDI14" s="120"/>
      <c r="MDJ14" s="120"/>
      <c r="MDK14" s="120"/>
      <c r="MDL14" s="120"/>
      <c r="MDM14" s="120"/>
      <c r="MDN14" s="120"/>
      <c r="MDO14" s="120"/>
      <c r="MDP14" s="120"/>
      <c r="MDQ14" s="120"/>
      <c r="MDR14" s="120"/>
      <c r="MDS14" s="120"/>
      <c r="MDT14" s="120"/>
      <c r="MDU14" s="120"/>
      <c r="MDV14" s="120"/>
      <c r="MDW14" s="120"/>
      <c r="MDX14" s="120"/>
      <c r="MDY14" s="120"/>
      <c r="MDZ14" s="120"/>
      <c r="MEA14" s="120"/>
      <c r="MEB14" s="120"/>
      <c r="MEC14" s="120"/>
      <c r="MED14" s="120"/>
      <c r="MEE14" s="120"/>
      <c r="MEF14" s="120"/>
      <c r="MEG14" s="120"/>
      <c r="MEH14" s="120"/>
      <c r="MEI14" s="120"/>
      <c r="MEJ14" s="120"/>
      <c r="MEK14" s="120"/>
      <c r="MEL14" s="120"/>
      <c r="MEM14" s="120"/>
      <c r="MEN14" s="120"/>
      <c r="MEO14" s="120"/>
      <c r="MEP14" s="120"/>
      <c r="MEQ14" s="120"/>
      <c r="MER14" s="120"/>
      <c r="MES14" s="120"/>
      <c r="MET14" s="120"/>
      <c r="MEU14" s="120"/>
      <c r="MEV14" s="120"/>
      <c r="MEW14" s="120"/>
      <c r="MEX14" s="120"/>
      <c r="MEY14" s="120"/>
      <c r="MEZ14" s="120"/>
      <c r="MFA14" s="120"/>
      <c r="MFB14" s="120"/>
      <c r="MFC14" s="120"/>
      <c r="MFD14" s="120"/>
      <c r="MFE14" s="120"/>
      <c r="MFF14" s="120"/>
      <c r="MFG14" s="120"/>
      <c r="MFH14" s="120"/>
      <c r="MFI14" s="120"/>
      <c r="MFJ14" s="120"/>
      <c r="MFK14" s="120"/>
      <c r="MFL14" s="120"/>
      <c r="MFM14" s="120"/>
      <c r="MFN14" s="120"/>
      <c r="MFO14" s="120"/>
      <c r="MFP14" s="120"/>
      <c r="MFQ14" s="120"/>
      <c r="MFR14" s="120"/>
      <c r="MFS14" s="120"/>
      <c r="MFT14" s="120"/>
      <c r="MFU14" s="120"/>
      <c r="MFV14" s="120"/>
      <c r="MFW14" s="120"/>
      <c r="MFX14" s="120"/>
      <c r="MFY14" s="120"/>
      <c r="MFZ14" s="120"/>
      <c r="MGA14" s="120"/>
      <c r="MGB14" s="120"/>
      <c r="MGC14" s="120"/>
      <c r="MGD14" s="120"/>
      <c r="MGE14" s="120"/>
      <c r="MGF14" s="120"/>
      <c r="MGG14" s="120"/>
      <c r="MGH14" s="120"/>
      <c r="MGI14" s="120"/>
      <c r="MGJ14" s="120"/>
      <c r="MGK14" s="120"/>
      <c r="MGL14" s="120"/>
      <c r="MGM14" s="120"/>
      <c r="MGN14" s="120"/>
      <c r="MGO14" s="120"/>
      <c r="MGP14" s="120"/>
      <c r="MGQ14" s="120"/>
      <c r="MGR14" s="120"/>
      <c r="MGS14" s="120"/>
      <c r="MGT14" s="120"/>
      <c r="MGU14" s="120"/>
      <c r="MGV14" s="120"/>
      <c r="MGW14" s="120"/>
      <c r="MGX14" s="120"/>
      <c r="MGY14" s="120"/>
      <c r="MGZ14" s="120"/>
      <c r="MHA14" s="120"/>
      <c r="MHB14" s="120"/>
      <c r="MHC14" s="120"/>
      <c r="MHD14" s="120"/>
      <c r="MHE14" s="120"/>
      <c r="MHF14" s="120"/>
      <c r="MHG14" s="120"/>
      <c r="MHH14" s="120"/>
      <c r="MHI14" s="120"/>
      <c r="MHJ14" s="120"/>
      <c r="MHK14" s="120"/>
      <c r="MHL14" s="120"/>
      <c r="MHM14" s="120"/>
      <c r="MHN14" s="120"/>
      <c r="MHO14" s="120"/>
      <c r="MHP14" s="120"/>
      <c r="MHQ14" s="120"/>
      <c r="MHR14" s="120"/>
      <c r="MHS14" s="120"/>
      <c r="MHT14" s="120"/>
      <c r="MHU14" s="120"/>
      <c r="MHV14" s="120"/>
      <c r="MHW14" s="120"/>
      <c r="MHX14" s="120"/>
      <c r="MHY14" s="120"/>
      <c r="MHZ14" s="120"/>
      <c r="MIA14" s="120"/>
      <c r="MIB14" s="120"/>
      <c r="MIC14" s="120"/>
      <c r="MID14" s="120"/>
      <c r="MIE14" s="120"/>
      <c r="MIF14" s="120"/>
      <c r="MIG14" s="120"/>
      <c r="MIH14" s="120"/>
      <c r="MII14" s="120"/>
      <c r="MIJ14" s="120"/>
      <c r="MIK14" s="120"/>
      <c r="MIL14" s="120"/>
      <c r="MIM14" s="120"/>
      <c r="MIN14" s="120"/>
      <c r="MIO14" s="120"/>
      <c r="MIP14" s="120"/>
      <c r="MIQ14" s="120"/>
      <c r="MIR14" s="120"/>
      <c r="MIS14" s="120"/>
      <c r="MIT14" s="120"/>
      <c r="MIU14" s="120"/>
      <c r="MIV14" s="120"/>
      <c r="MIW14" s="120"/>
      <c r="MIX14" s="120"/>
      <c r="MIY14" s="120"/>
      <c r="MIZ14" s="120"/>
      <c r="MJA14" s="120"/>
      <c r="MJB14" s="120"/>
      <c r="MJC14" s="120"/>
      <c r="MJD14" s="120"/>
      <c r="MJE14" s="120"/>
      <c r="MJF14" s="120"/>
      <c r="MJG14" s="120"/>
      <c r="MJH14" s="120"/>
      <c r="MJI14" s="120"/>
      <c r="MJJ14" s="120"/>
      <c r="MJK14" s="120"/>
      <c r="MJL14" s="120"/>
      <c r="MJM14" s="120"/>
      <c r="MJN14" s="120"/>
      <c r="MJO14" s="120"/>
      <c r="MJP14" s="120"/>
      <c r="MJQ14" s="120"/>
      <c r="MJR14" s="120"/>
      <c r="MJS14" s="120"/>
      <c r="MJT14" s="120"/>
      <c r="MJU14" s="120"/>
      <c r="MJV14" s="120"/>
      <c r="MJW14" s="120"/>
      <c r="MJX14" s="120"/>
      <c r="MJY14" s="120"/>
      <c r="MJZ14" s="120"/>
      <c r="MKA14" s="120"/>
      <c r="MKB14" s="120"/>
      <c r="MKC14" s="120"/>
      <c r="MKD14" s="120"/>
      <c r="MKE14" s="120"/>
      <c r="MKF14" s="120"/>
      <c r="MKG14" s="120"/>
      <c r="MKH14" s="120"/>
      <c r="MKI14" s="120"/>
      <c r="MKJ14" s="120"/>
      <c r="MKK14" s="120"/>
      <c r="MKL14" s="120"/>
      <c r="MKM14" s="120"/>
      <c r="MKN14" s="120"/>
      <c r="MKO14" s="120"/>
      <c r="MKP14" s="120"/>
      <c r="MKQ14" s="120"/>
      <c r="MKR14" s="120"/>
      <c r="MKS14" s="120"/>
      <c r="MKT14" s="120"/>
      <c r="MKU14" s="120"/>
      <c r="MKV14" s="120"/>
      <c r="MKW14" s="120"/>
      <c r="MKX14" s="120"/>
      <c r="MKY14" s="120"/>
      <c r="MKZ14" s="120"/>
      <c r="MLA14" s="120"/>
      <c r="MLB14" s="120"/>
      <c r="MLC14" s="120"/>
      <c r="MLD14" s="120"/>
      <c r="MLE14" s="120"/>
      <c r="MLF14" s="120"/>
      <c r="MLG14" s="120"/>
      <c r="MLH14" s="120"/>
      <c r="MLI14" s="120"/>
      <c r="MLJ14" s="120"/>
      <c r="MLK14" s="120"/>
      <c r="MLL14" s="120"/>
      <c r="MLM14" s="120"/>
      <c r="MLN14" s="120"/>
      <c r="MLO14" s="120"/>
      <c r="MLP14" s="120"/>
      <c r="MLQ14" s="120"/>
      <c r="MLR14" s="120"/>
      <c r="MLS14" s="120"/>
      <c r="MLT14" s="120"/>
      <c r="MLU14" s="120"/>
      <c r="MLV14" s="120"/>
      <c r="MLW14" s="120"/>
      <c r="MLX14" s="120"/>
      <c r="MLY14" s="120"/>
      <c r="MLZ14" s="120"/>
      <c r="MMA14" s="120"/>
      <c r="MMB14" s="120"/>
      <c r="MMC14" s="120"/>
      <c r="MMD14" s="120"/>
      <c r="MME14" s="120"/>
      <c r="MMF14" s="120"/>
      <c r="MMG14" s="120"/>
      <c r="MMH14" s="120"/>
      <c r="MMI14" s="120"/>
      <c r="MMJ14" s="120"/>
      <c r="MMK14" s="120"/>
      <c r="MML14" s="120"/>
      <c r="MMM14" s="120"/>
      <c r="MMN14" s="120"/>
      <c r="MMO14" s="120"/>
      <c r="MMP14" s="120"/>
      <c r="MMQ14" s="120"/>
      <c r="MMR14" s="120"/>
      <c r="MMS14" s="120"/>
      <c r="MMT14" s="120"/>
      <c r="MMU14" s="120"/>
      <c r="MMV14" s="120"/>
      <c r="MMW14" s="120"/>
      <c r="MMX14" s="120"/>
      <c r="MMY14" s="120"/>
      <c r="MMZ14" s="120"/>
      <c r="MNA14" s="120"/>
      <c r="MNB14" s="120"/>
      <c r="MNC14" s="120"/>
      <c r="MND14" s="120"/>
      <c r="MNE14" s="120"/>
      <c r="MNF14" s="120"/>
      <c r="MNG14" s="120"/>
      <c r="MNH14" s="120"/>
      <c r="MNI14" s="120"/>
      <c r="MNJ14" s="120"/>
      <c r="MNK14" s="120"/>
      <c r="MNL14" s="120"/>
      <c r="MNM14" s="120"/>
      <c r="MNN14" s="120"/>
      <c r="MNO14" s="120"/>
      <c r="MNP14" s="120"/>
      <c r="MNQ14" s="120"/>
      <c r="MNR14" s="120"/>
      <c r="MNS14" s="120"/>
      <c r="MNT14" s="120"/>
      <c r="MNU14" s="120"/>
      <c r="MNV14" s="120"/>
      <c r="MNW14" s="120"/>
      <c r="MNX14" s="120"/>
      <c r="MNY14" s="120"/>
      <c r="MNZ14" s="120"/>
      <c r="MOA14" s="120"/>
      <c r="MOB14" s="120"/>
      <c r="MOC14" s="120"/>
      <c r="MOD14" s="120"/>
      <c r="MOE14" s="120"/>
      <c r="MOF14" s="120"/>
      <c r="MOG14" s="120"/>
      <c r="MOH14" s="120"/>
      <c r="MOI14" s="120"/>
      <c r="MOJ14" s="120"/>
      <c r="MOK14" s="120"/>
      <c r="MOL14" s="120"/>
      <c r="MOM14" s="120"/>
      <c r="MON14" s="120"/>
      <c r="MOO14" s="120"/>
      <c r="MOP14" s="120"/>
      <c r="MOQ14" s="120"/>
      <c r="MOR14" s="120"/>
      <c r="MOS14" s="120"/>
      <c r="MOT14" s="120"/>
      <c r="MOU14" s="120"/>
      <c r="MOV14" s="120"/>
      <c r="MOW14" s="120"/>
      <c r="MOX14" s="120"/>
      <c r="MOY14" s="120"/>
      <c r="MOZ14" s="120"/>
      <c r="MPA14" s="120"/>
      <c r="MPB14" s="120"/>
      <c r="MPC14" s="120"/>
      <c r="MPD14" s="120"/>
      <c r="MPE14" s="120"/>
      <c r="MPF14" s="120"/>
      <c r="MPG14" s="120"/>
      <c r="MPH14" s="120"/>
      <c r="MPI14" s="120"/>
      <c r="MPJ14" s="120"/>
      <c r="MPK14" s="120"/>
      <c r="MPL14" s="120"/>
      <c r="MPM14" s="120"/>
      <c r="MPN14" s="120"/>
      <c r="MPO14" s="120"/>
      <c r="MPP14" s="120"/>
      <c r="MPQ14" s="120"/>
      <c r="MPR14" s="120"/>
      <c r="MPS14" s="120"/>
      <c r="MPT14" s="120"/>
      <c r="MPU14" s="120"/>
      <c r="MPV14" s="120"/>
      <c r="MPW14" s="120"/>
      <c r="MPX14" s="120"/>
      <c r="MPY14" s="120"/>
      <c r="MPZ14" s="120"/>
      <c r="MQA14" s="120"/>
      <c r="MQB14" s="120"/>
      <c r="MQC14" s="120"/>
      <c r="MQD14" s="120"/>
      <c r="MQE14" s="120"/>
      <c r="MQF14" s="120"/>
      <c r="MQG14" s="120"/>
      <c r="MQH14" s="120"/>
      <c r="MQI14" s="120"/>
      <c r="MQJ14" s="120"/>
      <c r="MQK14" s="120"/>
      <c r="MQL14" s="120"/>
      <c r="MQM14" s="120"/>
      <c r="MQN14" s="120"/>
      <c r="MQO14" s="120"/>
      <c r="MQP14" s="120"/>
      <c r="MQQ14" s="120"/>
      <c r="MQR14" s="120"/>
      <c r="MQS14" s="120"/>
      <c r="MQT14" s="120"/>
      <c r="MQU14" s="120"/>
      <c r="MQV14" s="120"/>
      <c r="MQW14" s="120"/>
      <c r="MQX14" s="120"/>
      <c r="MQY14" s="120"/>
      <c r="MQZ14" s="120"/>
      <c r="MRA14" s="120"/>
      <c r="MRB14" s="120"/>
      <c r="MRC14" s="120"/>
      <c r="MRD14" s="120"/>
      <c r="MRE14" s="120"/>
      <c r="MRF14" s="120"/>
      <c r="MRG14" s="120"/>
      <c r="MRH14" s="120"/>
      <c r="MRI14" s="120"/>
      <c r="MRJ14" s="120"/>
      <c r="MRK14" s="120"/>
      <c r="MRL14" s="120"/>
      <c r="MRM14" s="120"/>
      <c r="MRN14" s="120"/>
      <c r="MRO14" s="120"/>
      <c r="MRP14" s="120"/>
      <c r="MRQ14" s="120"/>
      <c r="MRR14" s="120"/>
      <c r="MRS14" s="120"/>
      <c r="MRT14" s="120"/>
      <c r="MRU14" s="120"/>
      <c r="MRV14" s="120"/>
      <c r="MRW14" s="120"/>
      <c r="MRX14" s="120"/>
      <c r="MRY14" s="120"/>
      <c r="MRZ14" s="120"/>
      <c r="MSA14" s="120"/>
      <c r="MSB14" s="120"/>
      <c r="MSC14" s="120"/>
      <c r="MSD14" s="120"/>
      <c r="MSE14" s="120"/>
      <c r="MSF14" s="120"/>
      <c r="MSG14" s="120"/>
      <c r="MSH14" s="120"/>
      <c r="MSI14" s="120"/>
      <c r="MSJ14" s="120"/>
      <c r="MSK14" s="120"/>
      <c r="MSL14" s="120"/>
      <c r="MSM14" s="120"/>
      <c r="MSN14" s="120"/>
      <c r="MSO14" s="120"/>
      <c r="MSP14" s="120"/>
      <c r="MSQ14" s="120"/>
      <c r="MSR14" s="120"/>
      <c r="MSS14" s="120"/>
      <c r="MST14" s="120"/>
      <c r="MSU14" s="120"/>
      <c r="MSV14" s="120"/>
      <c r="MSW14" s="120"/>
      <c r="MSX14" s="120"/>
      <c r="MSY14" s="120"/>
      <c r="MSZ14" s="120"/>
      <c r="MTA14" s="120"/>
      <c r="MTB14" s="120"/>
      <c r="MTC14" s="120"/>
      <c r="MTD14" s="120"/>
      <c r="MTE14" s="120"/>
      <c r="MTF14" s="120"/>
      <c r="MTG14" s="120"/>
      <c r="MTH14" s="120"/>
      <c r="MTI14" s="120"/>
      <c r="MTJ14" s="120"/>
      <c r="MTK14" s="120"/>
      <c r="MTL14" s="120"/>
      <c r="MTM14" s="120"/>
      <c r="MTN14" s="120"/>
      <c r="MTO14" s="120"/>
      <c r="MTP14" s="120"/>
      <c r="MTQ14" s="120"/>
      <c r="MTR14" s="120"/>
      <c r="MTS14" s="120"/>
      <c r="MTT14" s="120"/>
      <c r="MTU14" s="120"/>
      <c r="MTV14" s="120"/>
      <c r="MTW14" s="120"/>
      <c r="MTX14" s="120"/>
      <c r="MTY14" s="120"/>
      <c r="MTZ14" s="120"/>
      <c r="MUA14" s="120"/>
      <c r="MUB14" s="120"/>
      <c r="MUC14" s="120"/>
      <c r="MUD14" s="120"/>
      <c r="MUE14" s="120"/>
      <c r="MUF14" s="120"/>
      <c r="MUG14" s="120"/>
      <c r="MUH14" s="120"/>
      <c r="MUI14" s="120"/>
      <c r="MUJ14" s="120"/>
      <c r="MUK14" s="120"/>
      <c r="MUL14" s="120"/>
      <c r="MUM14" s="120"/>
      <c r="MUN14" s="120"/>
      <c r="MUO14" s="120"/>
      <c r="MUP14" s="120"/>
      <c r="MUQ14" s="120"/>
      <c r="MUR14" s="120"/>
      <c r="MUS14" s="120"/>
      <c r="MUT14" s="120"/>
      <c r="MUU14" s="120"/>
      <c r="MUV14" s="120"/>
      <c r="MUW14" s="120"/>
      <c r="MUX14" s="120"/>
      <c r="MUY14" s="120"/>
      <c r="MUZ14" s="120"/>
      <c r="MVA14" s="120"/>
      <c r="MVB14" s="120"/>
      <c r="MVC14" s="120"/>
      <c r="MVD14" s="120"/>
      <c r="MVE14" s="120"/>
      <c r="MVF14" s="120"/>
      <c r="MVG14" s="120"/>
      <c r="MVH14" s="120"/>
      <c r="MVI14" s="120"/>
      <c r="MVJ14" s="120"/>
      <c r="MVK14" s="120"/>
      <c r="MVL14" s="120"/>
      <c r="MVM14" s="120"/>
      <c r="MVN14" s="120"/>
      <c r="MVO14" s="120"/>
      <c r="MVP14" s="120"/>
      <c r="MVQ14" s="120"/>
      <c r="MVR14" s="120"/>
      <c r="MVS14" s="120"/>
      <c r="MVT14" s="120"/>
      <c r="MVU14" s="120"/>
      <c r="MVV14" s="120"/>
      <c r="MVW14" s="120"/>
      <c r="MVX14" s="120"/>
      <c r="MVY14" s="120"/>
      <c r="MVZ14" s="120"/>
      <c r="MWA14" s="120"/>
      <c r="MWB14" s="120"/>
      <c r="MWC14" s="120"/>
      <c r="MWD14" s="120"/>
      <c r="MWE14" s="120"/>
      <c r="MWF14" s="120"/>
      <c r="MWG14" s="120"/>
      <c r="MWH14" s="120"/>
      <c r="MWI14" s="120"/>
      <c r="MWJ14" s="120"/>
      <c r="MWK14" s="120"/>
      <c r="MWL14" s="120"/>
      <c r="MWM14" s="120"/>
      <c r="MWN14" s="120"/>
      <c r="MWO14" s="120"/>
      <c r="MWP14" s="120"/>
      <c r="MWQ14" s="120"/>
      <c r="MWR14" s="120"/>
      <c r="MWS14" s="120"/>
      <c r="MWT14" s="120"/>
      <c r="MWU14" s="120"/>
      <c r="MWV14" s="120"/>
      <c r="MWW14" s="120"/>
      <c r="MWX14" s="120"/>
      <c r="MWY14" s="120"/>
      <c r="MWZ14" s="120"/>
      <c r="MXA14" s="120"/>
      <c r="MXB14" s="120"/>
      <c r="MXC14" s="120"/>
      <c r="MXD14" s="120"/>
      <c r="MXE14" s="120"/>
      <c r="MXF14" s="120"/>
      <c r="MXG14" s="120"/>
      <c r="MXH14" s="120"/>
      <c r="MXI14" s="120"/>
      <c r="MXJ14" s="120"/>
      <c r="MXK14" s="120"/>
      <c r="MXL14" s="120"/>
      <c r="MXM14" s="120"/>
      <c r="MXN14" s="120"/>
      <c r="MXO14" s="120"/>
      <c r="MXP14" s="120"/>
      <c r="MXQ14" s="120"/>
      <c r="MXR14" s="120"/>
      <c r="MXS14" s="120"/>
      <c r="MXT14" s="120"/>
      <c r="MXU14" s="120"/>
      <c r="MXV14" s="120"/>
      <c r="MXW14" s="120"/>
      <c r="MXX14" s="120"/>
      <c r="MXY14" s="120"/>
      <c r="MXZ14" s="120"/>
      <c r="MYA14" s="120"/>
      <c r="MYB14" s="120"/>
      <c r="MYC14" s="120"/>
      <c r="MYD14" s="120"/>
      <c r="MYE14" s="120"/>
      <c r="MYF14" s="120"/>
      <c r="MYG14" s="120"/>
      <c r="MYH14" s="120"/>
      <c r="MYI14" s="120"/>
      <c r="MYJ14" s="120"/>
      <c r="MYK14" s="120"/>
      <c r="MYL14" s="120"/>
      <c r="MYM14" s="120"/>
      <c r="MYN14" s="120"/>
      <c r="MYO14" s="120"/>
      <c r="MYP14" s="120"/>
      <c r="MYQ14" s="120"/>
      <c r="MYR14" s="120"/>
      <c r="MYS14" s="120"/>
      <c r="MYT14" s="120"/>
      <c r="MYU14" s="120"/>
      <c r="MYV14" s="120"/>
      <c r="MYW14" s="120"/>
      <c r="MYX14" s="120"/>
      <c r="MYY14" s="120"/>
      <c r="MYZ14" s="120"/>
      <c r="MZA14" s="120"/>
      <c r="MZB14" s="120"/>
      <c r="MZC14" s="120"/>
      <c r="MZD14" s="120"/>
      <c r="MZE14" s="120"/>
      <c r="MZF14" s="120"/>
      <c r="MZG14" s="120"/>
      <c r="MZH14" s="120"/>
      <c r="MZI14" s="120"/>
      <c r="MZJ14" s="120"/>
      <c r="MZK14" s="120"/>
      <c r="MZL14" s="120"/>
      <c r="MZM14" s="120"/>
      <c r="MZN14" s="120"/>
      <c r="MZO14" s="120"/>
      <c r="MZP14" s="120"/>
      <c r="MZQ14" s="120"/>
      <c r="MZR14" s="120"/>
      <c r="MZS14" s="120"/>
      <c r="MZT14" s="120"/>
      <c r="MZU14" s="120"/>
      <c r="MZV14" s="120"/>
      <c r="MZW14" s="120"/>
      <c r="MZX14" s="120"/>
      <c r="MZY14" s="120"/>
      <c r="MZZ14" s="120"/>
      <c r="NAA14" s="120"/>
      <c r="NAB14" s="120"/>
      <c r="NAC14" s="120"/>
      <c r="NAD14" s="120"/>
      <c r="NAE14" s="120"/>
      <c r="NAF14" s="120"/>
      <c r="NAG14" s="120"/>
      <c r="NAH14" s="120"/>
      <c r="NAI14" s="120"/>
      <c r="NAJ14" s="120"/>
      <c r="NAK14" s="120"/>
      <c r="NAL14" s="120"/>
      <c r="NAM14" s="120"/>
      <c r="NAN14" s="120"/>
      <c r="NAO14" s="120"/>
      <c r="NAP14" s="120"/>
      <c r="NAQ14" s="120"/>
      <c r="NAR14" s="120"/>
      <c r="NAS14" s="120"/>
      <c r="NAT14" s="120"/>
      <c r="NAU14" s="120"/>
      <c r="NAV14" s="120"/>
      <c r="NAW14" s="120"/>
      <c r="NAX14" s="120"/>
      <c r="NAY14" s="120"/>
      <c r="NAZ14" s="120"/>
      <c r="NBA14" s="120"/>
      <c r="NBB14" s="120"/>
      <c r="NBC14" s="120"/>
      <c r="NBD14" s="120"/>
      <c r="NBE14" s="120"/>
      <c r="NBF14" s="120"/>
      <c r="NBG14" s="120"/>
      <c r="NBH14" s="120"/>
      <c r="NBI14" s="120"/>
      <c r="NBJ14" s="120"/>
      <c r="NBK14" s="120"/>
      <c r="NBL14" s="120"/>
      <c r="NBM14" s="120"/>
      <c r="NBN14" s="120"/>
      <c r="NBO14" s="120"/>
      <c r="NBP14" s="120"/>
      <c r="NBQ14" s="120"/>
      <c r="NBR14" s="120"/>
      <c r="NBS14" s="120"/>
      <c r="NBT14" s="120"/>
      <c r="NBU14" s="120"/>
      <c r="NBV14" s="120"/>
      <c r="NBW14" s="120"/>
      <c r="NBX14" s="120"/>
      <c r="NBY14" s="120"/>
      <c r="NBZ14" s="120"/>
      <c r="NCA14" s="120"/>
      <c r="NCB14" s="120"/>
      <c r="NCC14" s="120"/>
      <c r="NCD14" s="120"/>
      <c r="NCE14" s="120"/>
      <c r="NCF14" s="120"/>
      <c r="NCG14" s="120"/>
      <c r="NCH14" s="120"/>
      <c r="NCI14" s="120"/>
      <c r="NCJ14" s="120"/>
      <c r="NCK14" s="120"/>
      <c r="NCL14" s="120"/>
      <c r="NCM14" s="120"/>
      <c r="NCN14" s="120"/>
      <c r="NCO14" s="120"/>
      <c r="NCP14" s="120"/>
      <c r="NCQ14" s="120"/>
      <c r="NCR14" s="120"/>
      <c r="NCS14" s="120"/>
      <c r="NCT14" s="120"/>
      <c r="NCU14" s="120"/>
      <c r="NCV14" s="120"/>
      <c r="NCW14" s="120"/>
      <c r="NCX14" s="120"/>
      <c r="NCY14" s="120"/>
      <c r="NCZ14" s="120"/>
      <c r="NDA14" s="120"/>
      <c r="NDB14" s="120"/>
      <c r="NDC14" s="120"/>
      <c r="NDD14" s="120"/>
      <c r="NDE14" s="120"/>
      <c r="NDF14" s="120"/>
      <c r="NDG14" s="120"/>
      <c r="NDH14" s="120"/>
      <c r="NDI14" s="120"/>
      <c r="NDJ14" s="120"/>
      <c r="NDK14" s="120"/>
      <c r="NDL14" s="120"/>
      <c r="NDM14" s="120"/>
      <c r="NDN14" s="120"/>
      <c r="NDO14" s="120"/>
      <c r="NDP14" s="120"/>
      <c r="NDQ14" s="120"/>
      <c r="NDR14" s="120"/>
      <c r="NDS14" s="120"/>
      <c r="NDT14" s="120"/>
      <c r="NDU14" s="120"/>
      <c r="NDV14" s="120"/>
      <c r="NDW14" s="120"/>
      <c r="NDX14" s="120"/>
      <c r="NDY14" s="120"/>
      <c r="NDZ14" s="120"/>
      <c r="NEA14" s="120"/>
      <c r="NEB14" s="120"/>
      <c r="NEC14" s="120"/>
      <c r="NED14" s="120"/>
      <c r="NEE14" s="120"/>
      <c r="NEF14" s="120"/>
      <c r="NEG14" s="120"/>
      <c r="NEH14" s="120"/>
      <c r="NEI14" s="120"/>
      <c r="NEJ14" s="120"/>
      <c r="NEK14" s="120"/>
      <c r="NEL14" s="120"/>
      <c r="NEM14" s="120"/>
      <c r="NEN14" s="120"/>
      <c r="NEO14" s="120"/>
      <c r="NEP14" s="120"/>
      <c r="NEQ14" s="120"/>
      <c r="NER14" s="120"/>
      <c r="NES14" s="120"/>
      <c r="NET14" s="120"/>
      <c r="NEU14" s="120"/>
      <c r="NEV14" s="120"/>
      <c r="NEW14" s="120"/>
      <c r="NEX14" s="120"/>
      <c r="NEY14" s="120"/>
      <c r="NEZ14" s="120"/>
      <c r="NFA14" s="120"/>
      <c r="NFB14" s="120"/>
      <c r="NFC14" s="120"/>
      <c r="NFD14" s="120"/>
      <c r="NFE14" s="120"/>
      <c r="NFF14" s="120"/>
      <c r="NFG14" s="120"/>
      <c r="NFH14" s="120"/>
      <c r="NFI14" s="120"/>
      <c r="NFJ14" s="120"/>
      <c r="NFK14" s="120"/>
      <c r="NFL14" s="120"/>
      <c r="NFM14" s="120"/>
      <c r="NFN14" s="120"/>
      <c r="NFO14" s="120"/>
      <c r="NFP14" s="120"/>
      <c r="NFQ14" s="120"/>
      <c r="NFR14" s="120"/>
      <c r="NFS14" s="120"/>
      <c r="NFT14" s="120"/>
      <c r="NFU14" s="120"/>
      <c r="NFV14" s="120"/>
      <c r="NFW14" s="120"/>
      <c r="NFX14" s="120"/>
      <c r="NFY14" s="120"/>
      <c r="NFZ14" s="120"/>
      <c r="NGA14" s="120"/>
      <c r="NGB14" s="120"/>
      <c r="NGC14" s="120"/>
      <c r="NGD14" s="120"/>
      <c r="NGE14" s="120"/>
      <c r="NGF14" s="120"/>
      <c r="NGG14" s="120"/>
      <c r="NGH14" s="120"/>
      <c r="NGI14" s="120"/>
      <c r="NGJ14" s="120"/>
      <c r="NGK14" s="120"/>
      <c r="NGL14" s="120"/>
      <c r="NGM14" s="120"/>
      <c r="NGN14" s="120"/>
      <c r="NGO14" s="120"/>
      <c r="NGP14" s="120"/>
      <c r="NGQ14" s="120"/>
      <c r="NGR14" s="120"/>
      <c r="NGS14" s="120"/>
      <c r="NGT14" s="120"/>
      <c r="NGU14" s="120"/>
      <c r="NGV14" s="120"/>
      <c r="NGW14" s="120"/>
      <c r="NGX14" s="120"/>
      <c r="NGY14" s="120"/>
      <c r="NGZ14" s="120"/>
      <c r="NHA14" s="120"/>
      <c r="NHB14" s="120"/>
      <c r="NHC14" s="120"/>
      <c r="NHD14" s="120"/>
      <c r="NHE14" s="120"/>
      <c r="NHF14" s="120"/>
      <c r="NHG14" s="120"/>
      <c r="NHH14" s="120"/>
      <c r="NHI14" s="120"/>
      <c r="NHJ14" s="120"/>
      <c r="NHK14" s="120"/>
      <c r="NHL14" s="120"/>
      <c r="NHM14" s="120"/>
      <c r="NHN14" s="120"/>
      <c r="NHO14" s="120"/>
      <c r="NHP14" s="120"/>
      <c r="NHQ14" s="120"/>
      <c r="NHR14" s="120"/>
      <c r="NHS14" s="120"/>
      <c r="NHT14" s="120"/>
      <c r="NHU14" s="120"/>
      <c r="NHV14" s="120"/>
      <c r="NHW14" s="120"/>
      <c r="NHX14" s="120"/>
      <c r="NHY14" s="120"/>
      <c r="NHZ14" s="120"/>
      <c r="NIA14" s="120"/>
      <c r="NIB14" s="120"/>
      <c r="NIC14" s="120"/>
      <c r="NID14" s="120"/>
      <c r="NIE14" s="120"/>
      <c r="NIF14" s="120"/>
      <c r="NIG14" s="120"/>
      <c r="NIH14" s="120"/>
      <c r="NII14" s="120"/>
      <c r="NIJ14" s="120"/>
      <c r="NIK14" s="120"/>
      <c r="NIL14" s="120"/>
      <c r="NIM14" s="120"/>
      <c r="NIN14" s="120"/>
      <c r="NIO14" s="120"/>
      <c r="NIP14" s="120"/>
      <c r="NIQ14" s="120"/>
      <c r="NIR14" s="120"/>
      <c r="NIS14" s="120"/>
      <c r="NIT14" s="120"/>
      <c r="NIU14" s="120"/>
      <c r="NIV14" s="120"/>
      <c r="NIW14" s="120"/>
      <c r="NIX14" s="120"/>
      <c r="NIY14" s="120"/>
      <c r="NIZ14" s="120"/>
      <c r="NJA14" s="120"/>
      <c r="NJB14" s="120"/>
      <c r="NJC14" s="120"/>
      <c r="NJD14" s="120"/>
      <c r="NJE14" s="120"/>
      <c r="NJF14" s="120"/>
      <c r="NJG14" s="120"/>
      <c r="NJH14" s="120"/>
      <c r="NJI14" s="120"/>
      <c r="NJJ14" s="120"/>
      <c r="NJK14" s="120"/>
      <c r="NJL14" s="120"/>
      <c r="NJM14" s="120"/>
      <c r="NJN14" s="120"/>
      <c r="NJO14" s="120"/>
      <c r="NJP14" s="120"/>
      <c r="NJQ14" s="120"/>
      <c r="NJR14" s="120"/>
      <c r="NJS14" s="120"/>
      <c r="NJT14" s="120"/>
      <c r="NJU14" s="120"/>
      <c r="NJV14" s="120"/>
      <c r="NJW14" s="120"/>
      <c r="NJX14" s="120"/>
      <c r="NJY14" s="120"/>
      <c r="NJZ14" s="120"/>
      <c r="NKA14" s="120"/>
      <c r="NKB14" s="120"/>
      <c r="NKC14" s="120"/>
      <c r="NKD14" s="120"/>
      <c r="NKE14" s="120"/>
      <c r="NKF14" s="120"/>
      <c r="NKG14" s="120"/>
      <c r="NKH14" s="120"/>
      <c r="NKI14" s="120"/>
      <c r="NKJ14" s="120"/>
      <c r="NKK14" s="120"/>
      <c r="NKL14" s="120"/>
      <c r="NKM14" s="120"/>
      <c r="NKN14" s="120"/>
      <c r="NKO14" s="120"/>
      <c r="NKP14" s="120"/>
      <c r="NKQ14" s="120"/>
      <c r="NKR14" s="120"/>
      <c r="NKS14" s="120"/>
      <c r="NKT14" s="120"/>
      <c r="NKU14" s="120"/>
      <c r="NKV14" s="120"/>
      <c r="NKW14" s="120"/>
      <c r="NKX14" s="120"/>
      <c r="NKY14" s="120"/>
      <c r="NKZ14" s="120"/>
      <c r="NLA14" s="120"/>
      <c r="NLB14" s="120"/>
      <c r="NLC14" s="120"/>
      <c r="NLD14" s="120"/>
      <c r="NLE14" s="120"/>
      <c r="NLF14" s="120"/>
      <c r="NLG14" s="120"/>
      <c r="NLH14" s="120"/>
      <c r="NLI14" s="120"/>
      <c r="NLJ14" s="120"/>
      <c r="NLK14" s="120"/>
      <c r="NLL14" s="120"/>
      <c r="NLM14" s="120"/>
      <c r="NLN14" s="120"/>
      <c r="NLO14" s="120"/>
      <c r="NLP14" s="120"/>
      <c r="NLQ14" s="120"/>
      <c r="NLR14" s="120"/>
      <c r="NLS14" s="120"/>
      <c r="NLT14" s="120"/>
      <c r="NLU14" s="120"/>
      <c r="NLV14" s="120"/>
      <c r="NLW14" s="120"/>
      <c r="NLX14" s="120"/>
      <c r="NLY14" s="120"/>
      <c r="NLZ14" s="120"/>
      <c r="NMA14" s="120"/>
      <c r="NMB14" s="120"/>
      <c r="NMC14" s="120"/>
      <c r="NMD14" s="120"/>
      <c r="NME14" s="120"/>
      <c r="NMF14" s="120"/>
      <c r="NMG14" s="120"/>
      <c r="NMH14" s="120"/>
      <c r="NMI14" s="120"/>
      <c r="NMJ14" s="120"/>
      <c r="NMK14" s="120"/>
      <c r="NML14" s="120"/>
      <c r="NMM14" s="120"/>
      <c r="NMN14" s="120"/>
      <c r="NMO14" s="120"/>
      <c r="NMP14" s="120"/>
      <c r="NMQ14" s="120"/>
      <c r="NMR14" s="120"/>
      <c r="NMS14" s="120"/>
      <c r="NMT14" s="120"/>
      <c r="NMU14" s="120"/>
      <c r="NMV14" s="120"/>
      <c r="NMW14" s="120"/>
      <c r="NMX14" s="120"/>
      <c r="NMY14" s="120"/>
      <c r="NMZ14" s="120"/>
      <c r="NNA14" s="120"/>
      <c r="NNB14" s="120"/>
      <c r="NNC14" s="120"/>
      <c r="NND14" s="120"/>
      <c r="NNE14" s="120"/>
      <c r="NNF14" s="120"/>
      <c r="NNG14" s="120"/>
      <c r="NNH14" s="120"/>
      <c r="NNI14" s="120"/>
      <c r="NNJ14" s="120"/>
      <c r="NNK14" s="120"/>
      <c r="NNL14" s="120"/>
      <c r="NNM14" s="120"/>
      <c r="NNN14" s="120"/>
      <c r="NNO14" s="120"/>
      <c r="NNP14" s="120"/>
      <c r="NNQ14" s="120"/>
      <c r="NNR14" s="120"/>
      <c r="NNS14" s="120"/>
      <c r="NNT14" s="120"/>
      <c r="NNU14" s="120"/>
      <c r="NNV14" s="120"/>
      <c r="NNW14" s="120"/>
      <c r="NNX14" s="120"/>
      <c r="NNY14" s="120"/>
      <c r="NNZ14" s="120"/>
      <c r="NOA14" s="120"/>
      <c r="NOB14" s="120"/>
      <c r="NOC14" s="120"/>
      <c r="NOD14" s="120"/>
      <c r="NOE14" s="120"/>
      <c r="NOF14" s="120"/>
      <c r="NOG14" s="120"/>
      <c r="NOH14" s="120"/>
      <c r="NOI14" s="120"/>
      <c r="NOJ14" s="120"/>
      <c r="NOK14" s="120"/>
      <c r="NOL14" s="120"/>
      <c r="NOM14" s="120"/>
      <c r="NON14" s="120"/>
      <c r="NOO14" s="120"/>
      <c r="NOP14" s="120"/>
      <c r="NOQ14" s="120"/>
      <c r="NOR14" s="120"/>
      <c r="NOS14" s="120"/>
      <c r="NOT14" s="120"/>
      <c r="NOU14" s="120"/>
      <c r="NOV14" s="120"/>
      <c r="NOW14" s="120"/>
      <c r="NOX14" s="120"/>
      <c r="NOY14" s="120"/>
      <c r="NOZ14" s="120"/>
      <c r="NPA14" s="120"/>
      <c r="NPB14" s="120"/>
      <c r="NPC14" s="120"/>
      <c r="NPD14" s="120"/>
      <c r="NPE14" s="120"/>
      <c r="NPF14" s="120"/>
      <c r="NPG14" s="120"/>
      <c r="NPH14" s="120"/>
      <c r="NPI14" s="120"/>
      <c r="NPJ14" s="120"/>
      <c r="NPK14" s="120"/>
      <c r="NPL14" s="120"/>
      <c r="NPM14" s="120"/>
      <c r="NPN14" s="120"/>
      <c r="NPO14" s="120"/>
      <c r="NPP14" s="120"/>
      <c r="NPQ14" s="120"/>
      <c r="NPR14" s="120"/>
      <c r="NPS14" s="120"/>
      <c r="NPT14" s="120"/>
      <c r="NPU14" s="120"/>
      <c r="NPV14" s="120"/>
      <c r="NPW14" s="120"/>
      <c r="NPX14" s="120"/>
      <c r="NPY14" s="120"/>
      <c r="NPZ14" s="120"/>
      <c r="NQA14" s="120"/>
      <c r="NQB14" s="120"/>
      <c r="NQC14" s="120"/>
      <c r="NQD14" s="120"/>
      <c r="NQE14" s="120"/>
      <c r="NQF14" s="120"/>
      <c r="NQG14" s="120"/>
      <c r="NQH14" s="120"/>
      <c r="NQI14" s="120"/>
      <c r="NQJ14" s="120"/>
      <c r="NQK14" s="120"/>
      <c r="NQL14" s="120"/>
      <c r="NQM14" s="120"/>
      <c r="NQN14" s="120"/>
      <c r="NQO14" s="120"/>
      <c r="NQP14" s="120"/>
      <c r="NQQ14" s="120"/>
      <c r="NQR14" s="120"/>
      <c r="NQS14" s="120"/>
      <c r="NQT14" s="120"/>
      <c r="NQU14" s="120"/>
      <c r="NQV14" s="120"/>
      <c r="NQW14" s="120"/>
      <c r="NQX14" s="120"/>
      <c r="NQY14" s="120"/>
      <c r="NQZ14" s="120"/>
      <c r="NRA14" s="120"/>
      <c r="NRB14" s="120"/>
      <c r="NRC14" s="120"/>
      <c r="NRD14" s="120"/>
      <c r="NRE14" s="120"/>
      <c r="NRF14" s="120"/>
      <c r="NRG14" s="120"/>
      <c r="NRH14" s="120"/>
      <c r="NRI14" s="120"/>
      <c r="NRJ14" s="120"/>
      <c r="NRK14" s="120"/>
      <c r="NRL14" s="120"/>
      <c r="NRM14" s="120"/>
      <c r="NRN14" s="120"/>
      <c r="NRO14" s="120"/>
      <c r="NRP14" s="120"/>
      <c r="NRQ14" s="120"/>
      <c r="NRR14" s="120"/>
      <c r="NRS14" s="120"/>
      <c r="NRT14" s="120"/>
      <c r="NRU14" s="120"/>
      <c r="NRV14" s="120"/>
      <c r="NRW14" s="120"/>
      <c r="NRX14" s="120"/>
      <c r="NRY14" s="120"/>
      <c r="NRZ14" s="120"/>
      <c r="NSA14" s="120"/>
      <c r="NSB14" s="120"/>
      <c r="NSC14" s="120"/>
      <c r="NSD14" s="120"/>
      <c r="NSE14" s="120"/>
      <c r="NSF14" s="120"/>
      <c r="NSG14" s="120"/>
      <c r="NSH14" s="120"/>
      <c r="NSI14" s="120"/>
      <c r="NSJ14" s="120"/>
      <c r="NSK14" s="120"/>
      <c r="NSL14" s="120"/>
      <c r="NSM14" s="120"/>
      <c r="NSN14" s="120"/>
      <c r="NSO14" s="120"/>
      <c r="NSP14" s="120"/>
      <c r="NSQ14" s="120"/>
      <c r="NSR14" s="120"/>
      <c r="NSS14" s="120"/>
      <c r="NST14" s="120"/>
      <c r="NSU14" s="120"/>
      <c r="NSV14" s="120"/>
      <c r="NSW14" s="120"/>
      <c r="NSX14" s="120"/>
      <c r="NSY14" s="120"/>
      <c r="NSZ14" s="120"/>
      <c r="NTA14" s="120"/>
      <c r="NTB14" s="120"/>
      <c r="NTC14" s="120"/>
      <c r="NTD14" s="120"/>
      <c r="NTE14" s="120"/>
      <c r="NTF14" s="120"/>
      <c r="NTG14" s="120"/>
      <c r="NTH14" s="120"/>
      <c r="NTI14" s="120"/>
      <c r="NTJ14" s="120"/>
      <c r="NTK14" s="120"/>
      <c r="NTL14" s="120"/>
      <c r="NTM14" s="120"/>
      <c r="NTN14" s="120"/>
      <c r="NTO14" s="120"/>
      <c r="NTP14" s="120"/>
      <c r="NTQ14" s="120"/>
      <c r="NTR14" s="120"/>
      <c r="NTS14" s="120"/>
      <c r="NTT14" s="120"/>
      <c r="NTU14" s="120"/>
      <c r="NTV14" s="120"/>
      <c r="NTW14" s="120"/>
      <c r="NTX14" s="120"/>
      <c r="NTY14" s="120"/>
      <c r="NTZ14" s="120"/>
      <c r="NUA14" s="120"/>
      <c r="NUB14" s="120"/>
      <c r="NUC14" s="120"/>
      <c r="NUD14" s="120"/>
      <c r="NUE14" s="120"/>
      <c r="NUF14" s="120"/>
      <c r="NUG14" s="120"/>
      <c r="NUH14" s="120"/>
      <c r="NUI14" s="120"/>
      <c r="NUJ14" s="120"/>
      <c r="NUK14" s="120"/>
      <c r="NUL14" s="120"/>
      <c r="NUM14" s="120"/>
      <c r="NUN14" s="120"/>
      <c r="NUO14" s="120"/>
      <c r="NUP14" s="120"/>
      <c r="NUQ14" s="120"/>
      <c r="NUR14" s="120"/>
      <c r="NUS14" s="120"/>
      <c r="NUT14" s="120"/>
      <c r="NUU14" s="120"/>
      <c r="NUV14" s="120"/>
      <c r="NUW14" s="120"/>
      <c r="NUX14" s="120"/>
      <c r="NUY14" s="120"/>
      <c r="NUZ14" s="120"/>
      <c r="NVA14" s="120"/>
      <c r="NVB14" s="120"/>
      <c r="NVC14" s="120"/>
      <c r="NVD14" s="120"/>
      <c r="NVE14" s="120"/>
      <c r="NVF14" s="120"/>
      <c r="NVG14" s="120"/>
      <c r="NVH14" s="120"/>
      <c r="NVI14" s="120"/>
      <c r="NVJ14" s="120"/>
      <c r="NVK14" s="120"/>
      <c r="NVL14" s="120"/>
      <c r="NVM14" s="120"/>
      <c r="NVN14" s="120"/>
      <c r="NVO14" s="120"/>
      <c r="NVP14" s="120"/>
      <c r="NVQ14" s="120"/>
      <c r="NVR14" s="120"/>
      <c r="NVS14" s="120"/>
      <c r="NVT14" s="120"/>
      <c r="NVU14" s="120"/>
      <c r="NVV14" s="120"/>
      <c r="NVW14" s="120"/>
      <c r="NVX14" s="120"/>
      <c r="NVY14" s="120"/>
      <c r="NVZ14" s="120"/>
      <c r="NWA14" s="120"/>
      <c r="NWB14" s="120"/>
      <c r="NWC14" s="120"/>
      <c r="NWD14" s="120"/>
      <c r="NWE14" s="120"/>
      <c r="NWF14" s="120"/>
      <c r="NWG14" s="120"/>
      <c r="NWH14" s="120"/>
      <c r="NWI14" s="120"/>
      <c r="NWJ14" s="120"/>
      <c r="NWK14" s="120"/>
      <c r="NWL14" s="120"/>
      <c r="NWM14" s="120"/>
      <c r="NWN14" s="120"/>
      <c r="NWO14" s="120"/>
      <c r="NWP14" s="120"/>
      <c r="NWQ14" s="120"/>
      <c r="NWR14" s="120"/>
      <c r="NWS14" s="120"/>
      <c r="NWT14" s="120"/>
      <c r="NWU14" s="120"/>
      <c r="NWV14" s="120"/>
      <c r="NWW14" s="120"/>
      <c r="NWX14" s="120"/>
      <c r="NWY14" s="120"/>
      <c r="NWZ14" s="120"/>
      <c r="NXA14" s="120"/>
      <c r="NXB14" s="120"/>
      <c r="NXC14" s="120"/>
      <c r="NXD14" s="120"/>
      <c r="NXE14" s="120"/>
      <c r="NXF14" s="120"/>
      <c r="NXG14" s="120"/>
      <c r="NXH14" s="120"/>
      <c r="NXI14" s="120"/>
      <c r="NXJ14" s="120"/>
      <c r="NXK14" s="120"/>
      <c r="NXL14" s="120"/>
      <c r="NXM14" s="120"/>
      <c r="NXN14" s="120"/>
      <c r="NXO14" s="120"/>
      <c r="NXP14" s="120"/>
      <c r="NXQ14" s="120"/>
      <c r="NXR14" s="120"/>
      <c r="NXS14" s="120"/>
      <c r="NXT14" s="120"/>
      <c r="NXU14" s="120"/>
      <c r="NXV14" s="120"/>
      <c r="NXW14" s="120"/>
      <c r="NXX14" s="120"/>
      <c r="NXY14" s="120"/>
      <c r="NXZ14" s="120"/>
      <c r="NYA14" s="120"/>
      <c r="NYB14" s="120"/>
      <c r="NYC14" s="120"/>
      <c r="NYD14" s="120"/>
      <c r="NYE14" s="120"/>
      <c r="NYF14" s="120"/>
      <c r="NYG14" s="120"/>
      <c r="NYH14" s="120"/>
      <c r="NYI14" s="120"/>
      <c r="NYJ14" s="120"/>
      <c r="NYK14" s="120"/>
      <c r="NYL14" s="120"/>
      <c r="NYM14" s="120"/>
      <c r="NYN14" s="120"/>
      <c r="NYO14" s="120"/>
      <c r="NYP14" s="120"/>
      <c r="NYQ14" s="120"/>
      <c r="NYR14" s="120"/>
      <c r="NYS14" s="120"/>
      <c r="NYT14" s="120"/>
      <c r="NYU14" s="120"/>
      <c r="NYV14" s="120"/>
      <c r="NYW14" s="120"/>
      <c r="NYX14" s="120"/>
      <c r="NYY14" s="120"/>
      <c r="NYZ14" s="120"/>
      <c r="NZA14" s="120"/>
      <c r="NZB14" s="120"/>
      <c r="NZC14" s="120"/>
      <c r="NZD14" s="120"/>
      <c r="NZE14" s="120"/>
      <c r="NZF14" s="120"/>
      <c r="NZG14" s="120"/>
      <c r="NZH14" s="120"/>
      <c r="NZI14" s="120"/>
      <c r="NZJ14" s="120"/>
      <c r="NZK14" s="120"/>
      <c r="NZL14" s="120"/>
      <c r="NZM14" s="120"/>
      <c r="NZN14" s="120"/>
      <c r="NZO14" s="120"/>
      <c r="NZP14" s="120"/>
      <c r="NZQ14" s="120"/>
      <c r="NZR14" s="120"/>
      <c r="NZS14" s="120"/>
      <c r="NZT14" s="120"/>
      <c r="NZU14" s="120"/>
      <c r="NZV14" s="120"/>
      <c r="NZW14" s="120"/>
      <c r="NZX14" s="120"/>
      <c r="NZY14" s="120"/>
      <c r="NZZ14" s="120"/>
      <c r="OAA14" s="120"/>
      <c r="OAB14" s="120"/>
      <c r="OAC14" s="120"/>
      <c r="OAD14" s="120"/>
      <c r="OAE14" s="120"/>
      <c r="OAF14" s="120"/>
      <c r="OAG14" s="120"/>
      <c r="OAH14" s="120"/>
      <c r="OAI14" s="120"/>
      <c r="OAJ14" s="120"/>
      <c r="OAK14" s="120"/>
      <c r="OAL14" s="120"/>
      <c r="OAM14" s="120"/>
      <c r="OAN14" s="120"/>
      <c r="OAO14" s="120"/>
      <c r="OAP14" s="120"/>
      <c r="OAQ14" s="120"/>
      <c r="OAR14" s="120"/>
      <c r="OAS14" s="120"/>
      <c r="OAT14" s="120"/>
      <c r="OAU14" s="120"/>
      <c r="OAV14" s="120"/>
      <c r="OAW14" s="120"/>
      <c r="OAX14" s="120"/>
      <c r="OAY14" s="120"/>
      <c r="OAZ14" s="120"/>
      <c r="OBA14" s="120"/>
      <c r="OBB14" s="120"/>
      <c r="OBC14" s="120"/>
      <c r="OBD14" s="120"/>
      <c r="OBE14" s="120"/>
      <c r="OBF14" s="120"/>
      <c r="OBG14" s="120"/>
      <c r="OBH14" s="120"/>
      <c r="OBI14" s="120"/>
      <c r="OBJ14" s="120"/>
      <c r="OBK14" s="120"/>
      <c r="OBL14" s="120"/>
      <c r="OBM14" s="120"/>
      <c r="OBN14" s="120"/>
      <c r="OBO14" s="120"/>
      <c r="OBP14" s="120"/>
      <c r="OBQ14" s="120"/>
      <c r="OBR14" s="120"/>
      <c r="OBS14" s="120"/>
      <c r="OBT14" s="120"/>
      <c r="OBU14" s="120"/>
      <c r="OBV14" s="120"/>
      <c r="OBW14" s="120"/>
      <c r="OBX14" s="120"/>
      <c r="OBY14" s="120"/>
      <c r="OBZ14" s="120"/>
      <c r="OCA14" s="120"/>
      <c r="OCB14" s="120"/>
      <c r="OCC14" s="120"/>
      <c r="OCD14" s="120"/>
      <c r="OCE14" s="120"/>
      <c r="OCF14" s="120"/>
      <c r="OCG14" s="120"/>
      <c r="OCH14" s="120"/>
      <c r="OCI14" s="120"/>
      <c r="OCJ14" s="120"/>
      <c r="OCK14" s="120"/>
      <c r="OCL14" s="120"/>
      <c r="OCM14" s="120"/>
      <c r="OCN14" s="120"/>
      <c r="OCO14" s="120"/>
      <c r="OCP14" s="120"/>
      <c r="OCQ14" s="120"/>
      <c r="OCR14" s="120"/>
      <c r="OCS14" s="120"/>
      <c r="OCT14" s="120"/>
      <c r="OCU14" s="120"/>
      <c r="OCV14" s="120"/>
      <c r="OCW14" s="120"/>
      <c r="OCX14" s="120"/>
      <c r="OCY14" s="120"/>
      <c r="OCZ14" s="120"/>
      <c r="ODA14" s="120"/>
      <c r="ODB14" s="120"/>
      <c r="ODC14" s="120"/>
      <c r="ODD14" s="120"/>
      <c r="ODE14" s="120"/>
      <c r="ODF14" s="120"/>
      <c r="ODG14" s="120"/>
      <c r="ODH14" s="120"/>
      <c r="ODI14" s="120"/>
      <c r="ODJ14" s="120"/>
      <c r="ODK14" s="120"/>
      <c r="ODL14" s="120"/>
      <c r="ODM14" s="120"/>
      <c r="ODN14" s="120"/>
      <c r="ODO14" s="120"/>
      <c r="ODP14" s="120"/>
      <c r="ODQ14" s="120"/>
      <c r="ODR14" s="120"/>
      <c r="ODS14" s="120"/>
      <c r="ODT14" s="120"/>
      <c r="ODU14" s="120"/>
      <c r="ODV14" s="120"/>
      <c r="ODW14" s="120"/>
      <c r="ODX14" s="120"/>
      <c r="ODY14" s="120"/>
      <c r="ODZ14" s="120"/>
      <c r="OEA14" s="120"/>
      <c r="OEB14" s="120"/>
      <c r="OEC14" s="120"/>
      <c r="OED14" s="120"/>
      <c r="OEE14" s="120"/>
      <c r="OEF14" s="120"/>
      <c r="OEG14" s="120"/>
      <c r="OEH14" s="120"/>
      <c r="OEI14" s="120"/>
      <c r="OEJ14" s="120"/>
      <c r="OEK14" s="120"/>
      <c r="OEL14" s="120"/>
      <c r="OEM14" s="120"/>
      <c r="OEN14" s="120"/>
      <c r="OEO14" s="120"/>
      <c r="OEP14" s="120"/>
      <c r="OEQ14" s="120"/>
      <c r="OER14" s="120"/>
      <c r="OES14" s="120"/>
      <c r="OET14" s="120"/>
      <c r="OEU14" s="120"/>
      <c r="OEV14" s="120"/>
      <c r="OEW14" s="120"/>
      <c r="OEX14" s="120"/>
      <c r="OEY14" s="120"/>
      <c r="OEZ14" s="120"/>
      <c r="OFA14" s="120"/>
      <c r="OFB14" s="120"/>
      <c r="OFC14" s="120"/>
      <c r="OFD14" s="120"/>
      <c r="OFE14" s="120"/>
      <c r="OFF14" s="120"/>
      <c r="OFG14" s="120"/>
      <c r="OFH14" s="120"/>
      <c r="OFI14" s="120"/>
      <c r="OFJ14" s="120"/>
      <c r="OFK14" s="120"/>
      <c r="OFL14" s="120"/>
      <c r="OFM14" s="120"/>
      <c r="OFN14" s="120"/>
      <c r="OFO14" s="120"/>
      <c r="OFP14" s="120"/>
      <c r="OFQ14" s="120"/>
      <c r="OFR14" s="120"/>
      <c r="OFS14" s="120"/>
      <c r="OFT14" s="120"/>
      <c r="OFU14" s="120"/>
      <c r="OFV14" s="120"/>
      <c r="OFW14" s="120"/>
      <c r="OFX14" s="120"/>
      <c r="OFY14" s="120"/>
      <c r="OFZ14" s="120"/>
      <c r="OGA14" s="120"/>
      <c r="OGB14" s="120"/>
      <c r="OGC14" s="120"/>
      <c r="OGD14" s="120"/>
      <c r="OGE14" s="120"/>
      <c r="OGF14" s="120"/>
      <c r="OGG14" s="120"/>
      <c r="OGH14" s="120"/>
      <c r="OGI14" s="120"/>
      <c r="OGJ14" s="120"/>
      <c r="OGK14" s="120"/>
      <c r="OGL14" s="120"/>
      <c r="OGM14" s="120"/>
      <c r="OGN14" s="120"/>
      <c r="OGO14" s="120"/>
      <c r="OGP14" s="120"/>
      <c r="OGQ14" s="120"/>
      <c r="OGR14" s="120"/>
      <c r="OGS14" s="120"/>
      <c r="OGT14" s="120"/>
      <c r="OGU14" s="120"/>
      <c r="OGV14" s="120"/>
      <c r="OGW14" s="120"/>
      <c r="OGX14" s="120"/>
      <c r="OGY14" s="120"/>
      <c r="OGZ14" s="120"/>
      <c r="OHA14" s="120"/>
      <c r="OHB14" s="120"/>
      <c r="OHC14" s="120"/>
      <c r="OHD14" s="120"/>
      <c r="OHE14" s="120"/>
      <c r="OHF14" s="120"/>
      <c r="OHG14" s="120"/>
      <c r="OHH14" s="120"/>
      <c r="OHI14" s="120"/>
      <c r="OHJ14" s="120"/>
      <c r="OHK14" s="120"/>
      <c r="OHL14" s="120"/>
      <c r="OHM14" s="120"/>
      <c r="OHN14" s="120"/>
      <c r="OHO14" s="120"/>
      <c r="OHP14" s="120"/>
      <c r="OHQ14" s="120"/>
      <c r="OHR14" s="120"/>
      <c r="OHS14" s="120"/>
      <c r="OHT14" s="120"/>
      <c r="OHU14" s="120"/>
      <c r="OHV14" s="120"/>
      <c r="OHW14" s="120"/>
      <c r="OHX14" s="120"/>
      <c r="OHY14" s="120"/>
      <c r="OHZ14" s="120"/>
      <c r="OIA14" s="120"/>
      <c r="OIB14" s="120"/>
      <c r="OIC14" s="120"/>
      <c r="OID14" s="120"/>
      <c r="OIE14" s="120"/>
      <c r="OIF14" s="120"/>
      <c r="OIG14" s="120"/>
      <c r="OIH14" s="120"/>
      <c r="OII14" s="120"/>
      <c r="OIJ14" s="120"/>
      <c r="OIK14" s="120"/>
      <c r="OIL14" s="120"/>
      <c r="OIM14" s="120"/>
      <c r="OIN14" s="120"/>
      <c r="OIO14" s="120"/>
      <c r="OIP14" s="120"/>
      <c r="OIQ14" s="120"/>
      <c r="OIR14" s="120"/>
      <c r="OIS14" s="120"/>
      <c r="OIT14" s="120"/>
      <c r="OIU14" s="120"/>
      <c r="OIV14" s="120"/>
      <c r="OIW14" s="120"/>
      <c r="OIX14" s="120"/>
      <c r="OIY14" s="120"/>
      <c r="OIZ14" s="120"/>
      <c r="OJA14" s="120"/>
      <c r="OJB14" s="120"/>
      <c r="OJC14" s="120"/>
      <c r="OJD14" s="120"/>
      <c r="OJE14" s="120"/>
      <c r="OJF14" s="120"/>
      <c r="OJG14" s="120"/>
      <c r="OJH14" s="120"/>
      <c r="OJI14" s="120"/>
      <c r="OJJ14" s="120"/>
      <c r="OJK14" s="120"/>
      <c r="OJL14" s="120"/>
      <c r="OJM14" s="120"/>
      <c r="OJN14" s="120"/>
      <c r="OJO14" s="120"/>
      <c r="OJP14" s="120"/>
      <c r="OJQ14" s="120"/>
      <c r="OJR14" s="120"/>
      <c r="OJS14" s="120"/>
      <c r="OJT14" s="120"/>
      <c r="OJU14" s="120"/>
      <c r="OJV14" s="120"/>
      <c r="OJW14" s="120"/>
      <c r="OJX14" s="120"/>
      <c r="OJY14" s="120"/>
      <c r="OJZ14" s="120"/>
      <c r="OKA14" s="120"/>
      <c r="OKB14" s="120"/>
      <c r="OKC14" s="120"/>
      <c r="OKD14" s="120"/>
      <c r="OKE14" s="120"/>
      <c r="OKF14" s="120"/>
      <c r="OKG14" s="120"/>
      <c r="OKH14" s="120"/>
      <c r="OKI14" s="120"/>
      <c r="OKJ14" s="120"/>
      <c r="OKK14" s="120"/>
      <c r="OKL14" s="120"/>
      <c r="OKM14" s="120"/>
      <c r="OKN14" s="120"/>
      <c r="OKO14" s="120"/>
      <c r="OKP14" s="120"/>
      <c r="OKQ14" s="120"/>
      <c r="OKR14" s="120"/>
      <c r="OKS14" s="120"/>
      <c r="OKT14" s="120"/>
      <c r="OKU14" s="120"/>
      <c r="OKV14" s="120"/>
      <c r="OKW14" s="120"/>
      <c r="OKX14" s="120"/>
      <c r="OKY14" s="120"/>
      <c r="OKZ14" s="120"/>
      <c r="OLA14" s="120"/>
      <c r="OLB14" s="120"/>
      <c r="OLC14" s="120"/>
      <c r="OLD14" s="120"/>
      <c r="OLE14" s="120"/>
      <c r="OLF14" s="120"/>
      <c r="OLG14" s="120"/>
      <c r="OLH14" s="120"/>
      <c r="OLI14" s="120"/>
      <c r="OLJ14" s="120"/>
      <c r="OLK14" s="120"/>
      <c r="OLL14" s="120"/>
      <c r="OLM14" s="120"/>
      <c r="OLN14" s="120"/>
      <c r="OLO14" s="120"/>
      <c r="OLP14" s="120"/>
      <c r="OLQ14" s="120"/>
      <c r="OLR14" s="120"/>
      <c r="OLS14" s="120"/>
      <c r="OLT14" s="120"/>
      <c r="OLU14" s="120"/>
      <c r="OLV14" s="120"/>
      <c r="OLW14" s="120"/>
      <c r="OLX14" s="120"/>
      <c r="OLY14" s="120"/>
      <c r="OLZ14" s="120"/>
      <c r="OMA14" s="120"/>
      <c r="OMB14" s="120"/>
      <c r="OMC14" s="120"/>
      <c r="OMD14" s="120"/>
      <c r="OME14" s="120"/>
      <c r="OMF14" s="120"/>
      <c r="OMG14" s="120"/>
      <c r="OMH14" s="120"/>
      <c r="OMI14" s="120"/>
      <c r="OMJ14" s="120"/>
      <c r="OMK14" s="120"/>
      <c r="OML14" s="120"/>
      <c r="OMM14" s="120"/>
      <c r="OMN14" s="120"/>
      <c r="OMO14" s="120"/>
      <c r="OMP14" s="120"/>
      <c r="OMQ14" s="120"/>
      <c r="OMR14" s="120"/>
      <c r="OMS14" s="120"/>
      <c r="OMT14" s="120"/>
      <c r="OMU14" s="120"/>
      <c r="OMV14" s="120"/>
      <c r="OMW14" s="120"/>
      <c r="OMX14" s="120"/>
      <c r="OMY14" s="120"/>
      <c r="OMZ14" s="120"/>
      <c r="ONA14" s="120"/>
      <c r="ONB14" s="120"/>
      <c r="ONC14" s="120"/>
      <c r="OND14" s="120"/>
      <c r="ONE14" s="120"/>
      <c r="ONF14" s="120"/>
      <c r="ONG14" s="120"/>
      <c r="ONH14" s="120"/>
      <c r="ONI14" s="120"/>
      <c r="ONJ14" s="120"/>
      <c r="ONK14" s="120"/>
      <c r="ONL14" s="120"/>
      <c r="ONM14" s="120"/>
      <c r="ONN14" s="120"/>
      <c r="ONO14" s="120"/>
      <c r="ONP14" s="120"/>
      <c r="ONQ14" s="120"/>
      <c r="ONR14" s="120"/>
      <c r="ONS14" s="120"/>
      <c r="ONT14" s="120"/>
      <c r="ONU14" s="120"/>
      <c r="ONV14" s="120"/>
      <c r="ONW14" s="120"/>
      <c r="ONX14" s="120"/>
      <c r="ONY14" s="120"/>
      <c r="ONZ14" s="120"/>
      <c r="OOA14" s="120"/>
      <c r="OOB14" s="120"/>
      <c r="OOC14" s="120"/>
      <c r="OOD14" s="120"/>
      <c r="OOE14" s="120"/>
      <c r="OOF14" s="120"/>
      <c r="OOG14" s="120"/>
      <c r="OOH14" s="120"/>
      <c r="OOI14" s="120"/>
      <c r="OOJ14" s="120"/>
      <c r="OOK14" s="120"/>
      <c r="OOL14" s="120"/>
      <c r="OOM14" s="120"/>
      <c r="OON14" s="120"/>
      <c r="OOO14" s="120"/>
      <c r="OOP14" s="120"/>
      <c r="OOQ14" s="120"/>
      <c r="OOR14" s="120"/>
      <c r="OOS14" s="120"/>
      <c r="OOT14" s="120"/>
      <c r="OOU14" s="120"/>
      <c r="OOV14" s="120"/>
      <c r="OOW14" s="120"/>
      <c r="OOX14" s="120"/>
      <c r="OOY14" s="120"/>
      <c r="OOZ14" s="120"/>
      <c r="OPA14" s="120"/>
      <c r="OPB14" s="120"/>
      <c r="OPC14" s="120"/>
      <c r="OPD14" s="120"/>
      <c r="OPE14" s="120"/>
      <c r="OPF14" s="120"/>
      <c r="OPG14" s="120"/>
      <c r="OPH14" s="120"/>
      <c r="OPI14" s="120"/>
      <c r="OPJ14" s="120"/>
      <c r="OPK14" s="120"/>
      <c r="OPL14" s="120"/>
      <c r="OPM14" s="120"/>
      <c r="OPN14" s="120"/>
      <c r="OPO14" s="120"/>
      <c r="OPP14" s="120"/>
      <c r="OPQ14" s="120"/>
      <c r="OPR14" s="120"/>
      <c r="OPS14" s="120"/>
      <c r="OPT14" s="120"/>
      <c r="OPU14" s="120"/>
      <c r="OPV14" s="120"/>
      <c r="OPW14" s="120"/>
      <c r="OPX14" s="120"/>
      <c r="OPY14" s="120"/>
      <c r="OPZ14" s="120"/>
      <c r="OQA14" s="120"/>
      <c r="OQB14" s="120"/>
      <c r="OQC14" s="120"/>
      <c r="OQD14" s="120"/>
      <c r="OQE14" s="120"/>
      <c r="OQF14" s="120"/>
      <c r="OQG14" s="120"/>
      <c r="OQH14" s="120"/>
      <c r="OQI14" s="120"/>
      <c r="OQJ14" s="120"/>
      <c r="OQK14" s="120"/>
      <c r="OQL14" s="120"/>
      <c r="OQM14" s="120"/>
      <c r="OQN14" s="120"/>
      <c r="OQO14" s="120"/>
      <c r="OQP14" s="120"/>
      <c r="OQQ14" s="120"/>
      <c r="OQR14" s="120"/>
      <c r="OQS14" s="120"/>
      <c r="OQT14" s="120"/>
      <c r="OQU14" s="120"/>
      <c r="OQV14" s="120"/>
      <c r="OQW14" s="120"/>
      <c r="OQX14" s="120"/>
      <c r="OQY14" s="120"/>
      <c r="OQZ14" s="120"/>
      <c r="ORA14" s="120"/>
      <c r="ORB14" s="120"/>
      <c r="ORC14" s="120"/>
      <c r="ORD14" s="120"/>
      <c r="ORE14" s="120"/>
      <c r="ORF14" s="120"/>
      <c r="ORG14" s="120"/>
      <c r="ORH14" s="120"/>
      <c r="ORI14" s="120"/>
      <c r="ORJ14" s="120"/>
      <c r="ORK14" s="120"/>
      <c r="ORL14" s="120"/>
      <c r="ORM14" s="120"/>
      <c r="ORN14" s="120"/>
      <c r="ORO14" s="120"/>
      <c r="ORP14" s="120"/>
      <c r="ORQ14" s="120"/>
      <c r="ORR14" s="120"/>
      <c r="ORS14" s="120"/>
      <c r="ORT14" s="120"/>
      <c r="ORU14" s="120"/>
      <c r="ORV14" s="120"/>
      <c r="ORW14" s="120"/>
      <c r="ORX14" s="120"/>
      <c r="ORY14" s="120"/>
      <c r="ORZ14" s="120"/>
      <c r="OSA14" s="120"/>
      <c r="OSB14" s="120"/>
      <c r="OSC14" s="120"/>
      <c r="OSD14" s="120"/>
      <c r="OSE14" s="120"/>
      <c r="OSF14" s="120"/>
      <c r="OSG14" s="120"/>
      <c r="OSH14" s="120"/>
      <c r="OSI14" s="120"/>
      <c r="OSJ14" s="120"/>
      <c r="OSK14" s="120"/>
      <c r="OSL14" s="120"/>
      <c r="OSM14" s="120"/>
      <c r="OSN14" s="120"/>
      <c r="OSO14" s="120"/>
      <c r="OSP14" s="120"/>
      <c r="OSQ14" s="120"/>
      <c r="OSR14" s="120"/>
      <c r="OSS14" s="120"/>
      <c r="OST14" s="120"/>
      <c r="OSU14" s="120"/>
      <c r="OSV14" s="120"/>
      <c r="OSW14" s="120"/>
      <c r="OSX14" s="120"/>
      <c r="OSY14" s="120"/>
      <c r="OSZ14" s="120"/>
      <c r="OTA14" s="120"/>
      <c r="OTB14" s="120"/>
      <c r="OTC14" s="120"/>
      <c r="OTD14" s="120"/>
      <c r="OTE14" s="120"/>
      <c r="OTF14" s="120"/>
      <c r="OTG14" s="120"/>
      <c r="OTH14" s="120"/>
      <c r="OTI14" s="120"/>
      <c r="OTJ14" s="120"/>
      <c r="OTK14" s="120"/>
      <c r="OTL14" s="120"/>
      <c r="OTM14" s="120"/>
      <c r="OTN14" s="120"/>
      <c r="OTO14" s="120"/>
      <c r="OTP14" s="120"/>
      <c r="OTQ14" s="120"/>
      <c r="OTR14" s="120"/>
      <c r="OTS14" s="120"/>
      <c r="OTT14" s="120"/>
      <c r="OTU14" s="120"/>
      <c r="OTV14" s="120"/>
      <c r="OTW14" s="120"/>
      <c r="OTX14" s="120"/>
      <c r="OTY14" s="120"/>
      <c r="OTZ14" s="120"/>
      <c r="OUA14" s="120"/>
      <c r="OUB14" s="120"/>
      <c r="OUC14" s="120"/>
      <c r="OUD14" s="120"/>
      <c r="OUE14" s="120"/>
      <c r="OUF14" s="120"/>
      <c r="OUG14" s="120"/>
      <c r="OUH14" s="120"/>
      <c r="OUI14" s="120"/>
      <c r="OUJ14" s="120"/>
      <c r="OUK14" s="120"/>
      <c r="OUL14" s="120"/>
      <c r="OUM14" s="120"/>
      <c r="OUN14" s="120"/>
      <c r="OUO14" s="120"/>
      <c r="OUP14" s="120"/>
      <c r="OUQ14" s="120"/>
      <c r="OUR14" s="120"/>
      <c r="OUS14" s="120"/>
      <c r="OUT14" s="120"/>
      <c r="OUU14" s="120"/>
      <c r="OUV14" s="120"/>
      <c r="OUW14" s="120"/>
      <c r="OUX14" s="120"/>
      <c r="OUY14" s="120"/>
      <c r="OUZ14" s="120"/>
      <c r="OVA14" s="120"/>
      <c r="OVB14" s="120"/>
      <c r="OVC14" s="120"/>
      <c r="OVD14" s="120"/>
      <c r="OVE14" s="120"/>
      <c r="OVF14" s="120"/>
      <c r="OVG14" s="120"/>
      <c r="OVH14" s="120"/>
      <c r="OVI14" s="120"/>
      <c r="OVJ14" s="120"/>
      <c r="OVK14" s="120"/>
      <c r="OVL14" s="120"/>
      <c r="OVM14" s="120"/>
      <c r="OVN14" s="120"/>
      <c r="OVO14" s="120"/>
      <c r="OVP14" s="120"/>
      <c r="OVQ14" s="120"/>
      <c r="OVR14" s="120"/>
      <c r="OVS14" s="120"/>
      <c r="OVT14" s="120"/>
      <c r="OVU14" s="120"/>
      <c r="OVV14" s="120"/>
      <c r="OVW14" s="120"/>
      <c r="OVX14" s="120"/>
      <c r="OVY14" s="120"/>
      <c r="OVZ14" s="120"/>
      <c r="OWA14" s="120"/>
      <c r="OWB14" s="120"/>
      <c r="OWC14" s="120"/>
      <c r="OWD14" s="120"/>
      <c r="OWE14" s="120"/>
      <c r="OWF14" s="120"/>
      <c r="OWG14" s="120"/>
      <c r="OWH14" s="120"/>
      <c r="OWI14" s="120"/>
      <c r="OWJ14" s="120"/>
      <c r="OWK14" s="120"/>
      <c r="OWL14" s="120"/>
      <c r="OWM14" s="120"/>
      <c r="OWN14" s="120"/>
      <c r="OWO14" s="120"/>
      <c r="OWP14" s="120"/>
      <c r="OWQ14" s="120"/>
      <c r="OWR14" s="120"/>
      <c r="OWS14" s="120"/>
      <c r="OWT14" s="120"/>
      <c r="OWU14" s="120"/>
      <c r="OWV14" s="120"/>
      <c r="OWW14" s="120"/>
      <c r="OWX14" s="120"/>
      <c r="OWY14" s="120"/>
      <c r="OWZ14" s="120"/>
      <c r="OXA14" s="120"/>
      <c r="OXB14" s="120"/>
      <c r="OXC14" s="120"/>
      <c r="OXD14" s="120"/>
      <c r="OXE14" s="120"/>
      <c r="OXF14" s="120"/>
      <c r="OXG14" s="120"/>
      <c r="OXH14" s="120"/>
      <c r="OXI14" s="120"/>
      <c r="OXJ14" s="120"/>
      <c r="OXK14" s="120"/>
      <c r="OXL14" s="120"/>
      <c r="OXM14" s="120"/>
      <c r="OXN14" s="120"/>
      <c r="OXO14" s="120"/>
      <c r="OXP14" s="120"/>
      <c r="OXQ14" s="120"/>
      <c r="OXR14" s="120"/>
      <c r="OXS14" s="120"/>
      <c r="OXT14" s="120"/>
      <c r="OXU14" s="120"/>
      <c r="OXV14" s="120"/>
      <c r="OXW14" s="120"/>
      <c r="OXX14" s="120"/>
      <c r="OXY14" s="120"/>
      <c r="OXZ14" s="120"/>
      <c r="OYA14" s="120"/>
      <c r="OYB14" s="120"/>
      <c r="OYC14" s="120"/>
      <c r="OYD14" s="120"/>
      <c r="OYE14" s="120"/>
      <c r="OYF14" s="120"/>
      <c r="OYG14" s="120"/>
      <c r="OYH14" s="120"/>
      <c r="OYI14" s="120"/>
      <c r="OYJ14" s="120"/>
      <c r="OYK14" s="120"/>
      <c r="OYL14" s="120"/>
      <c r="OYM14" s="120"/>
      <c r="OYN14" s="120"/>
      <c r="OYO14" s="120"/>
      <c r="OYP14" s="120"/>
      <c r="OYQ14" s="120"/>
      <c r="OYR14" s="120"/>
      <c r="OYS14" s="120"/>
      <c r="OYT14" s="120"/>
      <c r="OYU14" s="120"/>
      <c r="OYV14" s="120"/>
      <c r="OYW14" s="120"/>
      <c r="OYX14" s="120"/>
      <c r="OYY14" s="120"/>
      <c r="OYZ14" s="120"/>
      <c r="OZA14" s="120"/>
      <c r="OZB14" s="120"/>
      <c r="OZC14" s="120"/>
      <c r="OZD14" s="120"/>
      <c r="OZE14" s="120"/>
      <c r="OZF14" s="120"/>
      <c r="OZG14" s="120"/>
      <c r="OZH14" s="120"/>
      <c r="OZI14" s="120"/>
      <c r="OZJ14" s="120"/>
      <c r="OZK14" s="120"/>
      <c r="OZL14" s="120"/>
      <c r="OZM14" s="120"/>
      <c r="OZN14" s="120"/>
      <c r="OZO14" s="120"/>
      <c r="OZP14" s="120"/>
      <c r="OZQ14" s="120"/>
      <c r="OZR14" s="120"/>
      <c r="OZS14" s="120"/>
      <c r="OZT14" s="120"/>
      <c r="OZU14" s="120"/>
      <c r="OZV14" s="120"/>
      <c r="OZW14" s="120"/>
      <c r="OZX14" s="120"/>
      <c r="OZY14" s="120"/>
      <c r="OZZ14" s="120"/>
      <c r="PAA14" s="120"/>
      <c r="PAB14" s="120"/>
      <c r="PAC14" s="120"/>
      <c r="PAD14" s="120"/>
      <c r="PAE14" s="120"/>
      <c r="PAF14" s="120"/>
      <c r="PAG14" s="120"/>
      <c r="PAH14" s="120"/>
      <c r="PAI14" s="120"/>
      <c r="PAJ14" s="120"/>
      <c r="PAK14" s="120"/>
      <c r="PAL14" s="120"/>
      <c r="PAM14" s="120"/>
      <c r="PAN14" s="120"/>
      <c r="PAO14" s="120"/>
      <c r="PAP14" s="120"/>
      <c r="PAQ14" s="120"/>
      <c r="PAR14" s="120"/>
      <c r="PAS14" s="120"/>
      <c r="PAT14" s="120"/>
      <c r="PAU14" s="120"/>
      <c r="PAV14" s="120"/>
      <c r="PAW14" s="120"/>
      <c r="PAX14" s="120"/>
      <c r="PAY14" s="120"/>
      <c r="PAZ14" s="120"/>
      <c r="PBA14" s="120"/>
      <c r="PBB14" s="120"/>
      <c r="PBC14" s="120"/>
      <c r="PBD14" s="120"/>
      <c r="PBE14" s="120"/>
      <c r="PBF14" s="120"/>
      <c r="PBG14" s="120"/>
      <c r="PBH14" s="120"/>
      <c r="PBI14" s="120"/>
      <c r="PBJ14" s="120"/>
      <c r="PBK14" s="120"/>
      <c r="PBL14" s="120"/>
      <c r="PBM14" s="120"/>
      <c r="PBN14" s="120"/>
      <c r="PBO14" s="120"/>
      <c r="PBP14" s="120"/>
      <c r="PBQ14" s="120"/>
      <c r="PBR14" s="120"/>
      <c r="PBS14" s="120"/>
      <c r="PBT14" s="120"/>
      <c r="PBU14" s="120"/>
      <c r="PBV14" s="120"/>
      <c r="PBW14" s="120"/>
      <c r="PBX14" s="120"/>
      <c r="PBY14" s="120"/>
      <c r="PBZ14" s="120"/>
      <c r="PCA14" s="120"/>
      <c r="PCB14" s="120"/>
      <c r="PCC14" s="120"/>
      <c r="PCD14" s="120"/>
      <c r="PCE14" s="120"/>
      <c r="PCF14" s="120"/>
      <c r="PCG14" s="120"/>
      <c r="PCH14" s="120"/>
      <c r="PCI14" s="120"/>
      <c r="PCJ14" s="120"/>
      <c r="PCK14" s="120"/>
      <c r="PCL14" s="120"/>
      <c r="PCM14" s="120"/>
      <c r="PCN14" s="120"/>
      <c r="PCO14" s="120"/>
      <c r="PCP14" s="120"/>
      <c r="PCQ14" s="120"/>
      <c r="PCR14" s="120"/>
      <c r="PCS14" s="120"/>
      <c r="PCT14" s="120"/>
      <c r="PCU14" s="120"/>
      <c r="PCV14" s="120"/>
      <c r="PCW14" s="120"/>
      <c r="PCX14" s="120"/>
      <c r="PCY14" s="120"/>
      <c r="PCZ14" s="120"/>
      <c r="PDA14" s="120"/>
      <c r="PDB14" s="120"/>
      <c r="PDC14" s="120"/>
      <c r="PDD14" s="120"/>
      <c r="PDE14" s="120"/>
      <c r="PDF14" s="120"/>
      <c r="PDG14" s="120"/>
      <c r="PDH14" s="120"/>
      <c r="PDI14" s="120"/>
      <c r="PDJ14" s="120"/>
      <c r="PDK14" s="120"/>
      <c r="PDL14" s="120"/>
      <c r="PDM14" s="120"/>
      <c r="PDN14" s="120"/>
      <c r="PDO14" s="120"/>
      <c r="PDP14" s="120"/>
      <c r="PDQ14" s="120"/>
      <c r="PDR14" s="120"/>
      <c r="PDS14" s="120"/>
      <c r="PDT14" s="120"/>
      <c r="PDU14" s="120"/>
      <c r="PDV14" s="120"/>
      <c r="PDW14" s="120"/>
      <c r="PDX14" s="120"/>
      <c r="PDY14" s="120"/>
      <c r="PDZ14" s="120"/>
      <c r="PEA14" s="120"/>
      <c r="PEB14" s="120"/>
      <c r="PEC14" s="120"/>
      <c r="PED14" s="120"/>
      <c r="PEE14" s="120"/>
      <c r="PEF14" s="120"/>
      <c r="PEG14" s="120"/>
      <c r="PEH14" s="120"/>
      <c r="PEI14" s="120"/>
      <c r="PEJ14" s="120"/>
      <c r="PEK14" s="120"/>
      <c r="PEL14" s="120"/>
      <c r="PEM14" s="120"/>
      <c r="PEN14" s="120"/>
      <c r="PEO14" s="120"/>
      <c r="PEP14" s="120"/>
      <c r="PEQ14" s="120"/>
      <c r="PER14" s="120"/>
      <c r="PES14" s="120"/>
      <c r="PET14" s="120"/>
      <c r="PEU14" s="120"/>
      <c r="PEV14" s="120"/>
      <c r="PEW14" s="120"/>
      <c r="PEX14" s="120"/>
      <c r="PEY14" s="120"/>
      <c r="PEZ14" s="120"/>
      <c r="PFA14" s="120"/>
      <c r="PFB14" s="120"/>
      <c r="PFC14" s="120"/>
      <c r="PFD14" s="120"/>
      <c r="PFE14" s="120"/>
      <c r="PFF14" s="120"/>
      <c r="PFG14" s="120"/>
      <c r="PFH14" s="120"/>
      <c r="PFI14" s="120"/>
      <c r="PFJ14" s="120"/>
      <c r="PFK14" s="120"/>
      <c r="PFL14" s="120"/>
      <c r="PFM14" s="120"/>
      <c r="PFN14" s="120"/>
      <c r="PFO14" s="120"/>
      <c r="PFP14" s="120"/>
      <c r="PFQ14" s="120"/>
      <c r="PFR14" s="120"/>
      <c r="PFS14" s="120"/>
      <c r="PFT14" s="120"/>
      <c r="PFU14" s="120"/>
      <c r="PFV14" s="120"/>
      <c r="PFW14" s="120"/>
      <c r="PFX14" s="120"/>
      <c r="PFY14" s="120"/>
      <c r="PFZ14" s="120"/>
      <c r="PGA14" s="120"/>
      <c r="PGB14" s="120"/>
      <c r="PGC14" s="120"/>
      <c r="PGD14" s="120"/>
      <c r="PGE14" s="120"/>
      <c r="PGF14" s="120"/>
      <c r="PGG14" s="120"/>
      <c r="PGH14" s="120"/>
      <c r="PGI14" s="120"/>
      <c r="PGJ14" s="120"/>
      <c r="PGK14" s="120"/>
      <c r="PGL14" s="120"/>
      <c r="PGM14" s="120"/>
      <c r="PGN14" s="120"/>
      <c r="PGO14" s="120"/>
      <c r="PGP14" s="120"/>
      <c r="PGQ14" s="120"/>
      <c r="PGR14" s="120"/>
      <c r="PGS14" s="120"/>
      <c r="PGT14" s="120"/>
      <c r="PGU14" s="120"/>
      <c r="PGV14" s="120"/>
      <c r="PGW14" s="120"/>
      <c r="PGX14" s="120"/>
      <c r="PGY14" s="120"/>
      <c r="PGZ14" s="120"/>
      <c r="PHA14" s="120"/>
      <c r="PHB14" s="120"/>
      <c r="PHC14" s="120"/>
      <c r="PHD14" s="120"/>
      <c r="PHE14" s="120"/>
      <c r="PHF14" s="120"/>
      <c r="PHG14" s="120"/>
      <c r="PHH14" s="120"/>
      <c r="PHI14" s="120"/>
      <c r="PHJ14" s="120"/>
      <c r="PHK14" s="120"/>
      <c r="PHL14" s="120"/>
      <c r="PHM14" s="120"/>
      <c r="PHN14" s="120"/>
      <c r="PHO14" s="120"/>
      <c r="PHP14" s="120"/>
      <c r="PHQ14" s="120"/>
      <c r="PHR14" s="120"/>
      <c r="PHS14" s="120"/>
      <c r="PHT14" s="120"/>
      <c r="PHU14" s="120"/>
      <c r="PHV14" s="120"/>
      <c r="PHW14" s="120"/>
      <c r="PHX14" s="120"/>
      <c r="PHY14" s="120"/>
      <c r="PHZ14" s="120"/>
      <c r="PIA14" s="120"/>
      <c r="PIB14" s="120"/>
      <c r="PIC14" s="120"/>
      <c r="PID14" s="120"/>
      <c r="PIE14" s="120"/>
      <c r="PIF14" s="120"/>
      <c r="PIG14" s="120"/>
      <c r="PIH14" s="120"/>
      <c r="PII14" s="120"/>
      <c r="PIJ14" s="120"/>
      <c r="PIK14" s="120"/>
      <c r="PIL14" s="120"/>
      <c r="PIM14" s="120"/>
      <c r="PIN14" s="120"/>
      <c r="PIO14" s="120"/>
      <c r="PIP14" s="120"/>
      <c r="PIQ14" s="120"/>
      <c r="PIR14" s="120"/>
      <c r="PIS14" s="120"/>
      <c r="PIT14" s="120"/>
      <c r="PIU14" s="120"/>
      <c r="PIV14" s="120"/>
      <c r="PIW14" s="120"/>
      <c r="PIX14" s="120"/>
      <c r="PIY14" s="120"/>
      <c r="PIZ14" s="120"/>
      <c r="PJA14" s="120"/>
      <c r="PJB14" s="120"/>
      <c r="PJC14" s="120"/>
      <c r="PJD14" s="120"/>
      <c r="PJE14" s="120"/>
      <c r="PJF14" s="120"/>
      <c r="PJG14" s="120"/>
      <c r="PJH14" s="120"/>
      <c r="PJI14" s="120"/>
      <c r="PJJ14" s="120"/>
      <c r="PJK14" s="120"/>
      <c r="PJL14" s="120"/>
      <c r="PJM14" s="120"/>
      <c r="PJN14" s="120"/>
      <c r="PJO14" s="120"/>
      <c r="PJP14" s="120"/>
      <c r="PJQ14" s="120"/>
      <c r="PJR14" s="120"/>
      <c r="PJS14" s="120"/>
      <c r="PJT14" s="120"/>
      <c r="PJU14" s="120"/>
      <c r="PJV14" s="120"/>
      <c r="PJW14" s="120"/>
      <c r="PJX14" s="120"/>
      <c r="PJY14" s="120"/>
      <c r="PJZ14" s="120"/>
      <c r="PKA14" s="120"/>
      <c r="PKB14" s="120"/>
      <c r="PKC14" s="120"/>
      <c r="PKD14" s="120"/>
      <c r="PKE14" s="120"/>
      <c r="PKF14" s="120"/>
      <c r="PKG14" s="120"/>
      <c r="PKH14" s="120"/>
      <c r="PKI14" s="120"/>
      <c r="PKJ14" s="120"/>
      <c r="PKK14" s="120"/>
      <c r="PKL14" s="120"/>
      <c r="PKM14" s="120"/>
      <c r="PKN14" s="120"/>
      <c r="PKO14" s="120"/>
      <c r="PKP14" s="120"/>
      <c r="PKQ14" s="120"/>
      <c r="PKR14" s="120"/>
      <c r="PKS14" s="120"/>
      <c r="PKT14" s="120"/>
      <c r="PKU14" s="120"/>
      <c r="PKV14" s="120"/>
      <c r="PKW14" s="120"/>
      <c r="PKX14" s="120"/>
      <c r="PKY14" s="120"/>
      <c r="PKZ14" s="120"/>
      <c r="PLA14" s="120"/>
      <c r="PLB14" s="120"/>
      <c r="PLC14" s="120"/>
      <c r="PLD14" s="120"/>
      <c r="PLE14" s="120"/>
      <c r="PLF14" s="120"/>
      <c r="PLG14" s="120"/>
      <c r="PLH14" s="120"/>
      <c r="PLI14" s="120"/>
      <c r="PLJ14" s="120"/>
      <c r="PLK14" s="120"/>
      <c r="PLL14" s="120"/>
      <c r="PLM14" s="120"/>
      <c r="PLN14" s="120"/>
      <c r="PLO14" s="120"/>
      <c r="PLP14" s="120"/>
      <c r="PLQ14" s="120"/>
      <c r="PLR14" s="120"/>
      <c r="PLS14" s="120"/>
      <c r="PLT14" s="120"/>
      <c r="PLU14" s="120"/>
      <c r="PLV14" s="120"/>
      <c r="PLW14" s="120"/>
      <c r="PLX14" s="120"/>
      <c r="PLY14" s="120"/>
      <c r="PLZ14" s="120"/>
      <c r="PMA14" s="120"/>
      <c r="PMB14" s="120"/>
      <c r="PMC14" s="120"/>
      <c r="PMD14" s="120"/>
      <c r="PME14" s="120"/>
      <c r="PMF14" s="120"/>
      <c r="PMG14" s="120"/>
      <c r="PMH14" s="120"/>
      <c r="PMI14" s="120"/>
      <c r="PMJ14" s="120"/>
      <c r="PMK14" s="120"/>
      <c r="PML14" s="120"/>
      <c r="PMM14" s="120"/>
      <c r="PMN14" s="120"/>
      <c r="PMO14" s="120"/>
      <c r="PMP14" s="120"/>
      <c r="PMQ14" s="120"/>
      <c r="PMR14" s="120"/>
      <c r="PMS14" s="120"/>
      <c r="PMT14" s="120"/>
      <c r="PMU14" s="120"/>
      <c r="PMV14" s="120"/>
      <c r="PMW14" s="120"/>
      <c r="PMX14" s="120"/>
      <c r="PMY14" s="120"/>
      <c r="PMZ14" s="120"/>
      <c r="PNA14" s="120"/>
      <c r="PNB14" s="120"/>
      <c r="PNC14" s="120"/>
      <c r="PND14" s="120"/>
      <c r="PNE14" s="120"/>
      <c r="PNF14" s="120"/>
      <c r="PNG14" s="120"/>
      <c r="PNH14" s="120"/>
      <c r="PNI14" s="120"/>
      <c r="PNJ14" s="120"/>
      <c r="PNK14" s="120"/>
      <c r="PNL14" s="120"/>
      <c r="PNM14" s="120"/>
      <c r="PNN14" s="120"/>
      <c r="PNO14" s="120"/>
      <c r="PNP14" s="120"/>
      <c r="PNQ14" s="120"/>
      <c r="PNR14" s="120"/>
      <c r="PNS14" s="120"/>
      <c r="PNT14" s="120"/>
      <c r="PNU14" s="120"/>
      <c r="PNV14" s="120"/>
      <c r="PNW14" s="120"/>
      <c r="PNX14" s="120"/>
      <c r="PNY14" s="120"/>
      <c r="PNZ14" s="120"/>
      <c r="POA14" s="120"/>
      <c r="POB14" s="120"/>
      <c r="POC14" s="120"/>
      <c r="POD14" s="120"/>
      <c r="POE14" s="120"/>
      <c r="POF14" s="120"/>
      <c r="POG14" s="120"/>
      <c r="POH14" s="120"/>
      <c r="POI14" s="120"/>
      <c r="POJ14" s="120"/>
      <c r="POK14" s="120"/>
      <c r="POL14" s="120"/>
      <c r="POM14" s="120"/>
      <c r="PON14" s="120"/>
      <c r="POO14" s="120"/>
      <c r="POP14" s="120"/>
      <c r="POQ14" s="120"/>
      <c r="POR14" s="120"/>
      <c r="POS14" s="120"/>
      <c r="POT14" s="120"/>
      <c r="POU14" s="120"/>
      <c r="POV14" s="120"/>
      <c r="POW14" s="120"/>
      <c r="POX14" s="120"/>
      <c r="POY14" s="120"/>
      <c r="POZ14" s="120"/>
      <c r="PPA14" s="120"/>
      <c r="PPB14" s="120"/>
      <c r="PPC14" s="120"/>
      <c r="PPD14" s="120"/>
      <c r="PPE14" s="120"/>
      <c r="PPF14" s="120"/>
      <c r="PPG14" s="120"/>
      <c r="PPH14" s="120"/>
      <c r="PPI14" s="120"/>
      <c r="PPJ14" s="120"/>
      <c r="PPK14" s="120"/>
      <c r="PPL14" s="120"/>
      <c r="PPM14" s="120"/>
      <c r="PPN14" s="120"/>
      <c r="PPO14" s="120"/>
      <c r="PPP14" s="120"/>
      <c r="PPQ14" s="120"/>
      <c r="PPR14" s="120"/>
      <c r="PPS14" s="120"/>
      <c r="PPT14" s="120"/>
      <c r="PPU14" s="120"/>
      <c r="PPV14" s="120"/>
      <c r="PPW14" s="120"/>
      <c r="PPX14" s="120"/>
      <c r="PPY14" s="120"/>
      <c r="PPZ14" s="120"/>
      <c r="PQA14" s="120"/>
      <c r="PQB14" s="120"/>
      <c r="PQC14" s="120"/>
      <c r="PQD14" s="120"/>
      <c r="PQE14" s="120"/>
      <c r="PQF14" s="120"/>
      <c r="PQG14" s="120"/>
      <c r="PQH14" s="120"/>
      <c r="PQI14" s="120"/>
      <c r="PQJ14" s="120"/>
      <c r="PQK14" s="120"/>
      <c r="PQL14" s="120"/>
      <c r="PQM14" s="120"/>
      <c r="PQN14" s="120"/>
      <c r="PQO14" s="120"/>
      <c r="PQP14" s="120"/>
      <c r="PQQ14" s="120"/>
      <c r="PQR14" s="120"/>
      <c r="PQS14" s="120"/>
      <c r="PQT14" s="120"/>
      <c r="PQU14" s="120"/>
      <c r="PQV14" s="120"/>
      <c r="PQW14" s="120"/>
      <c r="PQX14" s="120"/>
      <c r="PQY14" s="120"/>
      <c r="PQZ14" s="120"/>
      <c r="PRA14" s="120"/>
      <c r="PRB14" s="120"/>
      <c r="PRC14" s="120"/>
      <c r="PRD14" s="120"/>
      <c r="PRE14" s="120"/>
      <c r="PRF14" s="120"/>
      <c r="PRG14" s="120"/>
      <c r="PRH14" s="120"/>
      <c r="PRI14" s="120"/>
      <c r="PRJ14" s="120"/>
      <c r="PRK14" s="120"/>
      <c r="PRL14" s="120"/>
      <c r="PRM14" s="120"/>
      <c r="PRN14" s="120"/>
      <c r="PRO14" s="120"/>
      <c r="PRP14" s="120"/>
      <c r="PRQ14" s="120"/>
      <c r="PRR14" s="120"/>
      <c r="PRS14" s="120"/>
      <c r="PRT14" s="120"/>
      <c r="PRU14" s="120"/>
      <c r="PRV14" s="120"/>
      <c r="PRW14" s="120"/>
      <c r="PRX14" s="120"/>
      <c r="PRY14" s="120"/>
      <c r="PRZ14" s="120"/>
      <c r="PSA14" s="120"/>
      <c r="PSB14" s="120"/>
      <c r="PSC14" s="120"/>
      <c r="PSD14" s="120"/>
      <c r="PSE14" s="120"/>
      <c r="PSF14" s="120"/>
      <c r="PSG14" s="120"/>
      <c r="PSH14" s="120"/>
      <c r="PSI14" s="120"/>
      <c r="PSJ14" s="120"/>
      <c r="PSK14" s="120"/>
      <c r="PSL14" s="120"/>
      <c r="PSM14" s="120"/>
      <c r="PSN14" s="120"/>
      <c r="PSO14" s="120"/>
      <c r="PSP14" s="120"/>
      <c r="PSQ14" s="120"/>
      <c r="PSR14" s="120"/>
      <c r="PSS14" s="120"/>
      <c r="PST14" s="120"/>
      <c r="PSU14" s="120"/>
      <c r="PSV14" s="120"/>
      <c r="PSW14" s="120"/>
      <c r="PSX14" s="120"/>
      <c r="PSY14" s="120"/>
      <c r="PSZ14" s="120"/>
      <c r="PTA14" s="120"/>
      <c r="PTB14" s="120"/>
      <c r="PTC14" s="120"/>
      <c r="PTD14" s="120"/>
      <c r="PTE14" s="120"/>
      <c r="PTF14" s="120"/>
      <c r="PTG14" s="120"/>
      <c r="PTH14" s="120"/>
      <c r="PTI14" s="120"/>
      <c r="PTJ14" s="120"/>
      <c r="PTK14" s="120"/>
      <c r="PTL14" s="120"/>
      <c r="PTM14" s="120"/>
      <c r="PTN14" s="120"/>
      <c r="PTO14" s="120"/>
      <c r="PTP14" s="120"/>
      <c r="PTQ14" s="120"/>
      <c r="PTR14" s="120"/>
      <c r="PTS14" s="120"/>
      <c r="PTT14" s="120"/>
      <c r="PTU14" s="120"/>
      <c r="PTV14" s="120"/>
      <c r="PTW14" s="120"/>
      <c r="PTX14" s="120"/>
      <c r="PTY14" s="120"/>
      <c r="PTZ14" s="120"/>
      <c r="PUA14" s="120"/>
      <c r="PUB14" s="120"/>
      <c r="PUC14" s="120"/>
      <c r="PUD14" s="120"/>
      <c r="PUE14" s="120"/>
      <c r="PUF14" s="120"/>
      <c r="PUG14" s="120"/>
      <c r="PUH14" s="120"/>
      <c r="PUI14" s="120"/>
      <c r="PUJ14" s="120"/>
      <c r="PUK14" s="120"/>
      <c r="PUL14" s="120"/>
      <c r="PUM14" s="120"/>
      <c r="PUN14" s="120"/>
      <c r="PUO14" s="120"/>
      <c r="PUP14" s="120"/>
      <c r="PUQ14" s="120"/>
      <c r="PUR14" s="120"/>
      <c r="PUS14" s="120"/>
      <c r="PUT14" s="120"/>
      <c r="PUU14" s="120"/>
      <c r="PUV14" s="120"/>
      <c r="PUW14" s="120"/>
      <c r="PUX14" s="120"/>
      <c r="PUY14" s="120"/>
      <c r="PUZ14" s="120"/>
      <c r="PVA14" s="120"/>
      <c r="PVB14" s="120"/>
      <c r="PVC14" s="120"/>
      <c r="PVD14" s="120"/>
      <c r="PVE14" s="120"/>
      <c r="PVF14" s="120"/>
      <c r="PVG14" s="120"/>
      <c r="PVH14" s="120"/>
      <c r="PVI14" s="120"/>
      <c r="PVJ14" s="120"/>
      <c r="PVK14" s="120"/>
      <c r="PVL14" s="120"/>
      <c r="PVM14" s="120"/>
      <c r="PVN14" s="120"/>
      <c r="PVO14" s="120"/>
      <c r="PVP14" s="120"/>
      <c r="PVQ14" s="120"/>
      <c r="PVR14" s="120"/>
      <c r="PVS14" s="120"/>
      <c r="PVT14" s="120"/>
      <c r="PVU14" s="120"/>
      <c r="PVV14" s="120"/>
      <c r="PVW14" s="120"/>
      <c r="PVX14" s="120"/>
      <c r="PVY14" s="120"/>
      <c r="PVZ14" s="120"/>
      <c r="PWA14" s="120"/>
      <c r="PWB14" s="120"/>
      <c r="PWC14" s="120"/>
      <c r="PWD14" s="120"/>
      <c r="PWE14" s="120"/>
      <c r="PWF14" s="120"/>
      <c r="PWG14" s="120"/>
      <c r="PWH14" s="120"/>
      <c r="PWI14" s="120"/>
      <c r="PWJ14" s="120"/>
      <c r="PWK14" s="120"/>
      <c r="PWL14" s="120"/>
      <c r="PWM14" s="120"/>
      <c r="PWN14" s="120"/>
      <c r="PWO14" s="120"/>
      <c r="PWP14" s="120"/>
      <c r="PWQ14" s="120"/>
      <c r="PWR14" s="120"/>
      <c r="PWS14" s="120"/>
      <c r="PWT14" s="120"/>
      <c r="PWU14" s="120"/>
      <c r="PWV14" s="120"/>
      <c r="PWW14" s="120"/>
      <c r="PWX14" s="120"/>
      <c r="PWY14" s="120"/>
      <c r="PWZ14" s="120"/>
      <c r="PXA14" s="120"/>
      <c r="PXB14" s="120"/>
      <c r="PXC14" s="120"/>
      <c r="PXD14" s="120"/>
      <c r="PXE14" s="120"/>
      <c r="PXF14" s="120"/>
      <c r="PXG14" s="120"/>
      <c r="PXH14" s="120"/>
      <c r="PXI14" s="120"/>
      <c r="PXJ14" s="120"/>
      <c r="PXK14" s="120"/>
      <c r="PXL14" s="120"/>
      <c r="PXM14" s="120"/>
      <c r="PXN14" s="120"/>
      <c r="PXO14" s="120"/>
      <c r="PXP14" s="120"/>
      <c r="PXQ14" s="120"/>
      <c r="PXR14" s="120"/>
      <c r="PXS14" s="120"/>
      <c r="PXT14" s="120"/>
      <c r="PXU14" s="120"/>
      <c r="PXV14" s="120"/>
      <c r="PXW14" s="120"/>
      <c r="PXX14" s="120"/>
      <c r="PXY14" s="120"/>
      <c r="PXZ14" s="120"/>
      <c r="PYA14" s="120"/>
      <c r="PYB14" s="120"/>
      <c r="PYC14" s="120"/>
      <c r="PYD14" s="120"/>
      <c r="PYE14" s="120"/>
      <c r="PYF14" s="120"/>
      <c r="PYG14" s="120"/>
      <c r="PYH14" s="120"/>
      <c r="PYI14" s="120"/>
      <c r="PYJ14" s="120"/>
      <c r="PYK14" s="120"/>
      <c r="PYL14" s="120"/>
      <c r="PYM14" s="120"/>
      <c r="PYN14" s="120"/>
      <c r="PYO14" s="120"/>
      <c r="PYP14" s="120"/>
      <c r="PYQ14" s="120"/>
      <c r="PYR14" s="120"/>
      <c r="PYS14" s="120"/>
      <c r="PYT14" s="120"/>
      <c r="PYU14" s="120"/>
      <c r="PYV14" s="120"/>
      <c r="PYW14" s="120"/>
      <c r="PYX14" s="120"/>
      <c r="PYY14" s="120"/>
      <c r="PYZ14" s="120"/>
      <c r="PZA14" s="120"/>
      <c r="PZB14" s="120"/>
      <c r="PZC14" s="120"/>
      <c r="PZD14" s="120"/>
      <c r="PZE14" s="120"/>
      <c r="PZF14" s="120"/>
      <c r="PZG14" s="120"/>
      <c r="PZH14" s="120"/>
      <c r="PZI14" s="120"/>
      <c r="PZJ14" s="120"/>
      <c r="PZK14" s="120"/>
      <c r="PZL14" s="120"/>
      <c r="PZM14" s="120"/>
      <c r="PZN14" s="120"/>
      <c r="PZO14" s="120"/>
      <c r="PZP14" s="120"/>
      <c r="PZQ14" s="120"/>
      <c r="PZR14" s="120"/>
      <c r="PZS14" s="120"/>
      <c r="PZT14" s="120"/>
      <c r="PZU14" s="120"/>
      <c r="PZV14" s="120"/>
      <c r="PZW14" s="120"/>
      <c r="PZX14" s="120"/>
      <c r="PZY14" s="120"/>
      <c r="PZZ14" s="120"/>
      <c r="QAA14" s="120"/>
      <c r="QAB14" s="120"/>
      <c r="QAC14" s="120"/>
      <c r="QAD14" s="120"/>
      <c r="QAE14" s="120"/>
      <c r="QAF14" s="120"/>
      <c r="QAG14" s="120"/>
      <c r="QAH14" s="120"/>
      <c r="QAI14" s="120"/>
      <c r="QAJ14" s="120"/>
      <c r="QAK14" s="120"/>
      <c r="QAL14" s="120"/>
      <c r="QAM14" s="120"/>
      <c r="QAN14" s="120"/>
      <c r="QAO14" s="120"/>
      <c r="QAP14" s="120"/>
      <c r="QAQ14" s="120"/>
      <c r="QAR14" s="120"/>
      <c r="QAS14" s="120"/>
      <c r="QAT14" s="120"/>
      <c r="QAU14" s="120"/>
      <c r="QAV14" s="120"/>
      <c r="QAW14" s="120"/>
      <c r="QAX14" s="120"/>
      <c r="QAY14" s="120"/>
      <c r="QAZ14" s="120"/>
      <c r="QBA14" s="120"/>
      <c r="QBB14" s="120"/>
      <c r="QBC14" s="120"/>
      <c r="QBD14" s="120"/>
      <c r="QBE14" s="120"/>
      <c r="QBF14" s="120"/>
      <c r="QBG14" s="120"/>
      <c r="QBH14" s="120"/>
      <c r="QBI14" s="120"/>
      <c r="QBJ14" s="120"/>
      <c r="QBK14" s="120"/>
      <c r="QBL14" s="120"/>
      <c r="QBM14" s="120"/>
      <c r="QBN14" s="120"/>
      <c r="QBO14" s="120"/>
      <c r="QBP14" s="120"/>
      <c r="QBQ14" s="120"/>
      <c r="QBR14" s="120"/>
      <c r="QBS14" s="120"/>
      <c r="QBT14" s="120"/>
      <c r="QBU14" s="120"/>
      <c r="QBV14" s="120"/>
      <c r="QBW14" s="120"/>
      <c r="QBX14" s="120"/>
      <c r="QBY14" s="120"/>
      <c r="QBZ14" s="120"/>
      <c r="QCA14" s="120"/>
      <c r="QCB14" s="120"/>
      <c r="QCC14" s="120"/>
      <c r="QCD14" s="120"/>
      <c r="QCE14" s="120"/>
      <c r="QCF14" s="120"/>
      <c r="QCG14" s="120"/>
      <c r="QCH14" s="120"/>
      <c r="QCI14" s="120"/>
      <c r="QCJ14" s="120"/>
      <c r="QCK14" s="120"/>
      <c r="QCL14" s="120"/>
      <c r="QCM14" s="120"/>
      <c r="QCN14" s="120"/>
      <c r="QCO14" s="120"/>
      <c r="QCP14" s="120"/>
      <c r="QCQ14" s="120"/>
      <c r="QCR14" s="120"/>
      <c r="QCS14" s="120"/>
      <c r="QCT14" s="120"/>
      <c r="QCU14" s="120"/>
      <c r="QCV14" s="120"/>
      <c r="QCW14" s="120"/>
      <c r="QCX14" s="120"/>
      <c r="QCY14" s="120"/>
      <c r="QCZ14" s="120"/>
      <c r="QDA14" s="120"/>
      <c r="QDB14" s="120"/>
      <c r="QDC14" s="120"/>
      <c r="QDD14" s="120"/>
      <c r="QDE14" s="120"/>
      <c r="QDF14" s="120"/>
      <c r="QDG14" s="120"/>
      <c r="QDH14" s="120"/>
      <c r="QDI14" s="120"/>
      <c r="QDJ14" s="120"/>
      <c r="QDK14" s="120"/>
      <c r="QDL14" s="120"/>
      <c r="QDM14" s="120"/>
      <c r="QDN14" s="120"/>
      <c r="QDO14" s="120"/>
      <c r="QDP14" s="120"/>
      <c r="QDQ14" s="120"/>
      <c r="QDR14" s="120"/>
      <c r="QDS14" s="120"/>
      <c r="QDT14" s="120"/>
      <c r="QDU14" s="120"/>
      <c r="QDV14" s="120"/>
      <c r="QDW14" s="120"/>
      <c r="QDX14" s="120"/>
      <c r="QDY14" s="120"/>
      <c r="QDZ14" s="120"/>
      <c r="QEA14" s="120"/>
      <c r="QEB14" s="120"/>
      <c r="QEC14" s="120"/>
      <c r="QED14" s="120"/>
      <c r="QEE14" s="120"/>
      <c r="QEF14" s="120"/>
      <c r="QEG14" s="120"/>
      <c r="QEH14" s="120"/>
      <c r="QEI14" s="120"/>
      <c r="QEJ14" s="120"/>
      <c r="QEK14" s="120"/>
      <c r="QEL14" s="120"/>
      <c r="QEM14" s="120"/>
      <c r="QEN14" s="120"/>
      <c r="QEO14" s="120"/>
      <c r="QEP14" s="120"/>
      <c r="QEQ14" s="120"/>
      <c r="QER14" s="120"/>
      <c r="QES14" s="120"/>
      <c r="QET14" s="120"/>
      <c r="QEU14" s="120"/>
      <c r="QEV14" s="120"/>
      <c r="QEW14" s="120"/>
      <c r="QEX14" s="120"/>
      <c r="QEY14" s="120"/>
      <c r="QEZ14" s="120"/>
      <c r="QFA14" s="120"/>
      <c r="QFB14" s="120"/>
      <c r="QFC14" s="120"/>
      <c r="QFD14" s="120"/>
      <c r="QFE14" s="120"/>
      <c r="QFF14" s="120"/>
      <c r="QFG14" s="120"/>
      <c r="QFH14" s="120"/>
      <c r="QFI14" s="120"/>
      <c r="QFJ14" s="120"/>
      <c r="QFK14" s="120"/>
      <c r="QFL14" s="120"/>
      <c r="QFM14" s="120"/>
      <c r="QFN14" s="120"/>
      <c r="QFO14" s="120"/>
      <c r="QFP14" s="120"/>
      <c r="QFQ14" s="120"/>
      <c r="QFR14" s="120"/>
      <c r="QFS14" s="120"/>
      <c r="QFT14" s="120"/>
      <c r="QFU14" s="120"/>
      <c r="QFV14" s="120"/>
      <c r="QFW14" s="120"/>
      <c r="QFX14" s="120"/>
      <c r="QFY14" s="120"/>
      <c r="QFZ14" s="120"/>
      <c r="QGA14" s="120"/>
      <c r="QGB14" s="120"/>
      <c r="QGC14" s="120"/>
      <c r="QGD14" s="120"/>
      <c r="QGE14" s="120"/>
      <c r="QGF14" s="120"/>
      <c r="QGG14" s="120"/>
      <c r="QGH14" s="120"/>
      <c r="QGI14" s="120"/>
      <c r="QGJ14" s="120"/>
      <c r="QGK14" s="120"/>
      <c r="QGL14" s="120"/>
      <c r="QGM14" s="120"/>
      <c r="QGN14" s="120"/>
      <c r="QGO14" s="120"/>
      <c r="QGP14" s="120"/>
      <c r="QGQ14" s="120"/>
      <c r="QGR14" s="120"/>
      <c r="QGS14" s="120"/>
      <c r="QGT14" s="120"/>
      <c r="QGU14" s="120"/>
      <c r="QGV14" s="120"/>
      <c r="QGW14" s="120"/>
      <c r="QGX14" s="120"/>
      <c r="QGY14" s="120"/>
      <c r="QGZ14" s="120"/>
      <c r="QHA14" s="120"/>
      <c r="QHB14" s="120"/>
      <c r="QHC14" s="120"/>
      <c r="QHD14" s="120"/>
      <c r="QHE14" s="120"/>
      <c r="QHF14" s="120"/>
      <c r="QHG14" s="120"/>
      <c r="QHH14" s="120"/>
      <c r="QHI14" s="120"/>
      <c r="QHJ14" s="120"/>
      <c r="QHK14" s="120"/>
      <c r="QHL14" s="120"/>
      <c r="QHM14" s="120"/>
      <c r="QHN14" s="120"/>
      <c r="QHO14" s="120"/>
      <c r="QHP14" s="120"/>
      <c r="QHQ14" s="120"/>
      <c r="QHR14" s="120"/>
      <c r="QHS14" s="120"/>
      <c r="QHT14" s="120"/>
      <c r="QHU14" s="120"/>
      <c r="QHV14" s="120"/>
      <c r="QHW14" s="120"/>
      <c r="QHX14" s="120"/>
      <c r="QHY14" s="120"/>
      <c r="QHZ14" s="120"/>
      <c r="QIA14" s="120"/>
      <c r="QIB14" s="120"/>
      <c r="QIC14" s="120"/>
      <c r="QID14" s="120"/>
      <c r="QIE14" s="120"/>
      <c r="QIF14" s="120"/>
      <c r="QIG14" s="120"/>
      <c r="QIH14" s="120"/>
      <c r="QII14" s="120"/>
      <c r="QIJ14" s="120"/>
      <c r="QIK14" s="120"/>
      <c r="QIL14" s="120"/>
      <c r="QIM14" s="120"/>
      <c r="QIN14" s="120"/>
      <c r="QIO14" s="120"/>
      <c r="QIP14" s="120"/>
      <c r="QIQ14" s="120"/>
      <c r="QIR14" s="120"/>
      <c r="QIS14" s="120"/>
      <c r="QIT14" s="120"/>
      <c r="QIU14" s="120"/>
      <c r="QIV14" s="120"/>
      <c r="QIW14" s="120"/>
      <c r="QIX14" s="120"/>
      <c r="QIY14" s="120"/>
      <c r="QIZ14" s="120"/>
      <c r="QJA14" s="120"/>
      <c r="QJB14" s="120"/>
      <c r="QJC14" s="120"/>
      <c r="QJD14" s="120"/>
      <c r="QJE14" s="120"/>
      <c r="QJF14" s="120"/>
      <c r="QJG14" s="120"/>
      <c r="QJH14" s="120"/>
      <c r="QJI14" s="120"/>
      <c r="QJJ14" s="120"/>
      <c r="QJK14" s="120"/>
      <c r="QJL14" s="120"/>
      <c r="QJM14" s="120"/>
      <c r="QJN14" s="120"/>
      <c r="QJO14" s="120"/>
      <c r="QJP14" s="120"/>
      <c r="QJQ14" s="120"/>
      <c r="QJR14" s="120"/>
      <c r="QJS14" s="120"/>
      <c r="QJT14" s="120"/>
      <c r="QJU14" s="120"/>
      <c r="QJV14" s="120"/>
      <c r="QJW14" s="120"/>
      <c r="QJX14" s="120"/>
      <c r="QJY14" s="120"/>
      <c r="QJZ14" s="120"/>
      <c r="QKA14" s="120"/>
      <c r="QKB14" s="120"/>
      <c r="QKC14" s="120"/>
      <c r="QKD14" s="120"/>
      <c r="QKE14" s="120"/>
      <c r="QKF14" s="120"/>
      <c r="QKG14" s="120"/>
      <c r="QKH14" s="120"/>
      <c r="QKI14" s="120"/>
      <c r="QKJ14" s="120"/>
      <c r="QKK14" s="120"/>
      <c r="QKL14" s="120"/>
      <c r="QKM14" s="120"/>
      <c r="QKN14" s="120"/>
      <c r="QKO14" s="120"/>
      <c r="QKP14" s="120"/>
      <c r="QKQ14" s="120"/>
      <c r="QKR14" s="120"/>
      <c r="QKS14" s="120"/>
      <c r="QKT14" s="120"/>
      <c r="QKU14" s="120"/>
      <c r="QKV14" s="120"/>
      <c r="QKW14" s="120"/>
      <c r="QKX14" s="120"/>
      <c r="QKY14" s="120"/>
      <c r="QKZ14" s="120"/>
      <c r="QLA14" s="120"/>
      <c r="QLB14" s="120"/>
      <c r="QLC14" s="120"/>
      <c r="QLD14" s="120"/>
      <c r="QLE14" s="120"/>
      <c r="QLF14" s="120"/>
      <c r="QLG14" s="120"/>
      <c r="QLH14" s="120"/>
      <c r="QLI14" s="120"/>
      <c r="QLJ14" s="120"/>
      <c r="QLK14" s="120"/>
      <c r="QLL14" s="120"/>
      <c r="QLM14" s="120"/>
      <c r="QLN14" s="120"/>
      <c r="QLO14" s="120"/>
      <c r="QLP14" s="120"/>
      <c r="QLQ14" s="120"/>
      <c r="QLR14" s="120"/>
      <c r="QLS14" s="120"/>
      <c r="QLT14" s="120"/>
      <c r="QLU14" s="120"/>
      <c r="QLV14" s="120"/>
      <c r="QLW14" s="120"/>
      <c r="QLX14" s="120"/>
      <c r="QLY14" s="120"/>
      <c r="QLZ14" s="120"/>
      <c r="QMA14" s="120"/>
      <c r="QMB14" s="120"/>
      <c r="QMC14" s="120"/>
      <c r="QMD14" s="120"/>
      <c r="QME14" s="120"/>
      <c r="QMF14" s="120"/>
      <c r="QMG14" s="120"/>
      <c r="QMH14" s="120"/>
      <c r="QMI14" s="120"/>
      <c r="QMJ14" s="120"/>
      <c r="QMK14" s="120"/>
      <c r="QML14" s="120"/>
      <c r="QMM14" s="120"/>
      <c r="QMN14" s="120"/>
      <c r="QMO14" s="120"/>
      <c r="QMP14" s="120"/>
      <c r="QMQ14" s="120"/>
      <c r="QMR14" s="120"/>
      <c r="QMS14" s="120"/>
      <c r="QMT14" s="120"/>
      <c r="QMU14" s="120"/>
      <c r="QMV14" s="120"/>
      <c r="QMW14" s="120"/>
      <c r="QMX14" s="120"/>
      <c r="QMY14" s="120"/>
      <c r="QMZ14" s="120"/>
      <c r="QNA14" s="120"/>
      <c r="QNB14" s="120"/>
      <c r="QNC14" s="120"/>
      <c r="QND14" s="120"/>
      <c r="QNE14" s="120"/>
      <c r="QNF14" s="120"/>
      <c r="QNG14" s="120"/>
      <c r="QNH14" s="120"/>
      <c r="QNI14" s="120"/>
      <c r="QNJ14" s="120"/>
      <c r="QNK14" s="120"/>
      <c r="QNL14" s="120"/>
      <c r="QNM14" s="120"/>
      <c r="QNN14" s="120"/>
      <c r="QNO14" s="120"/>
      <c r="QNP14" s="120"/>
      <c r="QNQ14" s="120"/>
      <c r="QNR14" s="120"/>
      <c r="QNS14" s="120"/>
      <c r="QNT14" s="120"/>
      <c r="QNU14" s="120"/>
      <c r="QNV14" s="120"/>
      <c r="QNW14" s="120"/>
      <c r="QNX14" s="120"/>
      <c r="QNY14" s="120"/>
      <c r="QNZ14" s="120"/>
      <c r="QOA14" s="120"/>
      <c r="QOB14" s="120"/>
      <c r="QOC14" s="120"/>
      <c r="QOD14" s="120"/>
      <c r="QOE14" s="120"/>
      <c r="QOF14" s="120"/>
      <c r="QOG14" s="120"/>
      <c r="QOH14" s="120"/>
      <c r="QOI14" s="120"/>
      <c r="QOJ14" s="120"/>
      <c r="QOK14" s="120"/>
      <c r="QOL14" s="120"/>
      <c r="QOM14" s="120"/>
      <c r="QON14" s="120"/>
      <c r="QOO14" s="120"/>
      <c r="QOP14" s="120"/>
      <c r="QOQ14" s="120"/>
      <c r="QOR14" s="120"/>
      <c r="QOS14" s="120"/>
      <c r="QOT14" s="120"/>
      <c r="QOU14" s="120"/>
      <c r="QOV14" s="120"/>
      <c r="QOW14" s="120"/>
      <c r="QOX14" s="120"/>
      <c r="QOY14" s="120"/>
      <c r="QOZ14" s="120"/>
      <c r="QPA14" s="120"/>
      <c r="QPB14" s="120"/>
      <c r="QPC14" s="120"/>
      <c r="QPD14" s="120"/>
      <c r="QPE14" s="120"/>
      <c r="QPF14" s="120"/>
      <c r="QPG14" s="120"/>
      <c r="QPH14" s="120"/>
      <c r="QPI14" s="120"/>
      <c r="QPJ14" s="120"/>
      <c r="QPK14" s="120"/>
      <c r="QPL14" s="120"/>
      <c r="QPM14" s="120"/>
      <c r="QPN14" s="120"/>
      <c r="QPO14" s="120"/>
      <c r="QPP14" s="120"/>
      <c r="QPQ14" s="120"/>
      <c r="QPR14" s="120"/>
      <c r="QPS14" s="120"/>
      <c r="QPT14" s="120"/>
      <c r="QPU14" s="120"/>
      <c r="QPV14" s="120"/>
      <c r="QPW14" s="120"/>
      <c r="QPX14" s="120"/>
      <c r="QPY14" s="120"/>
      <c r="QPZ14" s="120"/>
      <c r="QQA14" s="120"/>
      <c r="QQB14" s="120"/>
      <c r="QQC14" s="120"/>
      <c r="QQD14" s="120"/>
      <c r="QQE14" s="120"/>
      <c r="QQF14" s="120"/>
      <c r="QQG14" s="120"/>
      <c r="QQH14" s="120"/>
      <c r="QQI14" s="120"/>
      <c r="QQJ14" s="120"/>
      <c r="QQK14" s="120"/>
      <c r="QQL14" s="120"/>
      <c r="QQM14" s="120"/>
      <c r="QQN14" s="120"/>
      <c r="QQO14" s="120"/>
      <c r="QQP14" s="120"/>
      <c r="QQQ14" s="120"/>
      <c r="QQR14" s="120"/>
      <c r="QQS14" s="120"/>
      <c r="QQT14" s="120"/>
      <c r="QQU14" s="120"/>
      <c r="QQV14" s="120"/>
      <c r="QQW14" s="120"/>
      <c r="QQX14" s="120"/>
      <c r="QQY14" s="120"/>
      <c r="QQZ14" s="120"/>
      <c r="QRA14" s="120"/>
      <c r="QRB14" s="120"/>
      <c r="QRC14" s="120"/>
      <c r="QRD14" s="120"/>
      <c r="QRE14" s="120"/>
      <c r="QRF14" s="120"/>
      <c r="QRG14" s="120"/>
      <c r="QRH14" s="120"/>
      <c r="QRI14" s="120"/>
      <c r="QRJ14" s="120"/>
      <c r="QRK14" s="120"/>
      <c r="QRL14" s="120"/>
      <c r="QRM14" s="120"/>
      <c r="QRN14" s="120"/>
      <c r="QRO14" s="120"/>
      <c r="QRP14" s="120"/>
      <c r="QRQ14" s="120"/>
      <c r="QRR14" s="120"/>
      <c r="QRS14" s="120"/>
      <c r="QRT14" s="120"/>
      <c r="QRU14" s="120"/>
      <c r="QRV14" s="120"/>
      <c r="QRW14" s="120"/>
      <c r="QRX14" s="120"/>
      <c r="QRY14" s="120"/>
      <c r="QRZ14" s="120"/>
      <c r="QSA14" s="120"/>
      <c r="QSB14" s="120"/>
      <c r="QSC14" s="120"/>
      <c r="QSD14" s="120"/>
      <c r="QSE14" s="120"/>
      <c r="QSF14" s="120"/>
      <c r="QSG14" s="120"/>
      <c r="QSH14" s="120"/>
      <c r="QSI14" s="120"/>
      <c r="QSJ14" s="120"/>
      <c r="QSK14" s="120"/>
      <c r="QSL14" s="120"/>
      <c r="QSM14" s="120"/>
      <c r="QSN14" s="120"/>
      <c r="QSO14" s="120"/>
      <c r="QSP14" s="120"/>
      <c r="QSQ14" s="120"/>
      <c r="QSR14" s="120"/>
      <c r="QSS14" s="120"/>
      <c r="QST14" s="120"/>
      <c r="QSU14" s="120"/>
      <c r="QSV14" s="120"/>
      <c r="QSW14" s="120"/>
      <c r="QSX14" s="120"/>
      <c r="QSY14" s="120"/>
      <c r="QSZ14" s="120"/>
      <c r="QTA14" s="120"/>
      <c r="QTB14" s="120"/>
      <c r="QTC14" s="120"/>
      <c r="QTD14" s="120"/>
      <c r="QTE14" s="120"/>
      <c r="QTF14" s="120"/>
      <c r="QTG14" s="120"/>
      <c r="QTH14" s="120"/>
      <c r="QTI14" s="120"/>
      <c r="QTJ14" s="120"/>
      <c r="QTK14" s="120"/>
      <c r="QTL14" s="120"/>
      <c r="QTM14" s="120"/>
      <c r="QTN14" s="120"/>
      <c r="QTO14" s="120"/>
      <c r="QTP14" s="120"/>
      <c r="QTQ14" s="120"/>
      <c r="QTR14" s="120"/>
      <c r="QTS14" s="120"/>
      <c r="QTT14" s="120"/>
      <c r="QTU14" s="120"/>
      <c r="QTV14" s="120"/>
      <c r="QTW14" s="120"/>
      <c r="QTX14" s="120"/>
      <c r="QTY14" s="120"/>
      <c r="QTZ14" s="120"/>
      <c r="QUA14" s="120"/>
      <c r="QUB14" s="120"/>
      <c r="QUC14" s="120"/>
      <c r="QUD14" s="120"/>
      <c r="QUE14" s="120"/>
      <c r="QUF14" s="120"/>
      <c r="QUG14" s="120"/>
      <c r="QUH14" s="120"/>
      <c r="QUI14" s="120"/>
      <c r="QUJ14" s="120"/>
      <c r="QUK14" s="120"/>
      <c r="QUL14" s="120"/>
      <c r="QUM14" s="120"/>
      <c r="QUN14" s="120"/>
      <c r="QUO14" s="120"/>
      <c r="QUP14" s="120"/>
      <c r="QUQ14" s="120"/>
      <c r="QUR14" s="120"/>
      <c r="QUS14" s="120"/>
      <c r="QUT14" s="120"/>
      <c r="QUU14" s="120"/>
      <c r="QUV14" s="120"/>
      <c r="QUW14" s="120"/>
      <c r="QUX14" s="120"/>
      <c r="QUY14" s="120"/>
      <c r="QUZ14" s="120"/>
      <c r="QVA14" s="120"/>
      <c r="QVB14" s="120"/>
      <c r="QVC14" s="120"/>
      <c r="QVD14" s="120"/>
      <c r="QVE14" s="120"/>
      <c r="QVF14" s="120"/>
      <c r="QVG14" s="120"/>
      <c r="QVH14" s="120"/>
      <c r="QVI14" s="120"/>
      <c r="QVJ14" s="120"/>
      <c r="QVK14" s="120"/>
      <c r="QVL14" s="120"/>
      <c r="QVM14" s="120"/>
      <c r="QVN14" s="120"/>
      <c r="QVO14" s="120"/>
      <c r="QVP14" s="120"/>
      <c r="QVQ14" s="120"/>
      <c r="QVR14" s="120"/>
      <c r="QVS14" s="120"/>
      <c r="QVT14" s="120"/>
      <c r="QVU14" s="120"/>
      <c r="QVV14" s="120"/>
      <c r="QVW14" s="120"/>
      <c r="QVX14" s="120"/>
      <c r="QVY14" s="120"/>
      <c r="QVZ14" s="120"/>
      <c r="QWA14" s="120"/>
      <c r="QWB14" s="120"/>
      <c r="QWC14" s="120"/>
      <c r="QWD14" s="120"/>
      <c r="QWE14" s="120"/>
      <c r="QWF14" s="120"/>
      <c r="QWG14" s="120"/>
      <c r="QWH14" s="120"/>
      <c r="QWI14" s="120"/>
      <c r="QWJ14" s="120"/>
      <c r="QWK14" s="120"/>
      <c r="QWL14" s="120"/>
      <c r="QWM14" s="120"/>
      <c r="QWN14" s="120"/>
      <c r="QWO14" s="120"/>
      <c r="QWP14" s="120"/>
      <c r="QWQ14" s="120"/>
      <c r="QWR14" s="120"/>
      <c r="QWS14" s="120"/>
      <c r="QWT14" s="120"/>
      <c r="QWU14" s="120"/>
      <c r="QWV14" s="120"/>
      <c r="QWW14" s="120"/>
      <c r="QWX14" s="120"/>
      <c r="QWY14" s="120"/>
      <c r="QWZ14" s="120"/>
      <c r="QXA14" s="120"/>
      <c r="QXB14" s="120"/>
      <c r="QXC14" s="120"/>
      <c r="QXD14" s="120"/>
      <c r="QXE14" s="120"/>
      <c r="QXF14" s="120"/>
      <c r="QXG14" s="120"/>
      <c r="QXH14" s="120"/>
      <c r="QXI14" s="120"/>
      <c r="QXJ14" s="120"/>
      <c r="QXK14" s="120"/>
      <c r="QXL14" s="120"/>
      <c r="QXM14" s="120"/>
      <c r="QXN14" s="120"/>
      <c r="QXO14" s="120"/>
      <c r="QXP14" s="120"/>
      <c r="QXQ14" s="120"/>
      <c r="QXR14" s="120"/>
      <c r="QXS14" s="120"/>
      <c r="QXT14" s="120"/>
      <c r="QXU14" s="120"/>
      <c r="QXV14" s="120"/>
      <c r="QXW14" s="120"/>
      <c r="QXX14" s="120"/>
      <c r="QXY14" s="120"/>
      <c r="QXZ14" s="120"/>
      <c r="QYA14" s="120"/>
      <c r="QYB14" s="120"/>
      <c r="QYC14" s="120"/>
      <c r="QYD14" s="120"/>
      <c r="QYE14" s="120"/>
      <c r="QYF14" s="120"/>
      <c r="QYG14" s="120"/>
      <c r="QYH14" s="120"/>
      <c r="QYI14" s="120"/>
      <c r="QYJ14" s="120"/>
      <c r="QYK14" s="120"/>
      <c r="QYL14" s="120"/>
      <c r="QYM14" s="120"/>
      <c r="QYN14" s="120"/>
      <c r="QYO14" s="120"/>
      <c r="QYP14" s="120"/>
      <c r="QYQ14" s="120"/>
      <c r="QYR14" s="120"/>
      <c r="QYS14" s="120"/>
      <c r="QYT14" s="120"/>
      <c r="QYU14" s="120"/>
      <c r="QYV14" s="120"/>
      <c r="QYW14" s="120"/>
      <c r="QYX14" s="120"/>
      <c r="QYY14" s="120"/>
      <c r="QYZ14" s="120"/>
      <c r="QZA14" s="120"/>
      <c r="QZB14" s="120"/>
      <c r="QZC14" s="120"/>
      <c r="QZD14" s="120"/>
      <c r="QZE14" s="120"/>
      <c r="QZF14" s="120"/>
      <c r="QZG14" s="120"/>
      <c r="QZH14" s="120"/>
      <c r="QZI14" s="120"/>
      <c r="QZJ14" s="120"/>
      <c r="QZK14" s="120"/>
      <c r="QZL14" s="120"/>
      <c r="QZM14" s="120"/>
      <c r="QZN14" s="120"/>
      <c r="QZO14" s="120"/>
      <c r="QZP14" s="120"/>
      <c r="QZQ14" s="120"/>
      <c r="QZR14" s="120"/>
      <c r="QZS14" s="120"/>
      <c r="QZT14" s="120"/>
      <c r="QZU14" s="120"/>
      <c r="QZV14" s="120"/>
      <c r="QZW14" s="120"/>
      <c r="QZX14" s="120"/>
      <c r="QZY14" s="120"/>
      <c r="QZZ14" s="120"/>
      <c r="RAA14" s="120"/>
      <c r="RAB14" s="120"/>
      <c r="RAC14" s="120"/>
      <c r="RAD14" s="120"/>
      <c r="RAE14" s="120"/>
      <c r="RAF14" s="120"/>
      <c r="RAG14" s="120"/>
      <c r="RAH14" s="120"/>
      <c r="RAI14" s="120"/>
      <c r="RAJ14" s="120"/>
      <c r="RAK14" s="120"/>
      <c r="RAL14" s="120"/>
      <c r="RAM14" s="120"/>
      <c r="RAN14" s="120"/>
      <c r="RAO14" s="120"/>
      <c r="RAP14" s="120"/>
      <c r="RAQ14" s="120"/>
      <c r="RAR14" s="120"/>
      <c r="RAS14" s="120"/>
      <c r="RAT14" s="120"/>
      <c r="RAU14" s="120"/>
      <c r="RAV14" s="120"/>
      <c r="RAW14" s="120"/>
      <c r="RAX14" s="120"/>
      <c r="RAY14" s="120"/>
      <c r="RAZ14" s="120"/>
      <c r="RBA14" s="120"/>
      <c r="RBB14" s="120"/>
      <c r="RBC14" s="120"/>
      <c r="RBD14" s="120"/>
      <c r="RBE14" s="120"/>
      <c r="RBF14" s="120"/>
      <c r="RBG14" s="120"/>
      <c r="RBH14" s="120"/>
      <c r="RBI14" s="120"/>
      <c r="RBJ14" s="120"/>
      <c r="RBK14" s="120"/>
      <c r="RBL14" s="120"/>
      <c r="RBM14" s="120"/>
      <c r="RBN14" s="120"/>
      <c r="RBO14" s="120"/>
      <c r="RBP14" s="120"/>
      <c r="RBQ14" s="120"/>
      <c r="RBR14" s="120"/>
      <c r="RBS14" s="120"/>
      <c r="RBT14" s="120"/>
      <c r="RBU14" s="120"/>
      <c r="RBV14" s="120"/>
      <c r="RBW14" s="120"/>
      <c r="RBX14" s="120"/>
      <c r="RBY14" s="120"/>
      <c r="RBZ14" s="120"/>
      <c r="RCA14" s="120"/>
      <c r="RCB14" s="120"/>
      <c r="RCC14" s="120"/>
      <c r="RCD14" s="120"/>
      <c r="RCE14" s="120"/>
      <c r="RCF14" s="120"/>
      <c r="RCG14" s="120"/>
      <c r="RCH14" s="120"/>
      <c r="RCI14" s="120"/>
      <c r="RCJ14" s="120"/>
      <c r="RCK14" s="120"/>
      <c r="RCL14" s="120"/>
      <c r="RCM14" s="120"/>
      <c r="RCN14" s="120"/>
      <c r="RCO14" s="120"/>
      <c r="RCP14" s="120"/>
      <c r="RCQ14" s="120"/>
      <c r="RCR14" s="120"/>
      <c r="RCS14" s="120"/>
      <c r="RCT14" s="120"/>
      <c r="RCU14" s="120"/>
      <c r="RCV14" s="120"/>
      <c r="RCW14" s="120"/>
      <c r="RCX14" s="120"/>
      <c r="RCY14" s="120"/>
      <c r="RCZ14" s="120"/>
      <c r="RDA14" s="120"/>
      <c r="RDB14" s="120"/>
      <c r="RDC14" s="120"/>
      <c r="RDD14" s="120"/>
      <c r="RDE14" s="120"/>
      <c r="RDF14" s="120"/>
      <c r="RDG14" s="120"/>
      <c r="RDH14" s="120"/>
      <c r="RDI14" s="120"/>
      <c r="RDJ14" s="120"/>
      <c r="RDK14" s="120"/>
      <c r="RDL14" s="120"/>
      <c r="RDM14" s="120"/>
      <c r="RDN14" s="120"/>
      <c r="RDO14" s="120"/>
      <c r="RDP14" s="120"/>
      <c r="RDQ14" s="120"/>
      <c r="RDR14" s="120"/>
      <c r="RDS14" s="120"/>
      <c r="RDT14" s="120"/>
      <c r="RDU14" s="120"/>
      <c r="RDV14" s="120"/>
      <c r="RDW14" s="120"/>
      <c r="RDX14" s="120"/>
      <c r="RDY14" s="120"/>
      <c r="RDZ14" s="120"/>
      <c r="REA14" s="120"/>
      <c r="REB14" s="120"/>
      <c r="REC14" s="120"/>
      <c r="RED14" s="120"/>
      <c r="REE14" s="120"/>
      <c r="REF14" s="120"/>
      <c r="REG14" s="120"/>
      <c r="REH14" s="120"/>
      <c r="REI14" s="120"/>
      <c r="REJ14" s="120"/>
      <c r="REK14" s="120"/>
      <c r="REL14" s="120"/>
      <c r="REM14" s="120"/>
      <c r="REN14" s="120"/>
      <c r="REO14" s="120"/>
      <c r="REP14" s="120"/>
      <c r="REQ14" s="120"/>
      <c r="RER14" s="120"/>
      <c r="RES14" s="120"/>
      <c r="RET14" s="120"/>
      <c r="REU14" s="120"/>
      <c r="REV14" s="120"/>
      <c r="REW14" s="120"/>
      <c r="REX14" s="120"/>
      <c r="REY14" s="120"/>
      <c r="REZ14" s="120"/>
      <c r="RFA14" s="120"/>
      <c r="RFB14" s="120"/>
      <c r="RFC14" s="120"/>
      <c r="RFD14" s="120"/>
      <c r="RFE14" s="120"/>
      <c r="RFF14" s="120"/>
      <c r="RFG14" s="120"/>
      <c r="RFH14" s="120"/>
      <c r="RFI14" s="120"/>
      <c r="RFJ14" s="120"/>
      <c r="RFK14" s="120"/>
      <c r="RFL14" s="120"/>
      <c r="RFM14" s="120"/>
      <c r="RFN14" s="120"/>
      <c r="RFO14" s="120"/>
      <c r="RFP14" s="120"/>
      <c r="RFQ14" s="120"/>
      <c r="RFR14" s="120"/>
      <c r="RFS14" s="120"/>
      <c r="RFT14" s="120"/>
      <c r="RFU14" s="120"/>
      <c r="RFV14" s="120"/>
      <c r="RFW14" s="120"/>
      <c r="RFX14" s="120"/>
      <c r="RFY14" s="120"/>
      <c r="RFZ14" s="120"/>
      <c r="RGA14" s="120"/>
      <c r="RGB14" s="120"/>
      <c r="RGC14" s="120"/>
      <c r="RGD14" s="120"/>
      <c r="RGE14" s="120"/>
      <c r="RGF14" s="120"/>
      <c r="RGG14" s="120"/>
      <c r="RGH14" s="120"/>
      <c r="RGI14" s="120"/>
      <c r="RGJ14" s="120"/>
      <c r="RGK14" s="120"/>
      <c r="RGL14" s="120"/>
      <c r="RGM14" s="120"/>
      <c r="RGN14" s="120"/>
      <c r="RGO14" s="120"/>
      <c r="RGP14" s="120"/>
      <c r="RGQ14" s="120"/>
      <c r="RGR14" s="120"/>
      <c r="RGS14" s="120"/>
      <c r="RGT14" s="120"/>
      <c r="RGU14" s="120"/>
      <c r="RGV14" s="120"/>
      <c r="RGW14" s="120"/>
      <c r="RGX14" s="120"/>
      <c r="RGY14" s="120"/>
      <c r="RGZ14" s="120"/>
      <c r="RHA14" s="120"/>
      <c r="RHB14" s="120"/>
      <c r="RHC14" s="120"/>
      <c r="RHD14" s="120"/>
      <c r="RHE14" s="120"/>
      <c r="RHF14" s="120"/>
      <c r="RHG14" s="120"/>
      <c r="RHH14" s="120"/>
      <c r="RHI14" s="120"/>
      <c r="RHJ14" s="120"/>
      <c r="RHK14" s="120"/>
      <c r="RHL14" s="120"/>
      <c r="RHM14" s="120"/>
      <c r="RHN14" s="120"/>
      <c r="RHO14" s="120"/>
      <c r="RHP14" s="120"/>
      <c r="RHQ14" s="120"/>
      <c r="RHR14" s="120"/>
      <c r="RHS14" s="120"/>
      <c r="RHT14" s="120"/>
      <c r="RHU14" s="120"/>
      <c r="RHV14" s="120"/>
      <c r="RHW14" s="120"/>
      <c r="RHX14" s="120"/>
      <c r="RHY14" s="120"/>
      <c r="RHZ14" s="120"/>
      <c r="RIA14" s="120"/>
      <c r="RIB14" s="120"/>
      <c r="RIC14" s="120"/>
      <c r="RID14" s="120"/>
      <c r="RIE14" s="120"/>
      <c r="RIF14" s="120"/>
      <c r="RIG14" s="120"/>
      <c r="RIH14" s="120"/>
      <c r="RII14" s="120"/>
      <c r="RIJ14" s="120"/>
      <c r="RIK14" s="120"/>
      <c r="RIL14" s="120"/>
      <c r="RIM14" s="120"/>
      <c r="RIN14" s="120"/>
      <c r="RIO14" s="120"/>
      <c r="RIP14" s="120"/>
      <c r="RIQ14" s="120"/>
      <c r="RIR14" s="120"/>
      <c r="RIS14" s="120"/>
      <c r="RIT14" s="120"/>
      <c r="RIU14" s="120"/>
      <c r="RIV14" s="120"/>
      <c r="RIW14" s="120"/>
      <c r="RIX14" s="120"/>
      <c r="RIY14" s="120"/>
      <c r="RIZ14" s="120"/>
      <c r="RJA14" s="120"/>
      <c r="RJB14" s="120"/>
      <c r="RJC14" s="120"/>
      <c r="RJD14" s="120"/>
      <c r="RJE14" s="120"/>
      <c r="RJF14" s="120"/>
      <c r="RJG14" s="120"/>
      <c r="RJH14" s="120"/>
      <c r="RJI14" s="120"/>
      <c r="RJJ14" s="120"/>
      <c r="RJK14" s="120"/>
      <c r="RJL14" s="120"/>
      <c r="RJM14" s="120"/>
      <c r="RJN14" s="120"/>
      <c r="RJO14" s="120"/>
      <c r="RJP14" s="120"/>
      <c r="RJQ14" s="120"/>
      <c r="RJR14" s="120"/>
      <c r="RJS14" s="120"/>
      <c r="RJT14" s="120"/>
      <c r="RJU14" s="120"/>
      <c r="RJV14" s="120"/>
      <c r="RJW14" s="120"/>
      <c r="RJX14" s="120"/>
      <c r="RJY14" s="120"/>
      <c r="RJZ14" s="120"/>
      <c r="RKA14" s="120"/>
      <c r="RKB14" s="120"/>
      <c r="RKC14" s="120"/>
      <c r="RKD14" s="120"/>
      <c r="RKE14" s="120"/>
      <c r="RKF14" s="120"/>
      <c r="RKG14" s="120"/>
      <c r="RKH14" s="120"/>
      <c r="RKI14" s="120"/>
      <c r="RKJ14" s="120"/>
      <c r="RKK14" s="120"/>
      <c r="RKL14" s="120"/>
      <c r="RKM14" s="120"/>
      <c r="RKN14" s="120"/>
      <c r="RKO14" s="120"/>
      <c r="RKP14" s="120"/>
      <c r="RKQ14" s="120"/>
      <c r="RKR14" s="120"/>
      <c r="RKS14" s="120"/>
      <c r="RKT14" s="120"/>
      <c r="RKU14" s="120"/>
      <c r="RKV14" s="120"/>
      <c r="RKW14" s="120"/>
      <c r="RKX14" s="120"/>
      <c r="RKY14" s="120"/>
      <c r="RKZ14" s="120"/>
      <c r="RLA14" s="120"/>
      <c r="RLB14" s="120"/>
      <c r="RLC14" s="120"/>
      <c r="RLD14" s="120"/>
      <c r="RLE14" s="120"/>
      <c r="RLF14" s="120"/>
      <c r="RLG14" s="120"/>
      <c r="RLH14" s="120"/>
      <c r="RLI14" s="120"/>
      <c r="RLJ14" s="120"/>
      <c r="RLK14" s="120"/>
      <c r="RLL14" s="120"/>
      <c r="RLM14" s="120"/>
      <c r="RLN14" s="120"/>
      <c r="RLO14" s="120"/>
      <c r="RLP14" s="120"/>
      <c r="RLQ14" s="120"/>
      <c r="RLR14" s="120"/>
      <c r="RLS14" s="120"/>
      <c r="RLT14" s="120"/>
      <c r="RLU14" s="120"/>
      <c r="RLV14" s="120"/>
      <c r="RLW14" s="120"/>
      <c r="RLX14" s="120"/>
      <c r="RLY14" s="120"/>
      <c r="RLZ14" s="120"/>
      <c r="RMA14" s="120"/>
      <c r="RMB14" s="120"/>
      <c r="RMC14" s="120"/>
      <c r="RMD14" s="120"/>
      <c r="RME14" s="120"/>
      <c r="RMF14" s="120"/>
      <c r="RMG14" s="120"/>
      <c r="RMH14" s="120"/>
      <c r="RMI14" s="120"/>
      <c r="RMJ14" s="120"/>
      <c r="RMK14" s="120"/>
      <c r="RML14" s="120"/>
      <c r="RMM14" s="120"/>
      <c r="RMN14" s="120"/>
      <c r="RMO14" s="120"/>
      <c r="RMP14" s="120"/>
      <c r="RMQ14" s="120"/>
      <c r="RMR14" s="120"/>
      <c r="RMS14" s="120"/>
      <c r="RMT14" s="120"/>
      <c r="RMU14" s="120"/>
      <c r="RMV14" s="120"/>
      <c r="RMW14" s="120"/>
      <c r="RMX14" s="120"/>
      <c r="RMY14" s="120"/>
      <c r="RMZ14" s="120"/>
      <c r="RNA14" s="120"/>
      <c r="RNB14" s="120"/>
      <c r="RNC14" s="120"/>
      <c r="RND14" s="120"/>
      <c r="RNE14" s="120"/>
      <c r="RNF14" s="120"/>
      <c r="RNG14" s="120"/>
      <c r="RNH14" s="120"/>
      <c r="RNI14" s="120"/>
      <c r="RNJ14" s="120"/>
      <c r="RNK14" s="120"/>
      <c r="RNL14" s="120"/>
      <c r="RNM14" s="120"/>
      <c r="RNN14" s="120"/>
      <c r="RNO14" s="120"/>
      <c r="RNP14" s="120"/>
      <c r="RNQ14" s="120"/>
      <c r="RNR14" s="120"/>
      <c r="RNS14" s="120"/>
      <c r="RNT14" s="120"/>
      <c r="RNU14" s="120"/>
      <c r="RNV14" s="120"/>
      <c r="RNW14" s="120"/>
      <c r="RNX14" s="120"/>
      <c r="RNY14" s="120"/>
      <c r="RNZ14" s="120"/>
      <c r="ROA14" s="120"/>
      <c r="ROB14" s="120"/>
      <c r="ROC14" s="120"/>
      <c r="ROD14" s="120"/>
      <c r="ROE14" s="120"/>
      <c r="ROF14" s="120"/>
      <c r="ROG14" s="120"/>
      <c r="ROH14" s="120"/>
      <c r="ROI14" s="120"/>
      <c r="ROJ14" s="120"/>
      <c r="ROK14" s="120"/>
      <c r="ROL14" s="120"/>
      <c r="ROM14" s="120"/>
      <c r="RON14" s="120"/>
      <c r="ROO14" s="120"/>
      <c r="ROP14" s="120"/>
      <c r="ROQ14" s="120"/>
      <c r="ROR14" s="120"/>
      <c r="ROS14" s="120"/>
      <c r="ROT14" s="120"/>
      <c r="ROU14" s="120"/>
      <c r="ROV14" s="120"/>
      <c r="ROW14" s="120"/>
      <c r="ROX14" s="120"/>
      <c r="ROY14" s="120"/>
      <c r="ROZ14" s="120"/>
      <c r="RPA14" s="120"/>
      <c r="RPB14" s="120"/>
      <c r="RPC14" s="120"/>
      <c r="RPD14" s="120"/>
      <c r="RPE14" s="120"/>
      <c r="RPF14" s="120"/>
      <c r="RPG14" s="120"/>
      <c r="RPH14" s="120"/>
      <c r="RPI14" s="120"/>
      <c r="RPJ14" s="120"/>
      <c r="RPK14" s="120"/>
      <c r="RPL14" s="120"/>
      <c r="RPM14" s="120"/>
      <c r="RPN14" s="120"/>
      <c r="RPO14" s="120"/>
      <c r="RPP14" s="120"/>
      <c r="RPQ14" s="120"/>
      <c r="RPR14" s="120"/>
      <c r="RPS14" s="120"/>
      <c r="RPT14" s="120"/>
      <c r="RPU14" s="120"/>
      <c r="RPV14" s="120"/>
      <c r="RPW14" s="120"/>
      <c r="RPX14" s="120"/>
      <c r="RPY14" s="120"/>
      <c r="RPZ14" s="120"/>
      <c r="RQA14" s="120"/>
      <c r="RQB14" s="120"/>
      <c r="RQC14" s="120"/>
      <c r="RQD14" s="120"/>
      <c r="RQE14" s="120"/>
      <c r="RQF14" s="120"/>
      <c r="RQG14" s="120"/>
      <c r="RQH14" s="120"/>
      <c r="RQI14" s="120"/>
      <c r="RQJ14" s="120"/>
      <c r="RQK14" s="120"/>
      <c r="RQL14" s="120"/>
      <c r="RQM14" s="120"/>
      <c r="RQN14" s="120"/>
      <c r="RQO14" s="120"/>
      <c r="RQP14" s="120"/>
      <c r="RQQ14" s="120"/>
      <c r="RQR14" s="120"/>
      <c r="RQS14" s="120"/>
      <c r="RQT14" s="120"/>
      <c r="RQU14" s="120"/>
      <c r="RQV14" s="120"/>
      <c r="RQW14" s="120"/>
      <c r="RQX14" s="120"/>
      <c r="RQY14" s="120"/>
      <c r="RQZ14" s="120"/>
      <c r="RRA14" s="120"/>
      <c r="RRB14" s="120"/>
      <c r="RRC14" s="120"/>
      <c r="RRD14" s="120"/>
      <c r="RRE14" s="120"/>
      <c r="RRF14" s="120"/>
      <c r="RRG14" s="120"/>
      <c r="RRH14" s="120"/>
      <c r="RRI14" s="120"/>
      <c r="RRJ14" s="120"/>
      <c r="RRK14" s="120"/>
      <c r="RRL14" s="120"/>
      <c r="RRM14" s="120"/>
      <c r="RRN14" s="120"/>
      <c r="RRO14" s="120"/>
      <c r="RRP14" s="120"/>
      <c r="RRQ14" s="120"/>
      <c r="RRR14" s="120"/>
      <c r="RRS14" s="120"/>
      <c r="RRT14" s="120"/>
      <c r="RRU14" s="120"/>
      <c r="RRV14" s="120"/>
      <c r="RRW14" s="120"/>
      <c r="RRX14" s="120"/>
      <c r="RRY14" s="120"/>
      <c r="RRZ14" s="120"/>
      <c r="RSA14" s="120"/>
      <c r="RSB14" s="120"/>
      <c r="RSC14" s="120"/>
      <c r="RSD14" s="120"/>
      <c r="RSE14" s="120"/>
      <c r="RSF14" s="120"/>
      <c r="RSG14" s="120"/>
      <c r="RSH14" s="120"/>
      <c r="RSI14" s="120"/>
      <c r="RSJ14" s="120"/>
      <c r="RSK14" s="120"/>
      <c r="RSL14" s="120"/>
      <c r="RSM14" s="120"/>
      <c r="RSN14" s="120"/>
      <c r="RSO14" s="120"/>
      <c r="RSP14" s="120"/>
      <c r="RSQ14" s="120"/>
      <c r="RSR14" s="120"/>
      <c r="RSS14" s="120"/>
      <c r="RST14" s="120"/>
      <c r="RSU14" s="120"/>
      <c r="RSV14" s="120"/>
      <c r="RSW14" s="120"/>
      <c r="RSX14" s="120"/>
      <c r="RSY14" s="120"/>
      <c r="RSZ14" s="120"/>
      <c r="RTA14" s="120"/>
      <c r="RTB14" s="120"/>
      <c r="RTC14" s="120"/>
      <c r="RTD14" s="120"/>
      <c r="RTE14" s="120"/>
      <c r="RTF14" s="120"/>
      <c r="RTG14" s="120"/>
      <c r="RTH14" s="120"/>
      <c r="RTI14" s="120"/>
      <c r="RTJ14" s="120"/>
      <c r="RTK14" s="120"/>
      <c r="RTL14" s="120"/>
      <c r="RTM14" s="120"/>
      <c r="RTN14" s="120"/>
      <c r="RTO14" s="120"/>
      <c r="RTP14" s="120"/>
      <c r="RTQ14" s="120"/>
      <c r="RTR14" s="120"/>
      <c r="RTS14" s="120"/>
      <c r="RTT14" s="120"/>
      <c r="RTU14" s="120"/>
      <c r="RTV14" s="120"/>
      <c r="RTW14" s="120"/>
      <c r="RTX14" s="120"/>
      <c r="RTY14" s="120"/>
      <c r="RTZ14" s="120"/>
      <c r="RUA14" s="120"/>
      <c r="RUB14" s="120"/>
      <c r="RUC14" s="120"/>
      <c r="RUD14" s="120"/>
      <c r="RUE14" s="120"/>
      <c r="RUF14" s="120"/>
      <c r="RUG14" s="120"/>
      <c r="RUH14" s="120"/>
      <c r="RUI14" s="120"/>
      <c r="RUJ14" s="120"/>
      <c r="RUK14" s="120"/>
      <c r="RUL14" s="120"/>
      <c r="RUM14" s="120"/>
      <c r="RUN14" s="120"/>
      <c r="RUO14" s="120"/>
      <c r="RUP14" s="120"/>
      <c r="RUQ14" s="120"/>
      <c r="RUR14" s="120"/>
      <c r="RUS14" s="120"/>
      <c r="RUT14" s="120"/>
      <c r="RUU14" s="120"/>
      <c r="RUV14" s="120"/>
      <c r="RUW14" s="120"/>
      <c r="RUX14" s="120"/>
      <c r="RUY14" s="120"/>
      <c r="RUZ14" s="120"/>
      <c r="RVA14" s="120"/>
      <c r="RVB14" s="120"/>
      <c r="RVC14" s="120"/>
      <c r="RVD14" s="120"/>
      <c r="RVE14" s="120"/>
      <c r="RVF14" s="120"/>
      <c r="RVG14" s="120"/>
      <c r="RVH14" s="120"/>
      <c r="RVI14" s="120"/>
      <c r="RVJ14" s="120"/>
      <c r="RVK14" s="120"/>
      <c r="RVL14" s="120"/>
      <c r="RVM14" s="120"/>
      <c r="RVN14" s="120"/>
      <c r="RVO14" s="120"/>
      <c r="RVP14" s="120"/>
      <c r="RVQ14" s="120"/>
      <c r="RVR14" s="120"/>
      <c r="RVS14" s="120"/>
      <c r="RVT14" s="120"/>
      <c r="RVU14" s="120"/>
      <c r="RVV14" s="120"/>
      <c r="RVW14" s="120"/>
      <c r="RVX14" s="120"/>
      <c r="RVY14" s="120"/>
      <c r="RVZ14" s="120"/>
      <c r="RWA14" s="120"/>
      <c r="RWB14" s="120"/>
      <c r="RWC14" s="120"/>
      <c r="RWD14" s="120"/>
      <c r="RWE14" s="120"/>
      <c r="RWF14" s="120"/>
      <c r="RWG14" s="120"/>
      <c r="RWH14" s="120"/>
      <c r="RWI14" s="120"/>
      <c r="RWJ14" s="120"/>
      <c r="RWK14" s="120"/>
      <c r="RWL14" s="120"/>
      <c r="RWM14" s="120"/>
      <c r="RWN14" s="120"/>
      <c r="RWO14" s="120"/>
      <c r="RWP14" s="120"/>
      <c r="RWQ14" s="120"/>
      <c r="RWR14" s="120"/>
      <c r="RWS14" s="120"/>
      <c r="RWT14" s="120"/>
      <c r="RWU14" s="120"/>
      <c r="RWV14" s="120"/>
      <c r="RWW14" s="120"/>
      <c r="RWX14" s="120"/>
      <c r="RWY14" s="120"/>
      <c r="RWZ14" s="120"/>
      <c r="RXA14" s="120"/>
      <c r="RXB14" s="120"/>
      <c r="RXC14" s="120"/>
      <c r="RXD14" s="120"/>
      <c r="RXE14" s="120"/>
      <c r="RXF14" s="120"/>
      <c r="RXG14" s="120"/>
      <c r="RXH14" s="120"/>
      <c r="RXI14" s="120"/>
      <c r="RXJ14" s="120"/>
      <c r="RXK14" s="120"/>
      <c r="RXL14" s="120"/>
      <c r="RXM14" s="120"/>
      <c r="RXN14" s="120"/>
      <c r="RXO14" s="120"/>
      <c r="RXP14" s="120"/>
      <c r="RXQ14" s="120"/>
      <c r="RXR14" s="120"/>
      <c r="RXS14" s="120"/>
      <c r="RXT14" s="120"/>
      <c r="RXU14" s="120"/>
      <c r="RXV14" s="120"/>
      <c r="RXW14" s="120"/>
      <c r="RXX14" s="120"/>
      <c r="RXY14" s="120"/>
      <c r="RXZ14" s="120"/>
      <c r="RYA14" s="120"/>
      <c r="RYB14" s="120"/>
      <c r="RYC14" s="120"/>
      <c r="RYD14" s="120"/>
      <c r="RYE14" s="120"/>
      <c r="RYF14" s="120"/>
      <c r="RYG14" s="120"/>
      <c r="RYH14" s="120"/>
      <c r="RYI14" s="120"/>
      <c r="RYJ14" s="120"/>
      <c r="RYK14" s="120"/>
      <c r="RYL14" s="120"/>
      <c r="RYM14" s="120"/>
      <c r="RYN14" s="120"/>
      <c r="RYO14" s="120"/>
      <c r="RYP14" s="120"/>
      <c r="RYQ14" s="120"/>
      <c r="RYR14" s="120"/>
      <c r="RYS14" s="120"/>
      <c r="RYT14" s="120"/>
      <c r="RYU14" s="120"/>
      <c r="RYV14" s="120"/>
      <c r="RYW14" s="120"/>
      <c r="RYX14" s="120"/>
      <c r="RYY14" s="120"/>
      <c r="RYZ14" s="120"/>
      <c r="RZA14" s="120"/>
      <c r="RZB14" s="120"/>
      <c r="RZC14" s="120"/>
      <c r="RZD14" s="120"/>
      <c r="RZE14" s="120"/>
      <c r="RZF14" s="120"/>
      <c r="RZG14" s="120"/>
      <c r="RZH14" s="120"/>
      <c r="RZI14" s="120"/>
      <c r="RZJ14" s="120"/>
      <c r="RZK14" s="120"/>
      <c r="RZL14" s="120"/>
      <c r="RZM14" s="120"/>
      <c r="RZN14" s="120"/>
      <c r="RZO14" s="120"/>
      <c r="RZP14" s="120"/>
      <c r="RZQ14" s="120"/>
      <c r="RZR14" s="120"/>
      <c r="RZS14" s="120"/>
      <c r="RZT14" s="120"/>
      <c r="RZU14" s="120"/>
      <c r="RZV14" s="120"/>
      <c r="RZW14" s="120"/>
      <c r="RZX14" s="120"/>
      <c r="RZY14" s="120"/>
      <c r="RZZ14" s="120"/>
      <c r="SAA14" s="120"/>
      <c r="SAB14" s="120"/>
      <c r="SAC14" s="120"/>
      <c r="SAD14" s="120"/>
      <c r="SAE14" s="120"/>
      <c r="SAF14" s="120"/>
      <c r="SAG14" s="120"/>
      <c r="SAH14" s="120"/>
      <c r="SAI14" s="120"/>
      <c r="SAJ14" s="120"/>
      <c r="SAK14" s="120"/>
      <c r="SAL14" s="120"/>
      <c r="SAM14" s="120"/>
      <c r="SAN14" s="120"/>
      <c r="SAO14" s="120"/>
      <c r="SAP14" s="120"/>
      <c r="SAQ14" s="120"/>
      <c r="SAR14" s="120"/>
      <c r="SAS14" s="120"/>
      <c r="SAT14" s="120"/>
      <c r="SAU14" s="120"/>
      <c r="SAV14" s="120"/>
      <c r="SAW14" s="120"/>
      <c r="SAX14" s="120"/>
      <c r="SAY14" s="120"/>
      <c r="SAZ14" s="120"/>
      <c r="SBA14" s="120"/>
      <c r="SBB14" s="120"/>
      <c r="SBC14" s="120"/>
      <c r="SBD14" s="120"/>
      <c r="SBE14" s="120"/>
      <c r="SBF14" s="120"/>
      <c r="SBG14" s="120"/>
      <c r="SBH14" s="120"/>
      <c r="SBI14" s="120"/>
      <c r="SBJ14" s="120"/>
      <c r="SBK14" s="120"/>
      <c r="SBL14" s="120"/>
      <c r="SBM14" s="120"/>
      <c r="SBN14" s="120"/>
      <c r="SBO14" s="120"/>
      <c r="SBP14" s="120"/>
      <c r="SBQ14" s="120"/>
      <c r="SBR14" s="120"/>
      <c r="SBS14" s="120"/>
      <c r="SBT14" s="120"/>
      <c r="SBU14" s="120"/>
      <c r="SBV14" s="120"/>
      <c r="SBW14" s="120"/>
      <c r="SBX14" s="120"/>
      <c r="SBY14" s="120"/>
      <c r="SBZ14" s="120"/>
      <c r="SCA14" s="120"/>
      <c r="SCB14" s="120"/>
      <c r="SCC14" s="120"/>
      <c r="SCD14" s="120"/>
      <c r="SCE14" s="120"/>
      <c r="SCF14" s="120"/>
      <c r="SCG14" s="120"/>
      <c r="SCH14" s="120"/>
      <c r="SCI14" s="120"/>
      <c r="SCJ14" s="120"/>
      <c r="SCK14" s="120"/>
      <c r="SCL14" s="120"/>
      <c r="SCM14" s="120"/>
      <c r="SCN14" s="120"/>
      <c r="SCO14" s="120"/>
      <c r="SCP14" s="120"/>
      <c r="SCQ14" s="120"/>
      <c r="SCR14" s="120"/>
      <c r="SCS14" s="120"/>
      <c r="SCT14" s="120"/>
      <c r="SCU14" s="120"/>
      <c r="SCV14" s="120"/>
      <c r="SCW14" s="120"/>
      <c r="SCX14" s="120"/>
      <c r="SCY14" s="120"/>
      <c r="SCZ14" s="120"/>
      <c r="SDA14" s="120"/>
      <c r="SDB14" s="120"/>
      <c r="SDC14" s="120"/>
      <c r="SDD14" s="120"/>
      <c r="SDE14" s="120"/>
      <c r="SDF14" s="120"/>
      <c r="SDG14" s="120"/>
      <c r="SDH14" s="120"/>
      <c r="SDI14" s="120"/>
      <c r="SDJ14" s="120"/>
      <c r="SDK14" s="120"/>
      <c r="SDL14" s="120"/>
      <c r="SDM14" s="120"/>
      <c r="SDN14" s="120"/>
      <c r="SDO14" s="120"/>
      <c r="SDP14" s="120"/>
      <c r="SDQ14" s="120"/>
      <c r="SDR14" s="120"/>
      <c r="SDS14" s="120"/>
      <c r="SDT14" s="120"/>
      <c r="SDU14" s="120"/>
      <c r="SDV14" s="120"/>
      <c r="SDW14" s="120"/>
      <c r="SDX14" s="120"/>
      <c r="SDY14" s="120"/>
      <c r="SDZ14" s="120"/>
      <c r="SEA14" s="120"/>
      <c r="SEB14" s="120"/>
      <c r="SEC14" s="120"/>
      <c r="SED14" s="120"/>
      <c r="SEE14" s="120"/>
      <c r="SEF14" s="120"/>
      <c r="SEG14" s="120"/>
      <c r="SEH14" s="120"/>
      <c r="SEI14" s="120"/>
      <c r="SEJ14" s="120"/>
      <c r="SEK14" s="120"/>
      <c r="SEL14" s="120"/>
      <c r="SEM14" s="120"/>
      <c r="SEN14" s="120"/>
      <c r="SEO14" s="120"/>
      <c r="SEP14" s="120"/>
      <c r="SEQ14" s="120"/>
      <c r="SER14" s="120"/>
      <c r="SES14" s="120"/>
      <c r="SET14" s="120"/>
      <c r="SEU14" s="120"/>
      <c r="SEV14" s="120"/>
      <c r="SEW14" s="120"/>
      <c r="SEX14" s="120"/>
      <c r="SEY14" s="120"/>
      <c r="SEZ14" s="120"/>
      <c r="SFA14" s="120"/>
      <c r="SFB14" s="120"/>
      <c r="SFC14" s="120"/>
      <c r="SFD14" s="120"/>
      <c r="SFE14" s="120"/>
      <c r="SFF14" s="120"/>
      <c r="SFG14" s="120"/>
      <c r="SFH14" s="120"/>
      <c r="SFI14" s="120"/>
      <c r="SFJ14" s="120"/>
      <c r="SFK14" s="120"/>
      <c r="SFL14" s="120"/>
      <c r="SFM14" s="120"/>
      <c r="SFN14" s="120"/>
      <c r="SFO14" s="120"/>
      <c r="SFP14" s="120"/>
      <c r="SFQ14" s="120"/>
      <c r="SFR14" s="120"/>
      <c r="SFS14" s="120"/>
      <c r="SFT14" s="120"/>
      <c r="SFU14" s="120"/>
      <c r="SFV14" s="120"/>
      <c r="SFW14" s="120"/>
      <c r="SFX14" s="120"/>
      <c r="SFY14" s="120"/>
      <c r="SFZ14" s="120"/>
      <c r="SGA14" s="120"/>
      <c r="SGB14" s="120"/>
      <c r="SGC14" s="120"/>
      <c r="SGD14" s="120"/>
      <c r="SGE14" s="120"/>
      <c r="SGF14" s="120"/>
      <c r="SGG14" s="120"/>
      <c r="SGH14" s="120"/>
      <c r="SGI14" s="120"/>
      <c r="SGJ14" s="120"/>
      <c r="SGK14" s="120"/>
      <c r="SGL14" s="120"/>
      <c r="SGM14" s="120"/>
      <c r="SGN14" s="120"/>
      <c r="SGO14" s="120"/>
      <c r="SGP14" s="120"/>
      <c r="SGQ14" s="120"/>
      <c r="SGR14" s="120"/>
      <c r="SGS14" s="120"/>
      <c r="SGT14" s="120"/>
      <c r="SGU14" s="120"/>
      <c r="SGV14" s="120"/>
      <c r="SGW14" s="120"/>
      <c r="SGX14" s="120"/>
      <c r="SGY14" s="120"/>
      <c r="SGZ14" s="120"/>
      <c r="SHA14" s="120"/>
      <c r="SHB14" s="120"/>
      <c r="SHC14" s="120"/>
      <c r="SHD14" s="120"/>
      <c r="SHE14" s="120"/>
      <c r="SHF14" s="120"/>
      <c r="SHG14" s="120"/>
      <c r="SHH14" s="120"/>
      <c r="SHI14" s="120"/>
      <c r="SHJ14" s="120"/>
      <c r="SHK14" s="120"/>
      <c r="SHL14" s="120"/>
      <c r="SHM14" s="120"/>
      <c r="SHN14" s="120"/>
      <c r="SHO14" s="120"/>
      <c r="SHP14" s="120"/>
      <c r="SHQ14" s="120"/>
      <c r="SHR14" s="120"/>
      <c r="SHS14" s="120"/>
      <c r="SHT14" s="120"/>
      <c r="SHU14" s="120"/>
      <c r="SHV14" s="120"/>
      <c r="SHW14" s="120"/>
      <c r="SHX14" s="120"/>
      <c r="SHY14" s="120"/>
      <c r="SHZ14" s="120"/>
      <c r="SIA14" s="120"/>
      <c r="SIB14" s="120"/>
      <c r="SIC14" s="120"/>
      <c r="SID14" s="120"/>
      <c r="SIE14" s="120"/>
      <c r="SIF14" s="120"/>
      <c r="SIG14" s="120"/>
      <c r="SIH14" s="120"/>
      <c r="SII14" s="120"/>
      <c r="SIJ14" s="120"/>
      <c r="SIK14" s="120"/>
      <c r="SIL14" s="120"/>
      <c r="SIM14" s="120"/>
      <c r="SIN14" s="120"/>
      <c r="SIO14" s="120"/>
      <c r="SIP14" s="120"/>
      <c r="SIQ14" s="120"/>
      <c r="SIR14" s="120"/>
      <c r="SIS14" s="120"/>
      <c r="SIT14" s="120"/>
      <c r="SIU14" s="120"/>
      <c r="SIV14" s="120"/>
      <c r="SIW14" s="120"/>
      <c r="SIX14" s="120"/>
      <c r="SIY14" s="120"/>
      <c r="SIZ14" s="120"/>
      <c r="SJA14" s="120"/>
      <c r="SJB14" s="120"/>
      <c r="SJC14" s="120"/>
      <c r="SJD14" s="120"/>
      <c r="SJE14" s="120"/>
      <c r="SJF14" s="120"/>
      <c r="SJG14" s="120"/>
      <c r="SJH14" s="120"/>
      <c r="SJI14" s="120"/>
      <c r="SJJ14" s="120"/>
      <c r="SJK14" s="120"/>
      <c r="SJL14" s="120"/>
      <c r="SJM14" s="120"/>
      <c r="SJN14" s="120"/>
      <c r="SJO14" s="120"/>
      <c r="SJP14" s="120"/>
      <c r="SJQ14" s="120"/>
      <c r="SJR14" s="120"/>
      <c r="SJS14" s="120"/>
      <c r="SJT14" s="120"/>
      <c r="SJU14" s="120"/>
      <c r="SJV14" s="120"/>
      <c r="SJW14" s="120"/>
      <c r="SJX14" s="120"/>
      <c r="SJY14" s="120"/>
      <c r="SJZ14" s="120"/>
      <c r="SKA14" s="120"/>
      <c r="SKB14" s="120"/>
      <c r="SKC14" s="120"/>
      <c r="SKD14" s="120"/>
      <c r="SKE14" s="120"/>
      <c r="SKF14" s="120"/>
      <c r="SKG14" s="120"/>
      <c r="SKH14" s="120"/>
      <c r="SKI14" s="120"/>
      <c r="SKJ14" s="120"/>
      <c r="SKK14" s="120"/>
      <c r="SKL14" s="120"/>
      <c r="SKM14" s="120"/>
      <c r="SKN14" s="120"/>
      <c r="SKO14" s="120"/>
      <c r="SKP14" s="120"/>
      <c r="SKQ14" s="120"/>
      <c r="SKR14" s="120"/>
      <c r="SKS14" s="120"/>
      <c r="SKT14" s="120"/>
      <c r="SKU14" s="120"/>
      <c r="SKV14" s="120"/>
      <c r="SKW14" s="120"/>
      <c r="SKX14" s="120"/>
      <c r="SKY14" s="120"/>
      <c r="SKZ14" s="120"/>
      <c r="SLA14" s="120"/>
      <c r="SLB14" s="120"/>
      <c r="SLC14" s="120"/>
      <c r="SLD14" s="120"/>
      <c r="SLE14" s="120"/>
      <c r="SLF14" s="120"/>
      <c r="SLG14" s="120"/>
      <c r="SLH14" s="120"/>
      <c r="SLI14" s="120"/>
      <c r="SLJ14" s="120"/>
      <c r="SLK14" s="120"/>
      <c r="SLL14" s="120"/>
      <c r="SLM14" s="120"/>
      <c r="SLN14" s="120"/>
      <c r="SLO14" s="120"/>
      <c r="SLP14" s="120"/>
      <c r="SLQ14" s="120"/>
      <c r="SLR14" s="120"/>
      <c r="SLS14" s="120"/>
      <c r="SLT14" s="120"/>
      <c r="SLU14" s="120"/>
      <c r="SLV14" s="120"/>
      <c r="SLW14" s="120"/>
      <c r="SLX14" s="120"/>
      <c r="SLY14" s="120"/>
      <c r="SLZ14" s="120"/>
      <c r="SMA14" s="120"/>
      <c r="SMB14" s="120"/>
      <c r="SMC14" s="120"/>
      <c r="SMD14" s="120"/>
      <c r="SME14" s="120"/>
      <c r="SMF14" s="120"/>
      <c r="SMG14" s="120"/>
      <c r="SMH14" s="120"/>
      <c r="SMI14" s="120"/>
      <c r="SMJ14" s="120"/>
      <c r="SMK14" s="120"/>
      <c r="SML14" s="120"/>
      <c r="SMM14" s="120"/>
      <c r="SMN14" s="120"/>
      <c r="SMO14" s="120"/>
      <c r="SMP14" s="120"/>
      <c r="SMQ14" s="120"/>
      <c r="SMR14" s="120"/>
      <c r="SMS14" s="120"/>
      <c r="SMT14" s="120"/>
      <c r="SMU14" s="120"/>
      <c r="SMV14" s="120"/>
      <c r="SMW14" s="120"/>
      <c r="SMX14" s="120"/>
      <c r="SMY14" s="120"/>
      <c r="SMZ14" s="120"/>
      <c r="SNA14" s="120"/>
      <c r="SNB14" s="120"/>
      <c r="SNC14" s="120"/>
      <c r="SND14" s="120"/>
      <c r="SNE14" s="120"/>
      <c r="SNF14" s="120"/>
      <c r="SNG14" s="120"/>
      <c r="SNH14" s="120"/>
      <c r="SNI14" s="120"/>
      <c r="SNJ14" s="120"/>
      <c r="SNK14" s="120"/>
      <c r="SNL14" s="120"/>
      <c r="SNM14" s="120"/>
      <c r="SNN14" s="120"/>
      <c r="SNO14" s="120"/>
      <c r="SNP14" s="120"/>
      <c r="SNQ14" s="120"/>
      <c r="SNR14" s="120"/>
      <c r="SNS14" s="120"/>
      <c r="SNT14" s="120"/>
      <c r="SNU14" s="120"/>
      <c r="SNV14" s="120"/>
      <c r="SNW14" s="120"/>
      <c r="SNX14" s="120"/>
      <c r="SNY14" s="120"/>
      <c r="SNZ14" s="120"/>
      <c r="SOA14" s="120"/>
      <c r="SOB14" s="120"/>
      <c r="SOC14" s="120"/>
      <c r="SOD14" s="120"/>
      <c r="SOE14" s="120"/>
      <c r="SOF14" s="120"/>
      <c r="SOG14" s="120"/>
      <c r="SOH14" s="120"/>
      <c r="SOI14" s="120"/>
      <c r="SOJ14" s="120"/>
      <c r="SOK14" s="120"/>
      <c r="SOL14" s="120"/>
      <c r="SOM14" s="120"/>
      <c r="SON14" s="120"/>
      <c r="SOO14" s="120"/>
      <c r="SOP14" s="120"/>
      <c r="SOQ14" s="120"/>
      <c r="SOR14" s="120"/>
      <c r="SOS14" s="120"/>
      <c r="SOT14" s="120"/>
      <c r="SOU14" s="120"/>
      <c r="SOV14" s="120"/>
      <c r="SOW14" s="120"/>
      <c r="SOX14" s="120"/>
      <c r="SOY14" s="120"/>
      <c r="SOZ14" s="120"/>
      <c r="SPA14" s="120"/>
      <c r="SPB14" s="120"/>
      <c r="SPC14" s="120"/>
      <c r="SPD14" s="120"/>
      <c r="SPE14" s="120"/>
      <c r="SPF14" s="120"/>
      <c r="SPG14" s="120"/>
      <c r="SPH14" s="120"/>
      <c r="SPI14" s="120"/>
      <c r="SPJ14" s="120"/>
      <c r="SPK14" s="120"/>
      <c r="SPL14" s="120"/>
      <c r="SPM14" s="120"/>
      <c r="SPN14" s="120"/>
      <c r="SPO14" s="120"/>
      <c r="SPP14" s="120"/>
      <c r="SPQ14" s="120"/>
      <c r="SPR14" s="120"/>
      <c r="SPS14" s="120"/>
      <c r="SPT14" s="120"/>
      <c r="SPU14" s="120"/>
      <c r="SPV14" s="120"/>
      <c r="SPW14" s="120"/>
      <c r="SPX14" s="120"/>
      <c r="SPY14" s="120"/>
      <c r="SPZ14" s="120"/>
      <c r="SQA14" s="120"/>
      <c r="SQB14" s="120"/>
      <c r="SQC14" s="120"/>
      <c r="SQD14" s="120"/>
      <c r="SQE14" s="120"/>
      <c r="SQF14" s="120"/>
      <c r="SQG14" s="120"/>
      <c r="SQH14" s="120"/>
      <c r="SQI14" s="120"/>
      <c r="SQJ14" s="120"/>
      <c r="SQK14" s="120"/>
      <c r="SQL14" s="120"/>
      <c r="SQM14" s="120"/>
      <c r="SQN14" s="120"/>
      <c r="SQO14" s="120"/>
      <c r="SQP14" s="120"/>
      <c r="SQQ14" s="120"/>
      <c r="SQR14" s="120"/>
      <c r="SQS14" s="120"/>
      <c r="SQT14" s="120"/>
      <c r="SQU14" s="120"/>
      <c r="SQV14" s="120"/>
      <c r="SQW14" s="120"/>
      <c r="SQX14" s="120"/>
      <c r="SQY14" s="120"/>
      <c r="SQZ14" s="120"/>
      <c r="SRA14" s="120"/>
      <c r="SRB14" s="120"/>
      <c r="SRC14" s="120"/>
      <c r="SRD14" s="120"/>
      <c r="SRE14" s="120"/>
      <c r="SRF14" s="120"/>
      <c r="SRG14" s="120"/>
      <c r="SRH14" s="120"/>
      <c r="SRI14" s="120"/>
      <c r="SRJ14" s="120"/>
      <c r="SRK14" s="120"/>
      <c r="SRL14" s="120"/>
      <c r="SRM14" s="120"/>
      <c r="SRN14" s="120"/>
      <c r="SRO14" s="120"/>
      <c r="SRP14" s="120"/>
      <c r="SRQ14" s="120"/>
      <c r="SRR14" s="120"/>
      <c r="SRS14" s="120"/>
      <c r="SRT14" s="120"/>
      <c r="SRU14" s="120"/>
      <c r="SRV14" s="120"/>
      <c r="SRW14" s="120"/>
      <c r="SRX14" s="120"/>
      <c r="SRY14" s="120"/>
      <c r="SRZ14" s="120"/>
      <c r="SSA14" s="120"/>
      <c r="SSB14" s="120"/>
      <c r="SSC14" s="120"/>
      <c r="SSD14" s="120"/>
      <c r="SSE14" s="120"/>
      <c r="SSF14" s="120"/>
      <c r="SSG14" s="120"/>
      <c r="SSH14" s="120"/>
      <c r="SSI14" s="120"/>
      <c r="SSJ14" s="120"/>
      <c r="SSK14" s="120"/>
      <c r="SSL14" s="120"/>
      <c r="SSM14" s="120"/>
      <c r="SSN14" s="120"/>
      <c r="SSO14" s="120"/>
      <c r="SSP14" s="120"/>
      <c r="SSQ14" s="120"/>
      <c r="SSR14" s="120"/>
      <c r="SSS14" s="120"/>
      <c r="SST14" s="120"/>
      <c r="SSU14" s="120"/>
      <c r="SSV14" s="120"/>
      <c r="SSW14" s="120"/>
      <c r="SSX14" s="120"/>
      <c r="SSY14" s="120"/>
      <c r="SSZ14" s="120"/>
      <c r="STA14" s="120"/>
      <c r="STB14" s="120"/>
      <c r="STC14" s="120"/>
      <c r="STD14" s="120"/>
      <c r="STE14" s="120"/>
      <c r="STF14" s="120"/>
      <c r="STG14" s="120"/>
      <c r="STH14" s="120"/>
      <c r="STI14" s="120"/>
      <c r="STJ14" s="120"/>
      <c r="STK14" s="120"/>
      <c r="STL14" s="120"/>
      <c r="STM14" s="120"/>
      <c r="STN14" s="120"/>
      <c r="STO14" s="120"/>
      <c r="STP14" s="120"/>
      <c r="STQ14" s="120"/>
      <c r="STR14" s="120"/>
      <c r="STS14" s="120"/>
      <c r="STT14" s="120"/>
      <c r="STU14" s="120"/>
      <c r="STV14" s="120"/>
      <c r="STW14" s="120"/>
      <c r="STX14" s="120"/>
      <c r="STY14" s="120"/>
      <c r="STZ14" s="120"/>
      <c r="SUA14" s="120"/>
      <c r="SUB14" s="120"/>
      <c r="SUC14" s="120"/>
      <c r="SUD14" s="120"/>
      <c r="SUE14" s="120"/>
      <c r="SUF14" s="120"/>
      <c r="SUG14" s="120"/>
      <c r="SUH14" s="120"/>
      <c r="SUI14" s="120"/>
      <c r="SUJ14" s="120"/>
      <c r="SUK14" s="120"/>
      <c r="SUL14" s="120"/>
      <c r="SUM14" s="120"/>
      <c r="SUN14" s="120"/>
      <c r="SUO14" s="120"/>
      <c r="SUP14" s="120"/>
      <c r="SUQ14" s="120"/>
      <c r="SUR14" s="120"/>
      <c r="SUS14" s="120"/>
      <c r="SUT14" s="120"/>
      <c r="SUU14" s="120"/>
      <c r="SUV14" s="120"/>
      <c r="SUW14" s="120"/>
      <c r="SUX14" s="120"/>
      <c r="SUY14" s="120"/>
      <c r="SUZ14" s="120"/>
      <c r="SVA14" s="120"/>
      <c r="SVB14" s="120"/>
      <c r="SVC14" s="120"/>
      <c r="SVD14" s="120"/>
      <c r="SVE14" s="120"/>
      <c r="SVF14" s="120"/>
      <c r="SVG14" s="120"/>
      <c r="SVH14" s="120"/>
      <c r="SVI14" s="120"/>
      <c r="SVJ14" s="120"/>
      <c r="SVK14" s="120"/>
      <c r="SVL14" s="120"/>
      <c r="SVM14" s="120"/>
      <c r="SVN14" s="120"/>
      <c r="SVO14" s="120"/>
      <c r="SVP14" s="120"/>
      <c r="SVQ14" s="120"/>
      <c r="SVR14" s="120"/>
      <c r="SVS14" s="120"/>
      <c r="SVT14" s="120"/>
      <c r="SVU14" s="120"/>
      <c r="SVV14" s="120"/>
      <c r="SVW14" s="120"/>
      <c r="SVX14" s="120"/>
      <c r="SVY14" s="120"/>
      <c r="SVZ14" s="120"/>
      <c r="SWA14" s="120"/>
      <c r="SWB14" s="120"/>
      <c r="SWC14" s="120"/>
      <c r="SWD14" s="120"/>
      <c r="SWE14" s="120"/>
      <c r="SWF14" s="120"/>
      <c r="SWG14" s="120"/>
      <c r="SWH14" s="120"/>
      <c r="SWI14" s="120"/>
      <c r="SWJ14" s="120"/>
      <c r="SWK14" s="120"/>
      <c r="SWL14" s="120"/>
      <c r="SWM14" s="120"/>
      <c r="SWN14" s="120"/>
      <c r="SWO14" s="120"/>
      <c r="SWP14" s="120"/>
      <c r="SWQ14" s="120"/>
      <c r="SWR14" s="120"/>
      <c r="SWS14" s="120"/>
      <c r="SWT14" s="120"/>
      <c r="SWU14" s="120"/>
      <c r="SWV14" s="120"/>
      <c r="SWW14" s="120"/>
      <c r="SWX14" s="120"/>
      <c r="SWY14" s="120"/>
      <c r="SWZ14" s="120"/>
      <c r="SXA14" s="120"/>
      <c r="SXB14" s="120"/>
      <c r="SXC14" s="120"/>
      <c r="SXD14" s="120"/>
      <c r="SXE14" s="120"/>
      <c r="SXF14" s="120"/>
      <c r="SXG14" s="120"/>
      <c r="SXH14" s="120"/>
      <c r="SXI14" s="120"/>
      <c r="SXJ14" s="120"/>
      <c r="SXK14" s="120"/>
      <c r="SXL14" s="120"/>
      <c r="SXM14" s="120"/>
      <c r="SXN14" s="120"/>
      <c r="SXO14" s="120"/>
      <c r="SXP14" s="120"/>
      <c r="SXQ14" s="120"/>
      <c r="SXR14" s="120"/>
      <c r="SXS14" s="120"/>
      <c r="SXT14" s="120"/>
      <c r="SXU14" s="120"/>
      <c r="SXV14" s="120"/>
      <c r="SXW14" s="120"/>
      <c r="SXX14" s="120"/>
      <c r="SXY14" s="120"/>
      <c r="SXZ14" s="120"/>
      <c r="SYA14" s="120"/>
      <c r="SYB14" s="120"/>
      <c r="SYC14" s="120"/>
      <c r="SYD14" s="120"/>
      <c r="SYE14" s="120"/>
      <c r="SYF14" s="120"/>
      <c r="SYG14" s="120"/>
      <c r="SYH14" s="120"/>
      <c r="SYI14" s="120"/>
      <c r="SYJ14" s="120"/>
      <c r="SYK14" s="120"/>
      <c r="SYL14" s="120"/>
      <c r="SYM14" s="120"/>
      <c r="SYN14" s="120"/>
      <c r="SYO14" s="120"/>
      <c r="SYP14" s="120"/>
      <c r="SYQ14" s="120"/>
      <c r="SYR14" s="120"/>
      <c r="SYS14" s="120"/>
      <c r="SYT14" s="120"/>
      <c r="SYU14" s="120"/>
      <c r="SYV14" s="120"/>
      <c r="SYW14" s="120"/>
      <c r="SYX14" s="120"/>
      <c r="SYY14" s="120"/>
      <c r="SYZ14" s="120"/>
      <c r="SZA14" s="120"/>
      <c r="SZB14" s="120"/>
      <c r="SZC14" s="120"/>
      <c r="SZD14" s="120"/>
      <c r="SZE14" s="120"/>
      <c r="SZF14" s="120"/>
      <c r="SZG14" s="120"/>
      <c r="SZH14" s="120"/>
      <c r="SZI14" s="120"/>
      <c r="SZJ14" s="120"/>
      <c r="SZK14" s="120"/>
      <c r="SZL14" s="120"/>
      <c r="SZM14" s="120"/>
      <c r="SZN14" s="120"/>
      <c r="SZO14" s="120"/>
      <c r="SZP14" s="120"/>
      <c r="SZQ14" s="120"/>
      <c r="SZR14" s="120"/>
      <c r="SZS14" s="120"/>
      <c r="SZT14" s="120"/>
      <c r="SZU14" s="120"/>
      <c r="SZV14" s="120"/>
      <c r="SZW14" s="120"/>
      <c r="SZX14" s="120"/>
      <c r="SZY14" s="120"/>
      <c r="SZZ14" s="120"/>
      <c r="TAA14" s="120"/>
      <c r="TAB14" s="120"/>
      <c r="TAC14" s="120"/>
      <c r="TAD14" s="120"/>
      <c r="TAE14" s="120"/>
      <c r="TAF14" s="120"/>
      <c r="TAG14" s="120"/>
      <c r="TAH14" s="120"/>
      <c r="TAI14" s="120"/>
      <c r="TAJ14" s="120"/>
      <c r="TAK14" s="120"/>
      <c r="TAL14" s="120"/>
      <c r="TAM14" s="120"/>
      <c r="TAN14" s="120"/>
      <c r="TAO14" s="120"/>
      <c r="TAP14" s="120"/>
      <c r="TAQ14" s="120"/>
      <c r="TAR14" s="120"/>
      <c r="TAS14" s="120"/>
      <c r="TAT14" s="120"/>
      <c r="TAU14" s="120"/>
      <c r="TAV14" s="120"/>
      <c r="TAW14" s="120"/>
      <c r="TAX14" s="120"/>
      <c r="TAY14" s="120"/>
      <c r="TAZ14" s="120"/>
      <c r="TBA14" s="120"/>
      <c r="TBB14" s="120"/>
      <c r="TBC14" s="120"/>
      <c r="TBD14" s="120"/>
      <c r="TBE14" s="120"/>
      <c r="TBF14" s="120"/>
      <c r="TBG14" s="120"/>
      <c r="TBH14" s="120"/>
      <c r="TBI14" s="120"/>
      <c r="TBJ14" s="120"/>
      <c r="TBK14" s="120"/>
      <c r="TBL14" s="120"/>
      <c r="TBM14" s="120"/>
      <c r="TBN14" s="120"/>
      <c r="TBO14" s="120"/>
      <c r="TBP14" s="120"/>
      <c r="TBQ14" s="120"/>
      <c r="TBR14" s="120"/>
      <c r="TBS14" s="120"/>
      <c r="TBT14" s="120"/>
      <c r="TBU14" s="120"/>
      <c r="TBV14" s="120"/>
      <c r="TBW14" s="120"/>
      <c r="TBX14" s="120"/>
      <c r="TBY14" s="120"/>
      <c r="TBZ14" s="120"/>
      <c r="TCA14" s="120"/>
      <c r="TCB14" s="120"/>
      <c r="TCC14" s="120"/>
      <c r="TCD14" s="120"/>
      <c r="TCE14" s="120"/>
      <c r="TCF14" s="120"/>
      <c r="TCG14" s="120"/>
      <c r="TCH14" s="120"/>
      <c r="TCI14" s="120"/>
      <c r="TCJ14" s="120"/>
      <c r="TCK14" s="120"/>
      <c r="TCL14" s="120"/>
      <c r="TCM14" s="120"/>
      <c r="TCN14" s="120"/>
      <c r="TCO14" s="120"/>
      <c r="TCP14" s="120"/>
      <c r="TCQ14" s="120"/>
      <c r="TCR14" s="120"/>
      <c r="TCS14" s="120"/>
      <c r="TCT14" s="120"/>
      <c r="TCU14" s="120"/>
      <c r="TCV14" s="120"/>
      <c r="TCW14" s="120"/>
      <c r="TCX14" s="120"/>
      <c r="TCY14" s="120"/>
      <c r="TCZ14" s="120"/>
      <c r="TDA14" s="120"/>
      <c r="TDB14" s="120"/>
      <c r="TDC14" s="120"/>
      <c r="TDD14" s="120"/>
      <c r="TDE14" s="120"/>
      <c r="TDF14" s="120"/>
      <c r="TDG14" s="120"/>
      <c r="TDH14" s="120"/>
      <c r="TDI14" s="120"/>
      <c r="TDJ14" s="120"/>
      <c r="TDK14" s="120"/>
      <c r="TDL14" s="120"/>
      <c r="TDM14" s="120"/>
      <c r="TDN14" s="120"/>
      <c r="TDO14" s="120"/>
      <c r="TDP14" s="120"/>
      <c r="TDQ14" s="120"/>
      <c r="TDR14" s="120"/>
      <c r="TDS14" s="120"/>
      <c r="TDT14" s="120"/>
      <c r="TDU14" s="120"/>
      <c r="TDV14" s="120"/>
      <c r="TDW14" s="120"/>
      <c r="TDX14" s="120"/>
      <c r="TDY14" s="120"/>
      <c r="TDZ14" s="120"/>
      <c r="TEA14" s="120"/>
      <c r="TEB14" s="120"/>
      <c r="TEC14" s="120"/>
      <c r="TED14" s="120"/>
      <c r="TEE14" s="120"/>
      <c r="TEF14" s="120"/>
      <c r="TEG14" s="120"/>
      <c r="TEH14" s="120"/>
      <c r="TEI14" s="120"/>
      <c r="TEJ14" s="120"/>
      <c r="TEK14" s="120"/>
      <c r="TEL14" s="120"/>
      <c r="TEM14" s="120"/>
      <c r="TEN14" s="120"/>
      <c r="TEO14" s="120"/>
      <c r="TEP14" s="120"/>
      <c r="TEQ14" s="120"/>
      <c r="TER14" s="120"/>
      <c r="TES14" s="120"/>
      <c r="TET14" s="120"/>
      <c r="TEU14" s="120"/>
      <c r="TEV14" s="120"/>
      <c r="TEW14" s="120"/>
      <c r="TEX14" s="120"/>
      <c r="TEY14" s="120"/>
      <c r="TEZ14" s="120"/>
      <c r="TFA14" s="120"/>
      <c r="TFB14" s="120"/>
      <c r="TFC14" s="120"/>
      <c r="TFD14" s="120"/>
      <c r="TFE14" s="120"/>
      <c r="TFF14" s="120"/>
      <c r="TFG14" s="120"/>
      <c r="TFH14" s="120"/>
      <c r="TFI14" s="120"/>
      <c r="TFJ14" s="120"/>
      <c r="TFK14" s="120"/>
      <c r="TFL14" s="120"/>
      <c r="TFM14" s="120"/>
      <c r="TFN14" s="120"/>
      <c r="TFO14" s="120"/>
      <c r="TFP14" s="120"/>
      <c r="TFQ14" s="120"/>
      <c r="TFR14" s="120"/>
      <c r="TFS14" s="120"/>
      <c r="TFT14" s="120"/>
      <c r="TFU14" s="120"/>
      <c r="TFV14" s="120"/>
      <c r="TFW14" s="120"/>
      <c r="TFX14" s="120"/>
      <c r="TFY14" s="120"/>
      <c r="TFZ14" s="120"/>
      <c r="TGA14" s="120"/>
      <c r="TGB14" s="120"/>
      <c r="TGC14" s="120"/>
      <c r="TGD14" s="120"/>
      <c r="TGE14" s="120"/>
      <c r="TGF14" s="120"/>
      <c r="TGG14" s="120"/>
      <c r="TGH14" s="120"/>
      <c r="TGI14" s="120"/>
      <c r="TGJ14" s="120"/>
      <c r="TGK14" s="120"/>
      <c r="TGL14" s="120"/>
      <c r="TGM14" s="120"/>
      <c r="TGN14" s="120"/>
      <c r="TGO14" s="120"/>
      <c r="TGP14" s="120"/>
      <c r="TGQ14" s="120"/>
      <c r="TGR14" s="120"/>
      <c r="TGS14" s="120"/>
      <c r="TGT14" s="120"/>
      <c r="TGU14" s="120"/>
      <c r="TGV14" s="120"/>
      <c r="TGW14" s="120"/>
      <c r="TGX14" s="120"/>
      <c r="TGY14" s="120"/>
      <c r="TGZ14" s="120"/>
      <c r="THA14" s="120"/>
      <c r="THB14" s="120"/>
      <c r="THC14" s="120"/>
      <c r="THD14" s="120"/>
      <c r="THE14" s="120"/>
      <c r="THF14" s="120"/>
      <c r="THG14" s="120"/>
      <c r="THH14" s="120"/>
      <c r="THI14" s="120"/>
      <c r="THJ14" s="120"/>
      <c r="THK14" s="120"/>
      <c r="THL14" s="120"/>
      <c r="THM14" s="120"/>
      <c r="THN14" s="120"/>
      <c r="THO14" s="120"/>
      <c r="THP14" s="120"/>
      <c r="THQ14" s="120"/>
      <c r="THR14" s="120"/>
      <c r="THS14" s="120"/>
      <c r="THT14" s="120"/>
      <c r="THU14" s="120"/>
      <c r="THV14" s="120"/>
      <c r="THW14" s="120"/>
      <c r="THX14" s="120"/>
      <c r="THY14" s="120"/>
      <c r="THZ14" s="120"/>
      <c r="TIA14" s="120"/>
      <c r="TIB14" s="120"/>
      <c r="TIC14" s="120"/>
      <c r="TID14" s="120"/>
      <c r="TIE14" s="120"/>
      <c r="TIF14" s="120"/>
      <c r="TIG14" s="120"/>
      <c r="TIH14" s="120"/>
      <c r="TII14" s="120"/>
      <c r="TIJ14" s="120"/>
      <c r="TIK14" s="120"/>
      <c r="TIL14" s="120"/>
      <c r="TIM14" s="120"/>
      <c r="TIN14" s="120"/>
      <c r="TIO14" s="120"/>
      <c r="TIP14" s="120"/>
      <c r="TIQ14" s="120"/>
      <c r="TIR14" s="120"/>
      <c r="TIS14" s="120"/>
      <c r="TIT14" s="120"/>
      <c r="TIU14" s="120"/>
      <c r="TIV14" s="120"/>
      <c r="TIW14" s="120"/>
      <c r="TIX14" s="120"/>
      <c r="TIY14" s="120"/>
      <c r="TIZ14" s="120"/>
      <c r="TJA14" s="120"/>
      <c r="TJB14" s="120"/>
      <c r="TJC14" s="120"/>
      <c r="TJD14" s="120"/>
      <c r="TJE14" s="120"/>
      <c r="TJF14" s="120"/>
      <c r="TJG14" s="120"/>
      <c r="TJH14" s="120"/>
      <c r="TJI14" s="120"/>
      <c r="TJJ14" s="120"/>
      <c r="TJK14" s="120"/>
      <c r="TJL14" s="120"/>
      <c r="TJM14" s="120"/>
      <c r="TJN14" s="120"/>
      <c r="TJO14" s="120"/>
      <c r="TJP14" s="120"/>
      <c r="TJQ14" s="120"/>
      <c r="TJR14" s="120"/>
      <c r="TJS14" s="120"/>
      <c r="TJT14" s="120"/>
      <c r="TJU14" s="120"/>
      <c r="TJV14" s="120"/>
      <c r="TJW14" s="120"/>
      <c r="TJX14" s="120"/>
      <c r="TJY14" s="120"/>
      <c r="TJZ14" s="120"/>
      <c r="TKA14" s="120"/>
      <c r="TKB14" s="120"/>
      <c r="TKC14" s="120"/>
      <c r="TKD14" s="120"/>
      <c r="TKE14" s="120"/>
      <c r="TKF14" s="120"/>
      <c r="TKG14" s="120"/>
      <c r="TKH14" s="120"/>
      <c r="TKI14" s="120"/>
      <c r="TKJ14" s="120"/>
      <c r="TKK14" s="120"/>
      <c r="TKL14" s="120"/>
      <c r="TKM14" s="120"/>
      <c r="TKN14" s="120"/>
      <c r="TKO14" s="120"/>
      <c r="TKP14" s="120"/>
      <c r="TKQ14" s="120"/>
      <c r="TKR14" s="120"/>
      <c r="TKS14" s="120"/>
      <c r="TKT14" s="120"/>
      <c r="TKU14" s="120"/>
      <c r="TKV14" s="120"/>
      <c r="TKW14" s="120"/>
      <c r="TKX14" s="120"/>
      <c r="TKY14" s="120"/>
      <c r="TKZ14" s="120"/>
      <c r="TLA14" s="120"/>
      <c r="TLB14" s="120"/>
      <c r="TLC14" s="120"/>
      <c r="TLD14" s="120"/>
      <c r="TLE14" s="120"/>
      <c r="TLF14" s="120"/>
      <c r="TLG14" s="120"/>
      <c r="TLH14" s="120"/>
      <c r="TLI14" s="120"/>
      <c r="TLJ14" s="120"/>
      <c r="TLK14" s="120"/>
      <c r="TLL14" s="120"/>
      <c r="TLM14" s="120"/>
      <c r="TLN14" s="120"/>
      <c r="TLO14" s="120"/>
      <c r="TLP14" s="120"/>
      <c r="TLQ14" s="120"/>
      <c r="TLR14" s="120"/>
      <c r="TLS14" s="120"/>
      <c r="TLT14" s="120"/>
      <c r="TLU14" s="120"/>
      <c r="TLV14" s="120"/>
      <c r="TLW14" s="120"/>
      <c r="TLX14" s="120"/>
      <c r="TLY14" s="120"/>
      <c r="TLZ14" s="120"/>
      <c r="TMA14" s="120"/>
      <c r="TMB14" s="120"/>
      <c r="TMC14" s="120"/>
      <c r="TMD14" s="120"/>
      <c r="TME14" s="120"/>
      <c r="TMF14" s="120"/>
      <c r="TMG14" s="120"/>
      <c r="TMH14" s="120"/>
      <c r="TMI14" s="120"/>
      <c r="TMJ14" s="120"/>
      <c r="TMK14" s="120"/>
      <c r="TML14" s="120"/>
      <c r="TMM14" s="120"/>
      <c r="TMN14" s="120"/>
      <c r="TMO14" s="120"/>
      <c r="TMP14" s="120"/>
      <c r="TMQ14" s="120"/>
      <c r="TMR14" s="120"/>
      <c r="TMS14" s="120"/>
      <c r="TMT14" s="120"/>
      <c r="TMU14" s="120"/>
      <c r="TMV14" s="120"/>
      <c r="TMW14" s="120"/>
      <c r="TMX14" s="120"/>
      <c r="TMY14" s="120"/>
      <c r="TMZ14" s="120"/>
      <c r="TNA14" s="120"/>
      <c r="TNB14" s="120"/>
      <c r="TNC14" s="120"/>
      <c r="TND14" s="120"/>
      <c r="TNE14" s="120"/>
      <c r="TNF14" s="120"/>
      <c r="TNG14" s="120"/>
      <c r="TNH14" s="120"/>
      <c r="TNI14" s="120"/>
      <c r="TNJ14" s="120"/>
      <c r="TNK14" s="120"/>
      <c r="TNL14" s="120"/>
      <c r="TNM14" s="120"/>
      <c r="TNN14" s="120"/>
      <c r="TNO14" s="120"/>
      <c r="TNP14" s="120"/>
      <c r="TNQ14" s="120"/>
      <c r="TNR14" s="120"/>
      <c r="TNS14" s="120"/>
      <c r="TNT14" s="120"/>
      <c r="TNU14" s="120"/>
      <c r="TNV14" s="120"/>
      <c r="TNW14" s="120"/>
      <c r="TNX14" s="120"/>
      <c r="TNY14" s="120"/>
      <c r="TNZ14" s="120"/>
      <c r="TOA14" s="120"/>
      <c r="TOB14" s="120"/>
      <c r="TOC14" s="120"/>
      <c r="TOD14" s="120"/>
      <c r="TOE14" s="120"/>
      <c r="TOF14" s="120"/>
      <c r="TOG14" s="120"/>
      <c r="TOH14" s="120"/>
      <c r="TOI14" s="120"/>
      <c r="TOJ14" s="120"/>
      <c r="TOK14" s="120"/>
      <c r="TOL14" s="120"/>
      <c r="TOM14" s="120"/>
      <c r="TON14" s="120"/>
      <c r="TOO14" s="120"/>
      <c r="TOP14" s="120"/>
      <c r="TOQ14" s="120"/>
      <c r="TOR14" s="120"/>
      <c r="TOS14" s="120"/>
      <c r="TOT14" s="120"/>
      <c r="TOU14" s="120"/>
      <c r="TOV14" s="120"/>
      <c r="TOW14" s="120"/>
      <c r="TOX14" s="120"/>
      <c r="TOY14" s="120"/>
      <c r="TOZ14" s="120"/>
      <c r="TPA14" s="120"/>
      <c r="TPB14" s="120"/>
      <c r="TPC14" s="120"/>
      <c r="TPD14" s="120"/>
      <c r="TPE14" s="120"/>
      <c r="TPF14" s="120"/>
      <c r="TPG14" s="120"/>
      <c r="TPH14" s="120"/>
      <c r="TPI14" s="120"/>
      <c r="TPJ14" s="120"/>
      <c r="TPK14" s="120"/>
      <c r="TPL14" s="120"/>
      <c r="TPM14" s="120"/>
      <c r="TPN14" s="120"/>
      <c r="TPO14" s="120"/>
      <c r="TPP14" s="120"/>
      <c r="TPQ14" s="120"/>
      <c r="TPR14" s="120"/>
      <c r="TPS14" s="120"/>
      <c r="TPT14" s="120"/>
      <c r="TPU14" s="120"/>
      <c r="TPV14" s="120"/>
      <c r="TPW14" s="120"/>
      <c r="TPX14" s="120"/>
      <c r="TPY14" s="120"/>
      <c r="TPZ14" s="120"/>
      <c r="TQA14" s="120"/>
      <c r="TQB14" s="120"/>
      <c r="TQC14" s="120"/>
      <c r="TQD14" s="120"/>
      <c r="TQE14" s="120"/>
      <c r="TQF14" s="120"/>
      <c r="TQG14" s="120"/>
      <c r="TQH14" s="120"/>
      <c r="TQI14" s="120"/>
      <c r="TQJ14" s="120"/>
      <c r="TQK14" s="120"/>
      <c r="TQL14" s="120"/>
      <c r="TQM14" s="120"/>
      <c r="TQN14" s="120"/>
      <c r="TQO14" s="120"/>
      <c r="TQP14" s="120"/>
      <c r="TQQ14" s="120"/>
      <c r="TQR14" s="120"/>
      <c r="TQS14" s="120"/>
      <c r="TQT14" s="120"/>
      <c r="TQU14" s="120"/>
      <c r="TQV14" s="120"/>
      <c r="TQW14" s="120"/>
      <c r="TQX14" s="120"/>
      <c r="TQY14" s="120"/>
      <c r="TQZ14" s="120"/>
      <c r="TRA14" s="120"/>
      <c r="TRB14" s="120"/>
      <c r="TRC14" s="120"/>
      <c r="TRD14" s="120"/>
      <c r="TRE14" s="120"/>
      <c r="TRF14" s="120"/>
      <c r="TRG14" s="120"/>
      <c r="TRH14" s="120"/>
      <c r="TRI14" s="120"/>
      <c r="TRJ14" s="120"/>
      <c r="TRK14" s="120"/>
      <c r="TRL14" s="120"/>
      <c r="TRM14" s="120"/>
      <c r="TRN14" s="120"/>
      <c r="TRO14" s="120"/>
      <c r="TRP14" s="120"/>
      <c r="TRQ14" s="120"/>
      <c r="TRR14" s="120"/>
      <c r="TRS14" s="120"/>
      <c r="TRT14" s="120"/>
      <c r="TRU14" s="120"/>
      <c r="TRV14" s="120"/>
      <c r="TRW14" s="120"/>
      <c r="TRX14" s="120"/>
      <c r="TRY14" s="120"/>
      <c r="TRZ14" s="120"/>
      <c r="TSA14" s="120"/>
      <c r="TSB14" s="120"/>
      <c r="TSC14" s="120"/>
      <c r="TSD14" s="120"/>
      <c r="TSE14" s="120"/>
      <c r="TSF14" s="120"/>
      <c r="TSG14" s="120"/>
      <c r="TSH14" s="120"/>
      <c r="TSI14" s="120"/>
      <c r="TSJ14" s="120"/>
      <c r="TSK14" s="120"/>
      <c r="TSL14" s="120"/>
      <c r="TSM14" s="120"/>
      <c r="TSN14" s="120"/>
      <c r="TSO14" s="120"/>
      <c r="TSP14" s="120"/>
      <c r="TSQ14" s="120"/>
      <c r="TSR14" s="120"/>
      <c r="TSS14" s="120"/>
      <c r="TST14" s="120"/>
      <c r="TSU14" s="120"/>
      <c r="TSV14" s="120"/>
      <c r="TSW14" s="120"/>
      <c r="TSX14" s="120"/>
      <c r="TSY14" s="120"/>
      <c r="TSZ14" s="120"/>
      <c r="TTA14" s="120"/>
      <c r="TTB14" s="120"/>
      <c r="TTC14" s="120"/>
      <c r="TTD14" s="120"/>
      <c r="TTE14" s="120"/>
      <c r="TTF14" s="120"/>
      <c r="TTG14" s="120"/>
      <c r="TTH14" s="120"/>
      <c r="TTI14" s="120"/>
      <c r="TTJ14" s="120"/>
      <c r="TTK14" s="120"/>
      <c r="TTL14" s="120"/>
      <c r="TTM14" s="120"/>
      <c r="TTN14" s="120"/>
      <c r="TTO14" s="120"/>
      <c r="TTP14" s="120"/>
      <c r="TTQ14" s="120"/>
      <c r="TTR14" s="120"/>
      <c r="TTS14" s="120"/>
      <c r="TTT14" s="120"/>
      <c r="TTU14" s="120"/>
      <c r="TTV14" s="120"/>
      <c r="TTW14" s="120"/>
      <c r="TTX14" s="120"/>
      <c r="TTY14" s="120"/>
      <c r="TTZ14" s="120"/>
      <c r="TUA14" s="120"/>
      <c r="TUB14" s="120"/>
      <c r="TUC14" s="120"/>
      <c r="TUD14" s="120"/>
      <c r="TUE14" s="120"/>
      <c r="TUF14" s="120"/>
      <c r="TUG14" s="120"/>
      <c r="TUH14" s="120"/>
      <c r="TUI14" s="120"/>
      <c r="TUJ14" s="120"/>
      <c r="TUK14" s="120"/>
      <c r="TUL14" s="120"/>
      <c r="TUM14" s="120"/>
      <c r="TUN14" s="120"/>
      <c r="TUO14" s="120"/>
      <c r="TUP14" s="120"/>
      <c r="TUQ14" s="120"/>
      <c r="TUR14" s="120"/>
      <c r="TUS14" s="120"/>
      <c r="TUT14" s="120"/>
      <c r="TUU14" s="120"/>
      <c r="TUV14" s="120"/>
      <c r="TUW14" s="120"/>
      <c r="TUX14" s="120"/>
      <c r="TUY14" s="120"/>
      <c r="TUZ14" s="120"/>
      <c r="TVA14" s="120"/>
      <c r="TVB14" s="120"/>
      <c r="TVC14" s="120"/>
      <c r="TVD14" s="120"/>
      <c r="TVE14" s="120"/>
      <c r="TVF14" s="120"/>
      <c r="TVG14" s="120"/>
      <c r="TVH14" s="120"/>
      <c r="TVI14" s="120"/>
      <c r="TVJ14" s="120"/>
      <c r="TVK14" s="120"/>
      <c r="TVL14" s="120"/>
      <c r="TVM14" s="120"/>
      <c r="TVN14" s="120"/>
      <c r="TVO14" s="120"/>
      <c r="TVP14" s="120"/>
      <c r="TVQ14" s="120"/>
      <c r="TVR14" s="120"/>
      <c r="TVS14" s="120"/>
      <c r="TVT14" s="120"/>
      <c r="TVU14" s="120"/>
      <c r="TVV14" s="120"/>
      <c r="TVW14" s="120"/>
      <c r="TVX14" s="120"/>
      <c r="TVY14" s="120"/>
      <c r="TVZ14" s="120"/>
      <c r="TWA14" s="120"/>
      <c r="TWB14" s="120"/>
      <c r="TWC14" s="120"/>
      <c r="TWD14" s="120"/>
      <c r="TWE14" s="120"/>
      <c r="TWF14" s="120"/>
      <c r="TWG14" s="120"/>
      <c r="TWH14" s="120"/>
      <c r="TWI14" s="120"/>
      <c r="TWJ14" s="120"/>
      <c r="TWK14" s="120"/>
      <c r="TWL14" s="120"/>
      <c r="TWM14" s="120"/>
      <c r="TWN14" s="120"/>
      <c r="TWO14" s="120"/>
      <c r="TWP14" s="120"/>
      <c r="TWQ14" s="120"/>
      <c r="TWR14" s="120"/>
      <c r="TWS14" s="120"/>
      <c r="TWT14" s="120"/>
      <c r="TWU14" s="120"/>
      <c r="TWV14" s="120"/>
      <c r="TWW14" s="120"/>
      <c r="TWX14" s="120"/>
      <c r="TWY14" s="120"/>
      <c r="TWZ14" s="120"/>
      <c r="TXA14" s="120"/>
      <c r="TXB14" s="120"/>
      <c r="TXC14" s="120"/>
      <c r="TXD14" s="120"/>
      <c r="TXE14" s="120"/>
      <c r="TXF14" s="120"/>
      <c r="TXG14" s="120"/>
      <c r="TXH14" s="120"/>
      <c r="TXI14" s="120"/>
      <c r="TXJ14" s="120"/>
      <c r="TXK14" s="120"/>
      <c r="TXL14" s="120"/>
      <c r="TXM14" s="120"/>
      <c r="TXN14" s="120"/>
      <c r="TXO14" s="120"/>
      <c r="TXP14" s="120"/>
      <c r="TXQ14" s="120"/>
      <c r="TXR14" s="120"/>
      <c r="TXS14" s="120"/>
      <c r="TXT14" s="120"/>
      <c r="TXU14" s="120"/>
      <c r="TXV14" s="120"/>
      <c r="TXW14" s="120"/>
      <c r="TXX14" s="120"/>
      <c r="TXY14" s="120"/>
      <c r="TXZ14" s="120"/>
      <c r="TYA14" s="120"/>
      <c r="TYB14" s="120"/>
      <c r="TYC14" s="120"/>
      <c r="TYD14" s="120"/>
      <c r="TYE14" s="120"/>
      <c r="TYF14" s="120"/>
      <c r="TYG14" s="120"/>
      <c r="TYH14" s="120"/>
      <c r="TYI14" s="120"/>
      <c r="TYJ14" s="120"/>
      <c r="TYK14" s="120"/>
      <c r="TYL14" s="120"/>
      <c r="TYM14" s="120"/>
      <c r="TYN14" s="120"/>
      <c r="TYO14" s="120"/>
      <c r="TYP14" s="120"/>
      <c r="TYQ14" s="120"/>
      <c r="TYR14" s="120"/>
      <c r="TYS14" s="120"/>
      <c r="TYT14" s="120"/>
      <c r="TYU14" s="120"/>
      <c r="TYV14" s="120"/>
      <c r="TYW14" s="120"/>
      <c r="TYX14" s="120"/>
      <c r="TYY14" s="120"/>
      <c r="TYZ14" s="120"/>
      <c r="TZA14" s="120"/>
      <c r="TZB14" s="120"/>
      <c r="TZC14" s="120"/>
      <c r="TZD14" s="120"/>
      <c r="TZE14" s="120"/>
      <c r="TZF14" s="120"/>
      <c r="TZG14" s="120"/>
      <c r="TZH14" s="120"/>
      <c r="TZI14" s="120"/>
      <c r="TZJ14" s="120"/>
      <c r="TZK14" s="120"/>
      <c r="TZL14" s="120"/>
      <c r="TZM14" s="120"/>
      <c r="TZN14" s="120"/>
      <c r="TZO14" s="120"/>
      <c r="TZP14" s="120"/>
      <c r="TZQ14" s="120"/>
      <c r="TZR14" s="120"/>
      <c r="TZS14" s="120"/>
      <c r="TZT14" s="120"/>
      <c r="TZU14" s="120"/>
      <c r="TZV14" s="120"/>
      <c r="TZW14" s="120"/>
      <c r="TZX14" s="120"/>
      <c r="TZY14" s="120"/>
      <c r="TZZ14" s="120"/>
      <c r="UAA14" s="120"/>
      <c r="UAB14" s="120"/>
      <c r="UAC14" s="120"/>
      <c r="UAD14" s="120"/>
      <c r="UAE14" s="120"/>
      <c r="UAF14" s="120"/>
      <c r="UAG14" s="120"/>
      <c r="UAH14" s="120"/>
      <c r="UAI14" s="120"/>
      <c r="UAJ14" s="120"/>
      <c r="UAK14" s="120"/>
      <c r="UAL14" s="120"/>
      <c r="UAM14" s="120"/>
      <c r="UAN14" s="120"/>
      <c r="UAO14" s="120"/>
      <c r="UAP14" s="120"/>
      <c r="UAQ14" s="120"/>
      <c r="UAR14" s="120"/>
      <c r="UAS14" s="120"/>
      <c r="UAT14" s="120"/>
      <c r="UAU14" s="120"/>
      <c r="UAV14" s="120"/>
      <c r="UAW14" s="120"/>
      <c r="UAX14" s="120"/>
      <c r="UAY14" s="120"/>
      <c r="UAZ14" s="120"/>
      <c r="UBA14" s="120"/>
      <c r="UBB14" s="120"/>
      <c r="UBC14" s="120"/>
      <c r="UBD14" s="120"/>
      <c r="UBE14" s="120"/>
      <c r="UBF14" s="120"/>
      <c r="UBG14" s="120"/>
      <c r="UBH14" s="120"/>
      <c r="UBI14" s="120"/>
      <c r="UBJ14" s="120"/>
      <c r="UBK14" s="120"/>
      <c r="UBL14" s="120"/>
      <c r="UBM14" s="120"/>
      <c r="UBN14" s="120"/>
      <c r="UBO14" s="120"/>
      <c r="UBP14" s="120"/>
      <c r="UBQ14" s="120"/>
      <c r="UBR14" s="120"/>
      <c r="UBS14" s="120"/>
      <c r="UBT14" s="120"/>
      <c r="UBU14" s="120"/>
      <c r="UBV14" s="120"/>
      <c r="UBW14" s="120"/>
      <c r="UBX14" s="120"/>
      <c r="UBY14" s="120"/>
      <c r="UBZ14" s="120"/>
      <c r="UCA14" s="120"/>
      <c r="UCB14" s="120"/>
      <c r="UCC14" s="120"/>
      <c r="UCD14" s="120"/>
      <c r="UCE14" s="120"/>
      <c r="UCF14" s="120"/>
      <c r="UCG14" s="120"/>
      <c r="UCH14" s="120"/>
      <c r="UCI14" s="120"/>
      <c r="UCJ14" s="120"/>
      <c r="UCK14" s="120"/>
      <c r="UCL14" s="120"/>
      <c r="UCM14" s="120"/>
      <c r="UCN14" s="120"/>
      <c r="UCO14" s="120"/>
      <c r="UCP14" s="120"/>
      <c r="UCQ14" s="120"/>
      <c r="UCR14" s="120"/>
      <c r="UCS14" s="120"/>
      <c r="UCT14" s="120"/>
      <c r="UCU14" s="120"/>
      <c r="UCV14" s="120"/>
      <c r="UCW14" s="120"/>
      <c r="UCX14" s="120"/>
      <c r="UCY14" s="120"/>
      <c r="UCZ14" s="120"/>
      <c r="UDA14" s="120"/>
      <c r="UDB14" s="120"/>
      <c r="UDC14" s="120"/>
      <c r="UDD14" s="120"/>
      <c r="UDE14" s="120"/>
      <c r="UDF14" s="120"/>
      <c r="UDG14" s="120"/>
      <c r="UDH14" s="120"/>
      <c r="UDI14" s="120"/>
      <c r="UDJ14" s="120"/>
      <c r="UDK14" s="120"/>
      <c r="UDL14" s="120"/>
      <c r="UDM14" s="120"/>
      <c r="UDN14" s="120"/>
      <c r="UDO14" s="120"/>
      <c r="UDP14" s="120"/>
      <c r="UDQ14" s="120"/>
      <c r="UDR14" s="120"/>
      <c r="UDS14" s="120"/>
      <c r="UDT14" s="120"/>
      <c r="UDU14" s="120"/>
      <c r="UDV14" s="120"/>
      <c r="UDW14" s="120"/>
      <c r="UDX14" s="120"/>
      <c r="UDY14" s="120"/>
      <c r="UDZ14" s="120"/>
      <c r="UEA14" s="120"/>
      <c r="UEB14" s="120"/>
      <c r="UEC14" s="120"/>
      <c r="UED14" s="120"/>
      <c r="UEE14" s="120"/>
      <c r="UEF14" s="120"/>
      <c r="UEG14" s="120"/>
      <c r="UEH14" s="120"/>
      <c r="UEI14" s="120"/>
      <c r="UEJ14" s="120"/>
      <c r="UEK14" s="120"/>
      <c r="UEL14" s="120"/>
      <c r="UEM14" s="120"/>
      <c r="UEN14" s="120"/>
      <c r="UEO14" s="120"/>
      <c r="UEP14" s="120"/>
      <c r="UEQ14" s="120"/>
      <c r="UER14" s="120"/>
      <c r="UES14" s="120"/>
      <c r="UET14" s="120"/>
      <c r="UEU14" s="120"/>
      <c r="UEV14" s="120"/>
      <c r="UEW14" s="120"/>
      <c r="UEX14" s="120"/>
      <c r="UEY14" s="120"/>
      <c r="UEZ14" s="120"/>
      <c r="UFA14" s="120"/>
      <c r="UFB14" s="120"/>
      <c r="UFC14" s="120"/>
      <c r="UFD14" s="120"/>
      <c r="UFE14" s="120"/>
      <c r="UFF14" s="120"/>
      <c r="UFG14" s="120"/>
      <c r="UFH14" s="120"/>
      <c r="UFI14" s="120"/>
      <c r="UFJ14" s="120"/>
      <c r="UFK14" s="120"/>
      <c r="UFL14" s="120"/>
      <c r="UFM14" s="120"/>
      <c r="UFN14" s="120"/>
      <c r="UFO14" s="120"/>
      <c r="UFP14" s="120"/>
      <c r="UFQ14" s="120"/>
      <c r="UFR14" s="120"/>
      <c r="UFS14" s="120"/>
      <c r="UFT14" s="120"/>
      <c r="UFU14" s="120"/>
      <c r="UFV14" s="120"/>
      <c r="UFW14" s="120"/>
      <c r="UFX14" s="120"/>
      <c r="UFY14" s="120"/>
      <c r="UFZ14" s="120"/>
      <c r="UGA14" s="120"/>
      <c r="UGB14" s="120"/>
      <c r="UGC14" s="120"/>
      <c r="UGD14" s="120"/>
      <c r="UGE14" s="120"/>
      <c r="UGF14" s="120"/>
      <c r="UGG14" s="120"/>
      <c r="UGH14" s="120"/>
      <c r="UGI14" s="120"/>
      <c r="UGJ14" s="120"/>
      <c r="UGK14" s="120"/>
      <c r="UGL14" s="120"/>
      <c r="UGM14" s="120"/>
      <c r="UGN14" s="120"/>
      <c r="UGO14" s="120"/>
      <c r="UGP14" s="120"/>
      <c r="UGQ14" s="120"/>
      <c r="UGR14" s="120"/>
      <c r="UGS14" s="120"/>
      <c r="UGT14" s="120"/>
      <c r="UGU14" s="120"/>
      <c r="UGV14" s="120"/>
      <c r="UGW14" s="120"/>
      <c r="UGX14" s="120"/>
      <c r="UGY14" s="120"/>
      <c r="UGZ14" s="120"/>
      <c r="UHA14" s="120"/>
      <c r="UHB14" s="120"/>
      <c r="UHC14" s="120"/>
      <c r="UHD14" s="120"/>
      <c r="UHE14" s="120"/>
      <c r="UHF14" s="120"/>
      <c r="UHG14" s="120"/>
      <c r="UHH14" s="120"/>
      <c r="UHI14" s="120"/>
      <c r="UHJ14" s="120"/>
      <c r="UHK14" s="120"/>
      <c r="UHL14" s="120"/>
      <c r="UHM14" s="120"/>
      <c r="UHN14" s="120"/>
      <c r="UHO14" s="120"/>
      <c r="UHP14" s="120"/>
      <c r="UHQ14" s="120"/>
      <c r="UHR14" s="120"/>
      <c r="UHS14" s="120"/>
      <c r="UHT14" s="120"/>
      <c r="UHU14" s="120"/>
      <c r="UHV14" s="120"/>
      <c r="UHW14" s="120"/>
      <c r="UHX14" s="120"/>
      <c r="UHY14" s="120"/>
      <c r="UHZ14" s="120"/>
      <c r="UIA14" s="120"/>
      <c r="UIB14" s="120"/>
      <c r="UIC14" s="120"/>
      <c r="UID14" s="120"/>
      <c r="UIE14" s="120"/>
      <c r="UIF14" s="120"/>
      <c r="UIG14" s="120"/>
      <c r="UIH14" s="120"/>
      <c r="UII14" s="120"/>
      <c r="UIJ14" s="120"/>
      <c r="UIK14" s="120"/>
      <c r="UIL14" s="120"/>
      <c r="UIM14" s="120"/>
      <c r="UIN14" s="120"/>
      <c r="UIO14" s="120"/>
      <c r="UIP14" s="120"/>
      <c r="UIQ14" s="120"/>
      <c r="UIR14" s="120"/>
      <c r="UIS14" s="120"/>
      <c r="UIT14" s="120"/>
      <c r="UIU14" s="120"/>
      <c r="UIV14" s="120"/>
      <c r="UIW14" s="120"/>
      <c r="UIX14" s="120"/>
      <c r="UIY14" s="120"/>
      <c r="UIZ14" s="120"/>
      <c r="UJA14" s="120"/>
      <c r="UJB14" s="120"/>
      <c r="UJC14" s="120"/>
      <c r="UJD14" s="120"/>
      <c r="UJE14" s="120"/>
      <c r="UJF14" s="120"/>
      <c r="UJG14" s="120"/>
      <c r="UJH14" s="120"/>
      <c r="UJI14" s="120"/>
      <c r="UJJ14" s="120"/>
      <c r="UJK14" s="120"/>
      <c r="UJL14" s="120"/>
      <c r="UJM14" s="120"/>
      <c r="UJN14" s="120"/>
      <c r="UJO14" s="120"/>
      <c r="UJP14" s="120"/>
      <c r="UJQ14" s="120"/>
      <c r="UJR14" s="120"/>
      <c r="UJS14" s="120"/>
      <c r="UJT14" s="120"/>
      <c r="UJU14" s="120"/>
      <c r="UJV14" s="120"/>
      <c r="UJW14" s="120"/>
      <c r="UJX14" s="120"/>
      <c r="UJY14" s="120"/>
      <c r="UJZ14" s="120"/>
      <c r="UKA14" s="120"/>
      <c r="UKB14" s="120"/>
      <c r="UKC14" s="120"/>
      <c r="UKD14" s="120"/>
      <c r="UKE14" s="120"/>
      <c r="UKF14" s="120"/>
      <c r="UKG14" s="120"/>
      <c r="UKH14" s="120"/>
      <c r="UKI14" s="120"/>
      <c r="UKJ14" s="120"/>
      <c r="UKK14" s="120"/>
      <c r="UKL14" s="120"/>
      <c r="UKM14" s="120"/>
      <c r="UKN14" s="120"/>
      <c r="UKO14" s="120"/>
      <c r="UKP14" s="120"/>
      <c r="UKQ14" s="120"/>
      <c r="UKR14" s="120"/>
      <c r="UKS14" s="120"/>
      <c r="UKT14" s="120"/>
      <c r="UKU14" s="120"/>
      <c r="UKV14" s="120"/>
      <c r="UKW14" s="120"/>
      <c r="UKX14" s="120"/>
      <c r="UKY14" s="120"/>
      <c r="UKZ14" s="120"/>
      <c r="ULA14" s="120"/>
      <c r="ULB14" s="120"/>
      <c r="ULC14" s="120"/>
      <c r="ULD14" s="120"/>
      <c r="ULE14" s="120"/>
      <c r="ULF14" s="120"/>
      <c r="ULG14" s="120"/>
      <c r="ULH14" s="120"/>
      <c r="ULI14" s="120"/>
      <c r="ULJ14" s="120"/>
      <c r="ULK14" s="120"/>
      <c r="ULL14" s="120"/>
      <c r="ULM14" s="120"/>
      <c r="ULN14" s="120"/>
      <c r="ULO14" s="120"/>
      <c r="ULP14" s="120"/>
      <c r="ULQ14" s="120"/>
      <c r="ULR14" s="120"/>
      <c r="ULS14" s="120"/>
      <c r="ULT14" s="120"/>
      <c r="ULU14" s="120"/>
      <c r="ULV14" s="120"/>
      <c r="ULW14" s="120"/>
      <c r="ULX14" s="120"/>
      <c r="ULY14" s="120"/>
      <c r="ULZ14" s="120"/>
      <c r="UMA14" s="120"/>
      <c r="UMB14" s="120"/>
      <c r="UMC14" s="120"/>
      <c r="UMD14" s="120"/>
      <c r="UME14" s="120"/>
      <c r="UMF14" s="120"/>
      <c r="UMG14" s="120"/>
      <c r="UMH14" s="120"/>
      <c r="UMI14" s="120"/>
      <c r="UMJ14" s="120"/>
      <c r="UMK14" s="120"/>
      <c r="UML14" s="120"/>
      <c r="UMM14" s="120"/>
      <c r="UMN14" s="120"/>
      <c r="UMO14" s="120"/>
      <c r="UMP14" s="120"/>
      <c r="UMQ14" s="120"/>
      <c r="UMR14" s="120"/>
      <c r="UMS14" s="120"/>
      <c r="UMT14" s="120"/>
      <c r="UMU14" s="120"/>
      <c r="UMV14" s="120"/>
      <c r="UMW14" s="120"/>
      <c r="UMX14" s="120"/>
      <c r="UMY14" s="120"/>
      <c r="UMZ14" s="120"/>
      <c r="UNA14" s="120"/>
      <c r="UNB14" s="120"/>
      <c r="UNC14" s="120"/>
      <c r="UND14" s="120"/>
      <c r="UNE14" s="120"/>
      <c r="UNF14" s="120"/>
      <c r="UNG14" s="120"/>
      <c r="UNH14" s="120"/>
      <c r="UNI14" s="120"/>
      <c r="UNJ14" s="120"/>
      <c r="UNK14" s="120"/>
      <c r="UNL14" s="120"/>
      <c r="UNM14" s="120"/>
      <c r="UNN14" s="120"/>
      <c r="UNO14" s="120"/>
      <c r="UNP14" s="120"/>
      <c r="UNQ14" s="120"/>
      <c r="UNR14" s="120"/>
      <c r="UNS14" s="120"/>
      <c r="UNT14" s="120"/>
      <c r="UNU14" s="120"/>
      <c r="UNV14" s="120"/>
      <c r="UNW14" s="120"/>
      <c r="UNX14" s="120"/>
      <c r="UNY14" s="120"/>
      <c r="UNZ14" s="120"/>
      <c r="UOA14" s="120"/>
      <c r="UOB14" s="120"/>
      <c r="UOC14" s="120"/>
      <c r="UOD14" s="120"/>
      <c r="UOE14" s="120"/>
      <c r="UOF14" s="120"/>
      <c r="UOG14" s="120"/>
      <c r="UOH14" s="120"/>
      <c r="UOI14" s="120"/>
      <c r="UOJ14" s="120"/>
      <c r="UOK14" s="120"/>
      <c r="UOL14" s="120"/>
      <c r="UOM14" s="120"/>
      <c r="UON14" s="120"/>
      <c r="UOO14" s="120"/>
      <c r="UOP14" s="120"/>
      <c r="UOQ14" s="120"/>
      <c r="UOR14" s="120"/>
      <c r="UOS14" s="120"/>
      <c r="UOT14" s="120"/>
      <c r="UOU14" s="120"/>
      <c r="UOV14" s="120"/>
      <c r="UOW14" s="120"/>
      <c r="UOX14" s="120"/>
      <c r="UOY14" s="120"/>
      <c r="UOZ14" s="120"/>
      <c r="UPA14" s="120"/>
      <c r="UPB14" s="120"/>
      <c r="UPC14" s="120"/>
      <c r="UPD14" s="120"/>
      <c r="UPE14" s="120"/>
      <c r="UPF14" s="120"/>
      <c r="UPG14" s="120"/>
      <c r="UPH14" s="120"/>
      <c r="UPI14" s="120"/>
      <c r="UPJ14" s="120"/>
      <c r="UPK14" s="120"/>
      <c r="UPL14" s="120"/>
      <c r="UPM14" s="120"/>
      <c r="UPN14" s="120"/>
      <c r="UPO14" s="120"/>
      <c r="UPP14" s="120"/>
      <c r="UPQ14" s="120"/>
      <c r="UPR14" s="120"/>
      <c r="UPS14" s="120"/>
      <c r="UPT14" s="120"/>
      <c r="UPU14" s="120"/>
      <c r="UPV14" s="120"/>
      <c r="UPW14" s="120"/>
      <c r="UPX14" s="120"/>
      <c r="UPY14" s="120"/>
      <c r="UPZ14" s="120"/>
      <c r="UQA14" s="120"/>
      <c r="UQB14" s="120"/>
      <c r="UQC14" s="120"/>
      <c r="UQD14" s="120"/>
      <c r="UQE14" s="120"/>
      <c r="UQF14" s="120"/>
      <c r="UQG14" s="120"/>
      <c r="UQH14" s="120"/>
      <c r="UQI14" s="120"/>
      <c r="UQJ14" s="120"/>
      <c r="UQK14" s="120"/>
      <c r="UQL14" s="120"/>
      <c r="UQM14" s="120"/>
      <c r="UQN14" s="120"/>
      <c r="UQO14" s="120"/>
      <c r="UQP14" s="120"/>
      <c r="UQQ14" s="120"/>
      <c r="UQR14" s="120"/>
      <c r="UQS14" s="120"/>
      <c r="UQT14" s="120"/>
      <c r="UQU14" s="120"/>
      <c r="UQV14" s="120"/>
      <c r="UQW14" s="120"/>
      <c r="UQX14" s="120"/>
      <c r="UQY14" s="120"/>
      <c r="UQZ14" s="120"/>
      <c r="URA14" s="120"/>
      <c r="URB14" s="120"/>
      <c r="URC14" s="120"/>
      <c r="URD14" s="120"/>
      <c r="URE14" s="120"/>
      <c r="URF14" s="120"/>
      <c r="URG14" s="120"/>
      <c r="URH14" s="120"/>
      <c r="URI14" s="120"/>
      <c r="URJ14" s="120"/>
      <c r="URK14" s="120"/>
      <c r="URL14" s="120"/>
      <c r="URM14" s="120"/>
      <c r="URN14" s="120"/>
      <c r="URO14" s="120"/>
      <c r="URP14" s="120"/>
      <c r="URQ14" s="120"/>
      <c r="URR14" s="120"/>
      <c r="URS14" s="120"/>
      <c r="URT14" s="120"/>
      <c r="URU14" s="120"/>
      <c r="URV14" s="120"/>
      <c r="URW14" s="120"/>
      <c r="URX14" s="120"/>
      <c r="URY14" s="120"/>
      <c r="URZ14" s="120"/>
      <c r="USA14" s="120"/>
      <c r="USB14" s="120"/>
      <c r="USC14" s="120"/>
      <c r="USD14" s="120"/>
      <c r="USE14" s="120"/>
      <c r="USF14" s="120"/>
      <c r="USG14" s="120"/>
      <c r="USH14" s="120"/>
      <c r="USI14" s="120"/>
      <c r="USJ14" s="120"/>
      <c r="USK14" s="120"/>
      <c r="USL14" s="120"/>
      <c r="USM14" s="120"/>
      <c r="USN14" s="120"/>
      <c r="USO14" s="120"/>
      <c r="USP14" s="120"/>
      <c r="USQ14" s="120"/>
      <c r="USR14" s="120"/>
      <c r="USS14" s="120"/>
      <c r="UST14" s="120"/>
      <c r="USU14" s="120"/>
      <c r="USV14" s="120"/>
      <c r="USW14" s="120"/>
      <c r="USX14" s="120"/>
      <c r="USY14" s="120"/>
      <c r="USZ14" s="120"/>
      <c r="UTA14" s="120"/>
      <c r="UTB14" s="120"/>
      <c r="UTC14" s="120"/>
      <c r="UTD14" s="120"/>
      <c r="UTE14" s="120"/>
      <c r="UTF14" s="120"/>
      <c r="UTG14" s="120"/>
      <c r="UTH14" s="120"/>
      <c r="UTI14" s="120"/>
      <c r="UTJ14" s="120"/>
      <c r="UTK14" s="120"/>
      <c r="UTL14" s="120"/>
      <c r="UTM14" s="120"/>
      <c r="UTN14" s="120"/>
      <c r="UTO14" s="120"/>
      <c r="UTP14" s="120"/>
      <c r="UTQ14" s="120"/>
      <c r="UTR14" s="120"/>
      <c r="UTS14" s="120"/>
      <c r="UTT14" s="120"/>
      <c r="UTU14" s="120"/>
      <c r="UTV14" s="120"/>
      <c r="UTW14" s="120"/>
      <c r="UTX14" s="120"/>
      <c r="UTY14" s="120"/>
      <c r="UTZ14" s="120"/>
      <c r="UUA14" s="120"/>
      <c r="UUB14" s="120"/>
      <c r="UUC14" s="120"/>
      <c r="UUD14" s="120"/>
      <c r="UUE14" s="120"/>
      <c r="UUF14" s="120"/>
      <c r="UUG14" s="120"/>
      <c r="UUH14" s="120"/>
      <c r="UUI14" s="120"/>
      <c r="UUJ14" s="120"/>
      <c r="UUK14" s="120"/>
      <c r="UUL14" s="120"/>
      <c r="UUM14" s="120"/>
      <c r="UUN14" s="120"/>
      <c r="UUO14" s="120"/>
      <c r="UUP14" s="120"/>
      <c r="UUQ14" s="120"/>
      <c r="UUR14" s="120"/>
      <c r="UUS14" s="120"/>
      <c r="UUT14" s="120"/>
      <c r="UUU14" s="120"/>
      <c r="UUV14" s="120"/>
      <c r="UUW14" s="120"/>
      <c r="UUX14" s="120"/>
      <c r="UUY14" s="120"/>
      <c r="UUZ14" s="120"/>
      <c r="UVA14" s="120"/>
      <c r="UVB14" s="120"/>
      <c r="UVC14" s="120"/>
      <c r="UVD14" s="120"/>
      <c r="UVE14" s="120"/>
      <c r="UVF14" s="120"/>
      <c r="UVG14" s="120"/>
      <c r="UVH14" s="120"/>
      <c r="UVI14" s="120"/>
      <c r="UVJ14" s="120"/>
      <c r="UVK14" s="120"/>
      <c r="UVL14" s="120"/>
      <c r="UVM14" s="120"/>
      <c r="UVN14" s="120"/>
      <c r="UVO14" s="120"/>
      <c r="UVP14" s="120"/>
      <c r="UVQ14" s="120"/>
      <c r="UVR14" s="120"/>
      <c r="UVS14" s="120"/>
      <c r="UVT14" s="120"/>
      <c r="UVU14" s="120"/>
      <c r="UVV14" s="120"/>
      <c r="UVW14" s="120"/>
      <c r="UVX14" s="120"/>
      <c r="UVY14" s="120"/>
      <c r="UVZ14" s="120"/>
      <c r="UWA14" s="120"/>
      <c r="UWB14" s="120"/>
      <c r="UWC14" s="120"/>
      <c r="UWD14" s="120"/>
      <c r="UWE14" s="120"/>
      <c r="UWF14" s="120"/>
      <c r="UWG14" s="120"/>
      <c r="UWH14" s="120"/>
      <c r="UWI14" s="120"/>
      <c r="UWJ14" s="120"/>
      <c r="UWK14" s="120"/>
      <c r="UWL14" s="120"/>
      <c r="UWM14" s="120"/>
      <c r="UWN14" s="120"/>
      <c r="UWO14" s="120"/>
      <c r="UWP14" s="120"/>
      <c r="UWQ14" s="120"/>
      <c r="UWR14" s="120"/>
      <c r="UWS14" s="120"/>
      <c r="UWT14" s="120"/>
      <c r="UWU14" s="120"/>
      <c r="UWV14" s="120"/>
      <c r="UWW14" s="120"/>
      <c r="UWX14" s="120"/>
      <c r="UWY14" s="120"/>
      <c r="UWZ14" s="120"/>
      <c r="UXA14" s="120"/>
      <c r="UXB14" s="120"/>
      <c r="UXC14" s="120"/>
      <c r="UXD14" s="120"/>
      <c r="UXE14" s="120"/>
      <c r="UXF14" s="120"/>
      <c r="UXG14" s="120"/>
      <c r="UXH14" s="120"/>
      <c r="UXI14" s="120"/>
      <c r="UXJ14" s="120"/>
      <c r="UXK14" s="120"/>
      <c r="UXL14" s="120"/>
      <c r="UXM14" s="120"/>
      <c r="UXN14" s="120"/>
      <c r="UXO14" s="120"/>
      <c r="UXP14" s="120"/>
      <c r="UXQ14" s="120"/>
      <c r="UXR14" s="120"/>
      <c r="UXS14" s="120"/>
      <c r="UXT14" s="120"/>
      <c r="UXU14" s="120"/>
      <c r="UXV14" s="120"/>
      <c r="UXW14" s="120"/>
      <c r="UXX14" s="120"/>
      <c r="UXY14" s="120"/>
      <c r="UXZ14" s="120"/>
      <c r="UYA14" s="120"/>
      <c r="UYB14" s="120"/>
      <c r="UYC14" s="120"/>
      <c r="UYD14" s="120"/>
      <c r="UYE14" s="120"/>
      <c r="UYF14" s="120"/>
      <c r="UYG14" s="120"/>
      <c r="UYH14" s="120"/>
      <c r="UYI14" s="120"/>
      <c r="UYJ14" s="120"/>
      <c r="UYK14" s="120"/>
      <c r="UYL14" s="120"/>
      <c r="UYM14" s="120"/>
      <c r="UYN14" s="120"/>
      <c r="UYO14" s="120"/>
      <c r="UYP14" s="120"/>
      <c r="UYQ14" s="120"/>
      <c r="UYR14" s="120"/>
      <c r="UYS14" s="120"/>
      <c r="UYT14" s="120"/>
      <c r="UYU14" s="120"/>
      <c r="UYV14" s="120"/>
      <c r="UYW14" s="120"/>
      <c r="UYX14" s="120"/>
      <c r="UYY14" s="120"/>
      <c r="UYZ14" s="120"/>
      <c r="UZA14" s="120"/>
      <c r="UZB14" s="120"/>
      <c r="UZC14" s="120"/>
      <c r="UZD14" s="120"/>
      <c r="UZE14" s="120"/>
      <c r="UZF14" s="120"/>
      <c r="UZG14" s="120"/>
      <c r="UZH14" s="120"/>
      <c r="UZI14" s="120"/>
      <c r="UZJ14" s="120"/>
      <c r="UZK14" s="120"/>
      <c r="UZL14" s="120"/>
      <c r="UZM14" s="120"/>
      <c r="UZN14" s="120"/>
      <c r="UZO14" s="120"/>
      <c r="UZP14" s="120"/>
      <c r="UZQ14" s="120"/>
      <c r="UZR14" s="120"/>
      <c r="UZS14" s="120"/>
      <c r="UZT14" s="120"/>
      <c r="UZU14" s="120"/>
      <c r="UZV14" s="120"/>
      <c r="UZW14" s="120"/>
      <c r="UZX14" s="120"/>
      <c r="UZY14" s="120"/>
      <c r="UZZ14" s="120"/>
      <c r="VAA14" s="120"/>
      <c r="VAB14" s="120"/>
      <c r="VAC14" s="120"/>
      <c r="VAD14" s="120"/>
      <c r="VAE14" s="120"/>
      <c r="VAF14" s="120"/>
      <c r="VAG14" s="120"/>
      <c r="VAH14" s="120"/>
      <c r="VAI14" s="120"/>
      <c r="VAJ14" s="120"/>
      <c r="VAK14" s="120"/>
      <c r="VAL14" s="120"/>
      <c r="VAM14" s="120"/>
      <c r="VAN14" s="120"/>
      <c r="VAO14" s="120"/>
      <c r="VAP14" s="120"/>
      <c r="VAQ14" s="120"/>
      <c r="VAR14" s="120"/>
      <c r="VAS14" s="120"/>
      <c r="VAT14" s="120"/>
      <c r="VAU14" s="120"/>
      <c r="VAV14" s="120"/>
      <c r="VAW14" s="120"/>
      <c r="VAX14" s="120"/>
      <c r="VAY14" s="120"/>
      <c r="VAZ14" s="120"/>
      <c r="VBA14" s="120"/>
      <c r="VBB14" s="120"/>
      <c r="VBC14" s="120"/>
      <c r="VBD14" s="120"/>
      <c r="VBE14" s="120"/>
      <c r="VBF14" s="120"/>
      <c r="VBG14" s="120"/>
      <c r="VBH14" s="120"/>
      <c r="VBI14" s="120"/>
      <c r="VBJ14" s="120"/>
      <c r="VBK14" s="120"/>
      <c r="VBL14" s="120"/>
      <c r="VBM14" s="120"/>
      <c r="VBN14" s="120"/>
      <c r="VBO14" s="120"/>
      <c r="VBP14" s="120"/>
      <c r="VBQ14" s="120"/>
      <c r="VBR14" s="120"/>
      <c r="VBS14" s="120"/>
      <c r="VBT14" s="120"/>
      <c r="VBU14" s="120"/>
      <c r="VBV14" s="120"/>
      <c r="VBW14" s="120"/>
      <c r="VBX14" s="120"/>
      <c r="VBY14" s="120"/>
      <c r="VBZ14" s="120"/>
      <c r="VCA14" s="120"/>
      <c r="VCB14" s="120"/>
      <c r="VCC14" s="120"/>
      <c r="VCD14" s="120"/>
      <c r="VCE14" s="120"/>
      <c r="VCF14" s="120"/>
      <c r="VCG14" s="120"/>
      <c r="VCH14" s="120"/>
      <c r="VCI14" s="120"/>
      <c r="VCJ14" s="120"/>
      <c r="VCK14" s="120"/>
      <c r="VCL14" s="120"/>
      <c r="VCM14" s="120"/>
      <c r="VCN14" s="120"/>
      <c r="VCO14" s="120"/>
      <c r="VCP14" s="120"/>
      <c r="VCQ14" s="120"/>
      <c r="VCR14" s="120"/>
      <c r="VCS14" s="120"/>
      <c r="VCT14" s="120"/>
      <c r="VCU14" s="120"/>
      <c r="VCV14" s="120"/>
      <c r="VCW14" s="120"/>
      <c r="VCX14" s="120"/>
      <c r="VCY14" s="120"/>
      <c r="VCZ14" s="120"/>
      <c r="VDA14" s="120"/>
      <c r="VDB14" s="120"/>
      <c r="VDC14" s="120"/>
      <c r="VDD14" s="120"/>
      <c r="VDE14" s="120"/>
      <c r="VDF14" s="120"/>
      <c r="VDG14" s="120"/>
      <c r="VDH14" s="120"/>
      <c r="VDI14" s="120"/>
      <c r="VDJ14" s="120"/>
      <c r="VDK14" s="120"/>
      <c r="VDL14" s="120"/>
      <c r="VDM14" s="120"/>
      <c r="VDN14" s="120"/>
      <c r="VDO14" s="120"/>
      <c r="VDP14" s="120"/>
      <c r="VDQ14" s="120"/>
      <c r="VDR14" s="120"/>
      <c r="VDS14" s="120"/>
      <c r="VDT14" s="120"/>
      <c r="VDU14" s="120"/>
      <c r="VDV14" s="120"/>
      <c r="VDW14" s="120"/>
      <c r="VDX14" s="120"/>
      <c r="VDY14" s="120"/>
      <c r="VDZ14" s="120"/>
      <c r="VEA14" s="120"/>
      <c r="VEB14" s="120"/>
      <c r="VEC14" s="120"/>
      <c r="VED14" s="120"/>
      <c r="VEE14" s="120"/>
      <c r="VEF14" s="120"/>
      <c r="VEG14" s="120"/>
      <c r="VEH14" s="120"/>
      <c r="VEI14" s="120"/>
      <c r="VEJ14" s="120"/>
      <c r="VEK14" s="120"/>
      <c r="VEL14" s="120"/>
      <c r="VEM14" s="120"/>
      <c r="VEN14" s="120"/>
      <c r="VEO14" s="120"/>
      <c r="VEP14" s="120"/>
      <c r="VEQ14" s="120"/>
      <c r="VER14" s="120"/>
      <c r="VES14" s="120"/>
      <c r="VET14" s="120"/>
      <c r="VEU14" s="120"/>
      <c r="VEV14" s="120"/>
      <c r="VEW14" s="120"/>
      <c r="VEX14" s="120"/>
      <c r="VEY14" s="120"/>
      <c r="VEZ14" s="120"/>
      <c r="VFA14" s="120"/>
      <c r="VFB14" s="120"/>
      <c r="VFC14" s="120"/>
      <c r="VFD14" s="120"/>
      <c r="VFE14" s="120"/>
      <c r="VFF14" s="120"/>
      <c r="VFG14" s="120"/>
      <c r="VFH14" s="120"/>
      <c r="VFI14" s="120"/>
      <c r="VFJ14" s="120"/>
      <c r="VFK14" s="120"/>
      <c r="VFL14" s="120"/>
      <c r="VFM14" s="120"/>
      <c r="VFN14" s="120"/>
      <c r="VFO14" s="120"/>
      <c r="VFP14" s="120"/>
      <c r="VFQ14" s="120"/>
      <c r="VFR14" s="120"/>
      <c r="VFS14" s="120"/>
      <c r="VFT14" s="120"/>
      <c r="VFU14" s="120"/>
      <c r="VFV14" s="120"/>
      <c r="VFW14" s="120"/>
      <c r="VFX14" s="120"/>
      <c r="VFY14" s="120"/>
      <c r="VFZ14" s="120"/>
      <c r="VGA14" s="120"/>
      <c r="VGB14" s="120"/>
      <c r="VGC14" s="120"/>
      <c r="VGD14" s="120"/>
      <c r="VGE14" s="120"/>
      <c r="VGF14" s="120"/>
      <c r="VGG14" s="120"/>
      <c r="VGH14" s="120"/>
      <c r="VGI14" s="120"/>
      <c r="VGJ14" s="120"/>
      <c r="VGK14" s="120"/>
      <c r="VGL14" s="120"/>
      <c r="VGM14" s="120"/>
      <c r="VGN14" s="120"/>
      <c r="VGO14" s="120"/>
      <c r="VGP14" s="120"/>
      <c r="VGQ14" s="120"/>
      <c r="VGR14" s="120"/>
      <c r="VGS14" s="120"/>
      <c r="VGT14" s="120"/>
      <c r="VGU14" s="120"/>
      <c r="VGV14" s="120"/>
      <c r="VGW14" s="120"/>
      <c r="VGX14" s="120"/>
      <c r="VGY14" s="120"/>
      <c r="VGZ14" s="120"/>
      <c r="VHA14" s="120"/>
      <c r="VHB14" s="120"/>
      <c r="VHC14" s="120"/>
      <c r="VHD14" s="120"/>
      <c r="VHE14" s="120"/>
      <c r="VHF14" s="120"/>
      <c r="VHG14" s="120"/>
      <c r="VHH14" s="120"/>
      <c r="VHI14" s="120"/>
      <c r="VHJ14" s="120"/>
      <c r="VHK14" s="120"/>
      <c r="VHL14" s="120"/>
      <c r="VHM14" s="120"/>
      <c r="VHN14" s="120"/>
      <c r="VHO14" s="120"/>
      <c r="VHP14" s="120"/>
      <c r="VHQ14" s="120"/>
      <c r="VHR14" s="120"/>
      <c r="VHS14" s="120"/>
      <c r="VHT14" s="120"/>
      <c r="VHU14" s="120"/>
      <c r="VHV14" s="120"/>
      <c r="VHW14" s="120"/>
      <c r="VHX14" s="120"/>
      <c r="VHY14" s="120"/>
      <c r="VHZ14" s="120"/>
      <c r="VIA14" s="120"/>
      <c r="VIB14" s="120"/>
      <c r="VIC14" s="120"/>
      <c r="VID14" s="120"/>
      <c r="VIE14" s="120"/>
      <c r="VIF14" s="120"/>
      <c r="VIG14" s="120"/>
      <c r="VIH14" s="120"/>
      <c r="VII14" s="120"/>
      <c r="VIJ14" s="120"/>
      <c r="VIK14" s="120"/>
      <c r="VIL14" s="120"/>
      <c r="VIM14" s="120"/>
      <c r="VIN14" s="120"/>
      <c r="VIO14" s="120"/>
      <c r="VIP14" s="120"/>
      <c r="VIQ14" s="120"/>
      <c r="VIR14" s="120"/>
      <c r="VIS14" s="120"/>
      <c r="VIT14" s="120"/>
      <c r="VIU14" s="120"/>
      <c r="VIV14" s="120"/>
      <c r="VIW14" s="120"/>
      <c r="VIX14" s="120"/>
      <c r="VIY14" s="120"/>
      <c r="VIZ14" s="120"/>
      <c r="VJA14" s="120"/>
      <c r="VJB14" s="120"/>
      <c r="VJC14" s="120"/>
      <c r="VJD14" s="120"/>
      <c r="VJE14" s="120"/>
      <c r="VJF14" s="120"/>
      <c r="VJG14" s="120"/>
      <c r="VJH14" s="120"/>
      <c r="VJI14" s="120"/>
      <c r="VJJ14" s="120"/>
      <c r="VJK14" s="120"/>
      <c r="VJL14" s="120"/>
      <c r="VJM14" s="120"/>
      <c r="VJN14" s="120"/>
      <c r="VJO14" s="120"/>
      <c r="VJP14" s="120"/>
      <c r="VJQ14" s="120"/>
      <c r="VJR14" s="120"/>
      <c r="VJS14" s="120"/>
      <c r="VJT14" s="120"/>
      <c r="VJU14" s="120"/>
      <c r="VJV14" s="120"/>
      <c r="VJW14" s="120"/>
      <c r="VJX14" s="120"/>
      <c r="VJY14" s="120"/>
      <c r="VJZ14" s="120"/>
      <c r="VKA14" s="120"/>
      <c r="VKB14" s="120"/>
      <c r="VKC14" s="120"/>
      <c r="VKD14" s="120"/>
      <c r="VKE14" s="120"/>
      <c r="VKF14" s="120"/>
      <c r="VKG14" s="120"/>
      <c r="VKH14" s="120"/>
      <c r="VKI14" s="120"/>
      <c r="VKJ14" s="120"/>
      <c r="VKK14" s="120"/>
      <c r="VKL14" s="120"/>
      <c r="VKM14" s="120"/>
      <c r="VKN14" s="120"/>
      <c r="VKO14" s="120"/>
      <c r="VKP14" s="120"/>
      <c r="VKQ14" s="120"/>
      <c r="VKR14" s="120"/>
      <c r="VKS14" s="120"/>
      <c r="VKT14" s="120"/>
      <c r="VKU14" s="120"/>
      <c r="VKV14" s="120"/>
      <c r="VKW14" s="120"/>
      <c r="VKX14" s="120"/>
      <c r="VKY14" s="120"/>
      <c r="VKZ14" s="120"/>
      <c r="VLA14" s="120"/>
      <c r="VLB14" s="120"/>
      <c r="VLC14" s="120"/>
      <c r="VLD14" s="120"/>
      <c r="VLE14" s="120"/>
      <c r="VLF14" s="120"/>
      <c r="VLG14" s="120"/>
      <c r="VLH14" s="120"/>
      <c r="VLI14" s="120"/>
      <c r="VLJ14" s="120"/>
      <c r="VLK14" s="120"/>
      <c r="VLL14" s="120"/>
      <c r="VLM14" s="120"/>
      <c r="VLN14" s="120"/>
      <c r="VLO14" s="120"/>
      <c r="VLP14" s="120"/>
      <c r="VLQ14" s="120"/>
      <c r="VLR14" s="120"/>
      <c r="VLS14" s="120"/>
      <c r="VLT14" s="120"/>
      <c r="VLU14" s="120"/>
      <c r="VLV14" s="120"/>
      <c r="VLW14" s="120"/>
      <c r="VLX14" s="120"/>
      <c r="VLY14" s="120"/>
      <c r="VLZ14" s="120"/>
      <c r="VMA14" s="120"/>
      <c r="VMB14" s="120"/>
      <c r="VMC14" s="120"/>
      <c r="VMD14" s="120"/>
      <c r="VME14" s="120"/>
      <c r="VMF14" s="120"/>
      <c r="VMG14" s="120"/>
      <c r="VMH14" s="120"/>
      <c r="VMI14" s="120"/>
      <c r="VMJ14" s="120"/>
      <c r="VMK14" s="120"/>
      <c r="VML14" s="120"/>
      <c r="VMM14" s="120"/>
      <c r="VMN14" s="120"/>
      <c r="VMO14" s="120"/>
      <c r="VMP14" s="120"/>
      <c r="VMQ14" s="120"/>
      <c r="VMR14" s="120"/>
      <c r="VMS14" s="120"/>
      <c r="VMT14" s="120"/>
      <c r="VMU14" s="120"/>
      <c r="VMV14" s="120"/>
      <c r="VMW14" s="120"/>
      <c r="VMX14" s="120"/>
      <c r="VMY14" s="120"/>
      <c r="VMZ14" s="120"/>
      <c r="VNA14" s="120"/>
      <c r="VNB14" s="120"/>
      <c r="VNC14" s="120"/>
      <c r="VND14" s="120"/>
      <c r="VNE14" s="120"/>
      <c r="VNF14" s="120"/>
      <c r="VNG14" s="120"/>
      <c r="VNH14" s="120"/>
      <c r="VNI14" s="120"/>
      <c r="VNJ14" s="120"/>
      <c r="VNK14" s="120"/>
      <c r="VNL14" s="120"/>
      <c r="VNM14" s="120"/>
      <c r="VNN14" s="120"/>
      <c r="VNO14" s="120"/>
      <c r="VNP14" s="120"/>
      <c r="VNQ14" s="120"/>
      <c r="VNR14" s="120"/>
      <c r="VNS14" s="120"/>
      <c r="VNT14" s="120"/>
      <c r="VNU14" s="120"/>
      <c r="VNV14" s="120"/>
      <c r="VNW14" s="120"/>
      <c r="VNX14" s="120"/>
      <c r="VNY14" s="120"/>
      <c r="VNZ14" s="120"/>
      <c r="VOA14" s="120"/>
      <c r="VOB14" s="120"/>
      <c r="VOC14" s="120"/>
      <c r="VOD14" s="120"/>
      <c r="VOE14" s="120"/>
      <c r="VOF14" s="120"/>
      <c r="VOG14" s="120"/>
      <c r="VOH14" s="120"/>
      <c r="VOI14" s="120"/>
      <c r="VOJ14" s="120"/>
      <c r="VOK14" s="120"/>
      <c r="VOL14" s="120"/>
      <c r="VOM14" s="120"/>
      <c r="VON14" s="120"/>
      <c r="VOO14" s="120"/>
      <c r="VOP14" s="120"/>
      <c r="VOQ14" s="120"/>
      <c r="VOR14" s="120"/>
      <c r="VOS14" s="120"/>
      <c r="VOT14" s="120"/>
      <c r="VOU14" s="120"/>
      <c r="VOV14" s="120"/>
      <c r="VOW14" s="120"/>
      <c r="VOX14" s="120"/>
      <c r="VOY14" s="120"/>
      <c r="VOZ14" s="120"/>
      <c r="VPA14" s="120"/>
      <c r="VPB14" s="120"/>
      <c r="VPC14" s="120"/>
      <c r="VPD14" s="120"/>
      <c r="VPE14" s="120"/>
      <c r="VPF14" s="120"/>
      <c r="VPG14" s="120"/>
      <c r="VPH14" s="120"/>
      <c r="VPI14" s="120"/>
      <c r="VPJ14" s="120"/>
      <c r="VPK14" s="120"/>
      <c r="VPL14" s="120"/>
      <c r="VPM14" s="120"/>
      <c r="VPN14" s="120"/>
      <c r="VPO14" s="120"/>
      <c r="VPP14" s="120"/>
      <c r="VPQ14" s="120"/>
      <c r="VPR14" s="120"/>
      <c r="VPS14" s="120"/>
      <c r="VPT14" s="120"/>
      <c r="VPU14" s="120"/>
      <c r="VPV14" s="120"/>
      <c r="VPW14" s="120"/>
      <c r="VPX14" s="120"/>
      <c r="VPY14" s="120"/>
      <c r="VPZ14" s="120"/>
      <c r="VQA14" s="120"/>
      <c r="VQB14" s="120"/>
      <c r="VQC14" s="120"/>
      <c r="VQD14" s="120"/>
      <c r="VQE14" s="120"/>
      <c r="VQF14" s="120"/>
      <c r="VQG14" s="120"/>
      <c r="VQH14" s="120"/>
      <c r="VQI14" s="120"/>
      <c r="VQJ14" s="120"/>
      <c r="VQK14" s="120"/>
      <c r="VQL14" s="120"/>
      <c r="VQM14" s="120"/>
      <c r="VQN14" s="120"/>
      <c r="VQO14" s="120"/>
      <c r="VQP14" s="120"/>
      <c r="VQQ14" s="120"/>
      <c r="VQR14" s="120"/>
      <c r="VQS14" s="120"/>
      <c r="VQT14" s="120"/>
      <c r="VQU14" s="120"/>
      <c r="VQV14" s="120"/>
      <c r="VQW14" s="120"/>
      <c r="VQX14" s="120"/>
      <c r="VQY14" s="120"/>
      <c r="VQZ14" s="120"/>
      <c r="VRA14" s="120"/>
      <c r="VRB14" s="120"/>
      <c r="VRC14" s="120"/>
      <c r="VRD14" s="120"/>
      <c r="VRE14" s="120"/>
      <c r="VRF14" s="120"/>
      <c r="VRG14" s="120"/>
      <c r="VRH14" s="120"/>
      <c r="VRI14" s="120"/>
      <c r="VRJ14" s="120"/>
      <c r="VRK14" s="120"/>
      <c r="VRL14" s="120"/>
      <c r="VRM14" s="120"/>
      <c r="VRN14" s="120"/>
      <c r="VRO14" s="120"/>
      <c r="VRP14" s="120"/>
      <c r="VRQ14" s="120"/>
      <c r="VRR14" s="120"/>
      <c r="VRS14" s="120"/>
      <c r="VRT14" s="120"/>
      <c r="VRU14" s="120"/>
      <c r="VRV14" s="120"/>
      <c r="VRW14" s="120"/>
      <c r="VRX14" s="120"/>
      <c r="VRY14" s="120"/>
      <c r="VRZ14" s="120"/>
      <c r="VSA14" s="120"/>
      <c r="VSB14" s="120"/>
      <c r="VSC14" s="120"/>
      <c r="VSD14" s="120"/>
      <c r="VSE14" s="120"/>
      <c r="VSF14" s="120"/>
      <c r="VSG14" s="120"/>
      <c r="VSH14" s="120"/>
      <c r="VSI14" s="120"/>
      <c r="VSJ14" s="120"/>
      <c r="VSK14" s="120"/>
      <c r="VSL14" s="120"/>
      <c r="VSM14" s="120"/>
      <c r="VSN14" s="120"/>
      <c r="VSO14" s="120"/>
      <c r="VSP14" s="120"/>
      <c r="VSQ14" s="120"/>
      <c r="VSR14" s="120"/>
      <c r="VSS14" s="120"/>
      <c r="VST14" s="120"/>
      <c r="VSU14" s="120"/>
      <c r="VSV14" s="120"/>
      <c r="VSW14" s="120"/>
      <c r="VSX14" s="120"/>
      <c r="VSY14" s="120"/>
      <c r="VSZ14" s="120"/>
      <c r="VTA14" s="120"/>
      <c r="VTB14" s="120"/>
      <c r="VTC14" s="120"/>
      <c r="VTD14" s="120"/>
      <c r="VTE14" s="120"/>
      <c r="VTF14" s="120"/>
      <c r="VTG14" s="120"/>
      <c r="VTH14" s="120"/>
      <c r="VTI14" s="120"/>
      <c r="VTJ14" s="120"/>
      <c r="VTK14" s="120"/>
      <c r="VTL14" s="120"/>
      <c r="VTM14" s="120"/>
      <c r="VTN14" s="120"/>
      <c r="VTO14" s="120"/>
      <c r="VTP14" s="120"/>
      <c r="VTQ14" s="120"/>
      <c r="VTR14" s="120"/>
      <c r="VTS14" s="120"/>
      <c r="VTT14" s="120"/>
      <c r="VTU14" s="120"/>
      <c r="VTV14" s="120"/>
      <c r="VTW14" s="120"/>
      <c r="VTX14" s="120"/>
      <c r="VTY14" s="120"/>
      <c r="VTZ14" s="120"/>
      <c r="VUA14" s="120"/>
      <c r="VUB14" s="120"/>
      <c r="VUC14" s="120"/>
      <c r="VUD14" s="120"/>
      <c r="VUE14" s="120"/>
      <c r="VUF14" s="120"/>
      <c r="VUG14" s="120"/>
      <c r="VUH14" s="120"/>
      <c r="VUI14" s="120"/>
      <c r="VUJ14" s="120"/>
      <c r="VUK14" s="120"/>
      <c r="VUL14" s="120"/>
      <c r="VUM14" s="120"/>
      <c r="VUN14" s="120"/>
      <c r="VUO14" s="120"/>
      <c r="VUP14" s="120"/>
      <c r="VUQ14" s="120"/>
      <c r="VUR14" s="120"/>
      <c r="VUS14" s="120"/>
      <c r="VUT14" s="120"/>
      <c r="VUU14" s="120"/>
      <c r="VUV14" s="120"/>
      <c r="VUW14" s="120"/>
      <c r="VUX14" s="120"/>
      <c r="VUY14" s="120"/>
      <c r="VUZ14" s="120"/>
      <c r="VVA14" s="120"/>
      <c r="VVB14" s="120"/>
      <c r="VVC14" s="120"/>
      <c r="VVD14" s="120"/>
      <c r="VVE14" s="120"/>
      <c r="VVF14" s="120"/>
      <c r="VVG14" s="120"/>
      <c r="VVH14" s="120"/>
      <c r="VVI14" s="120"/>
      <c r="VVJ14" s="120"/>
      <c r="VVK14" s="120"/>
      <c r="VVL14" s="120"/>
      <c r="VVM14" s="120"/>
      <c r="VVN14" s="120"/>
      <c r="VVO14" s="120"/>
      <c r="VVP14" s="120"/>
      <c r="VVQ14" s="120"/>
      <c r="VVR14" s="120"/>
      <c r="VVS14" s="120"/>
      <c r="VVT14" s="120"/>
      <c r="VVU14" s="120"/>
      <c r="VVV14" s="120"/>
      <c r="VVW14" s="120"/>
      <c r="VVX14" s="120"/>
      <c r="VVY14" s="120"/>
      <c r="VVZ14" s="120"/>
      <c r="VWA14" s="120"/>
      <c r="VWB14" s="120"/>
      <c r="VWC14" s="120"/>
      <c r="VWD14" s="120"/>
      <c r="VWE14" s="120"/>
      <c r="VWF14" s="120"/>
      <c r="VWG14" s="120"/>
      <c r="VWH14" s="120"/>
      <c r="VWI14" s="120"/>
      <c r="VWJ14" s="120"/>
      <c r="VWK14" s="120"/>
      <c r="VWL14" s="120"/>
      <c r="VWM14" s="120"/>
      <c r="VWN14" s="120"/>
      <c r="VWO14" s="120"/>
      <c r="VWP14" s="120"/>
      <c r="VWQ14" s="120"/>
      <c r="VWR14" s="120"/>
      <c r="VWS14" s="120"/>
      <c r="VWT14" s="120"/>
      <c r="VWU14" s="120"/>
      <c r="VWV14" s="120"/>
      <c r="VWW14" s="120"/>
      <c r="VWX14" s="120"/>
      <c r="VWY14" s="120"/>
      <c r="VWZ14" s="120"/>
      <c r="VXA14" s="120"/>
      <c r="VXB14" s="120"/>
      <c r="VXC14" s="120"/>
      <c r="VXD14" s="120"/>
      <c r="VXE14" s="120"/>
      <c r="VXF14" s="120"/>
      <c r="VXG14" s="120"/>
      <c r="VXH14" s="120"/>
      <c r="VXI14" s="120"/>
      <c r="VXJ14" s="120"/>
      <c r="VXK14" s="120"/>
      <c r="VXL14" s="120"/>
      <c r="VXM14" s="120"/>
      <c r="VXN14" s="120"/>
      <c r="VXO14" s="120"/>
      <c r="VXP14" s="120"/>
      <c r="VXQ14" s="120"/>
      <c r="VXR14" s="120"/>
      <c r="VXS14" s="120"/>
      <c r="VXT14" s="120"/>
      <c r="VXU14" s="120"/>
      <c r="VXV14" s="120"/>
      <c r="VXW14" s="120"/>
      <c r="VXX14" s="120"/>
      <c r="VXY14" s="120"/>
      <c r="VXZ14" s="120"/>
      <c r="VYA14" s="120"/>
      <c r="VYB14" s="120"/>
      <c r="VYC14" s="120"/>
      <c r="VYD14" s="120"/>
      <c r="VYE14" s="120"/>
      <c r="VYF14" s="120"/>
      <c r="VYG14" s="120"/>
      <c r="VYH14" s="120"/>
      <c r="VYI14" s="120"/>
      <c r="VYJ14" s="120"/>
      <c r="VYK14" s="120"/>
      <c r="VYL14" s="120"/>
      <c r="VYM14" s="120"/>
      <c r="VYN14" s="120"/>
      <c r="VYO14" s="120"/>
      <c r="VYP14" s="120"/>
      <c r="VYQ14" s="120"/>
      <c r="VYR14" s="120"/>
      <c r="VYS14" s="120"/>
      <c r="VYT14" s="120"/>
      <c r="VYU14" s="120"/>
      <c r="VYV14" s="120"/>
      <c r="VYW14" s="120"/>
      <c r="VYX14" s="120"/>
      <c r="VYY14" s="120"/>
      <c r="VYZ14" s="120"/>
      <c r="VZA14" s="120"/>
      <c r="VZB14" s="120"/>
      <c r="VZC14" s="120"/>
      <c r="VZD14" s="120"/>
      <c r="VZE14" s="120"/>
      <c r="VZF14" s="120"/>
      <c r="VZG14" s="120"/>
      <c r="VZH14" s="120"/>
      <c r="VZI14" s="120"/>
      <c r="VZJ14" s="120"/>
      <c r="VZK14" s="120"/>
      <c r="VZL14" s="120"/>
      <c r="VZM14" s="120"/>
      <c r="VZN14" s="120"/>
      <c r="VZO14" s="120"/>
      <c r="VZP14" s="120"/>
      <c r="VZQ14" s="120"/>
      <c r="VZR14" s="120"/>
      <c r="VZS14" s="120"/>
      <c r="VZT14" s="120"/>
      <c r="VZU14" s="120"/>
      <c r="VZV14" s="120"/>
      <c r="VZW14" s="120"/>
      <c r="VZX14" s="120"/>
      <c r="VZY14" s="120"/>
      <c r="VZZ14" s="120"/>
      <c r="WAA14" s="120"/>
      <c r="WAB14" s="120"/>
      <c r="WAC14" s="120"/>
      <c r="WAD14" s="120"/>
      <c r="WAE14" s="120"/>
      <c r="WAF14" s="120"/>
      <c r="WAG14" s="120"/>
      <c r="WAH14" s="120"/>
      <c r="WAI14" s="120"/>
      <c r="WAJ14" s="120"/>
      <c r="WAK14" s="120"/>
      <c r="WAL14" s="120"/>
      <c r="WAM14" s="120"/>
      <c r="WAN14" s="120"/>
      <c r="WAO14" s="120"/>
      <c r="WAP14" s="120"/>
      <c r="WAQ14" s="120"/>
      <c r="WAR14" s="120"/>
      <c r="WAS14" s="120"/>
      <c r="WAT14" s="120"/>
      <c r="WAU14" s="120"/>
      <c r="WAV14" s="120"/>
      <c r="WAW14" s="120"/>
      <c r="WAX14" s="120"/>
      <c r="WAY14" s="120"/>
      <c r="WAZ14" s="120"/>
      <c r="WBA14" s="120"/>
      <c r="WBB14" s="120"/>
      <c r="WBC14" s="120"/>
      <c r="WBD14" s="120"/>
      <c r="WBE14" s="120"/>
      <c r="WBF14" s="120"/>
      <c r="WBG14" s="120"/>
      <c r="WBH14" s="120"/>
      <c r="WBI14" s="120"/>
      <c r="WBJ14" s="120"/>
      <c r="WBK14" s="120"/>
      <c r="WBL14" s="120"/>
      <c r="WBM14" s="120"/>
      <c r="WBN14" s="120"/>
      <c r="WBO14" s="120"/>
      <c r="WBP14" s="120"/>
      <c r="WBQ14" s="120"/>
      <c r="WBR14" s="120"/>
      <c r="WBS14" s="120"/>
      <c r="WBT14" s="120"/>
      <c r="WBU14" s="120"/>
      <c r="WBV14" s="120"/>
      <c r="WBW14" s="120"/>
      <c r="WBX14" s="120"/>
      <c r="WBY14" s="120"/>
      <c r="WBZ14" s="120"/>
      <c r="WCA14" s="120"/>
      <c r="WCB14" s="120"/>
      <c r="WCC14" s="120"/>
      <c r="WCD14" s="120"/>
      <c r="WCE14" s="120"/>
      <c r="WCF14" s="120"/>
      <c r="WCG14" s="120"/>
      <c r="WCH14" s="120"/>
      <c r="WCI14" s="120"/>
      <c r="WCJ14" s="120"/>
      <c r="WCK14" s="120"/>
      <c r="WCL14" s="120"/>
      <c r="WCM14" s="120"/>
      <c r="WCN14" s="120"/>
      <c r="WCO14" s="120"/>
      <c r="WCP14" s="120"/>
      <c r="WCQ14" s="120"/>
      <c r="WCR14" s="120"/>
      <c r="WCS14" s="120"/>
      <c r="WCT14" s="120"/>
      <c r="WCU14" s="120"/>
      <c r="WCV14" s="120"/>
      <c r="WCW14" s="120"/>
      <c r="WCX14" s="120"/>
      <c r="WCY14" s="120"/>
      <c r="WCZ14" s="120"/>
      <c r="WDA14" s="120"/>
      <c r="WDB14" s="120"/>
      <c r="WDC14" s="120"/>
      <c r="WDD14" s="120"/>
      <c r="WDE14" s="120"/>
      <c r="WDF14" s="120"/>
      <c r="WDG14" s="120"/>
      <c r="WDH14" s="120"/>
      <c r="WDI14" s="120"/>
      <c r="WDJ14" s="120"/>
      <c r="WDK14" s="120"/>
      <c r="WDL14" s="120"/>
      <c r="WDM14" s="120"/>
      <c r="WDN14" s="120"/>
      <c r="WDO14" s="120"/>
      <c r="WDP14" s="120"/>
      <c r="WDQ14" s="120"/>
      <c r="WDR14" s="120"/>
      <c r="WDS14" s="120"/>
      <c r="WDT14" s="120"/>
      <c r="WDU14" s="120"/>
      <c r="WDV14" s="120"/>
      <c r="WDW14" s="120"/>
      <c r="WDX14" s="120"/>
      <c r="WDY14" s="120"/>
      <c r="WDZ14" s="120"/>
      <c r="WEA14" s="120"/>
      <c r="WEB14" s="120"/>
      <c r="WEC14" s="120"/>
      <c r="WED14" s="120"/>
      <c r="WEE14" s="120"/>
      <c r="WEF14" s="120"/>
      <c r="WEG14" s="120"/>
      <c r="WEH14" s="120"/>
      <c r="WEI14" s="120"/>
      <c r="WEJ14" s="120"/>
      <c r="WEK14" s="120"/>
      <c r="WEL14" s="120"/>
      <c r="WEM14" s="120"/>
      <c r="WEN14" s="120"/>
      <c r="WEO14" s="120"/>
      <c r="WEP14" s="120"/>
      <c r="WEQ14" s="120"/>
      <c r="WER14" s="120"/>
      <c r="WES14" s="120"/>
      <c r="WET14" s="120"/>
      <c r="WEU14" s="120"/>
      <c r="WEV14" s="120"/>
      <c r="WEW14" s="120"/>
      <c r="WEX14" s="120"/>
      <c r="WEY14" s="120"/>
      <c r="WEZ14" s="120"/>
      <c r="WFA14" s="120"/>
      <c r="WFB14" s="120"/>
      <c r="WFC14" s="120"/>
      <c r="WFD14" s="120"/>
      <c r="WFE14" s="120"/>
      <c r="WFF14" s="120"/>
      <c r="WFG14" s="120"/>
      <c r="WFH14" s="120"/>
      <c r="WFI14" s="120"/>
      <c r="WFJ14" s="120"/>
      <c r="WFK14" s="120"/>
      <c r="WFL14" s="120"/>
      <c r="WFM14" s="120"/>
      <c r="WFN14" s="120"/>
      <c r="WFO14" s="120"/>
      <c r="WFP14" s="120"/>
      <c r="WFQ14" s="120"/>
      <c r="WFR14" s="120"/>
      <c r="WFS14" s="120"/>
      <c r="WFT14" s="120"/>
      <c r="WFU14" s="120"/>
      <c r="WFV14" s="120"/>
      <c r="WFW14" s="120"/>
      <c r="WFX14" s="120"/>
      <c r="WFY14" s="120"/>
      <c r="WFZ14" s="120"/>
      <c r="WGA14" s="120"/>
      <c r="WGB14" s="120"/>
      <c r="WGC14" s="120"/>
      <c r="WGD14" s="120"/>
      <c r="WGE14" s="120"/>
      <c r="WGF14" s="120"/>
      <c r="WGG14" s="120"/>
      <c r="WGH14" s="120"/>
      <c r="WGI14" s="120"/>
      <c r="WGJ14" s="120"/>
      <c r="WGK14" s="120"/>
      <c r="WGL14" s="120"/>
      <c r="WGM14" s="120"/>
      <c r="WGN14" s="120"/>
      <c r="WGO14" s="120"/>
      <c r="WGP14" s="120"/>
      <c r="WGQ14" s="120"/>
      <c r="WGR14" s="120"/>
      <c r="WGS14" s="120"/>
      <c r="WGT14" s="120"/>
      <c r="WGU14" s="120"/>
      <c r="WGV14" s="120"/>
      <c r="WGW14" s="120"/>
      <c r="WGX14" s="120"/>
      <c r="WGY14" s="120"/>
      <c r="WGZ14" s="120"/>
      <c r="WHA14" s="120"/>
      <c r="WHB14" s="120"/>
      <c r="WHC14" s="120"/>
      <c r="WHD14" s="120"/>
      <c r="WHE14" s="120"/>
      <c r="WHF14" s="120"/>
      <c r="WHG14" s="120"/>
      <c r="WHH14" s="120"/>
      <c r="WHI14" s="120"/>
      <c r="WHJ14" s="120"/>
      <c r="WHK14" s="120"/>
      <c r="WHL14" s="120"/>
      <c r="WHM14" s="120"/>
      <c r="WHN14" s="120"/>
      <c r="WHO14" s="120"/>
      <c r="WHP14" s="120"/>
      <c r="WHQ14" s="120"/>
      <c r="WHR14" s="120"/>
      <c r="WHS14" s="120"/>
      <c r="WHT14" s="120"/>
      <c r="WHU14" s="120"/>
      <c r="WHV14" s="120"/>
      <c r="WHW14" s="120"/>
      <c r="WHX14" s="120"/>
      <c r="WHY14" s="120"/>
      <c r="WHZ14" s="120"/>
      <c r="WIA14" s="120"/>
      <c r="WIB14" s="120"/>
      <c r="WIC14" s="120"/>
      <c r="WID14" s="120"/>
      <c r="WIE14" s="120"/>
      <c r="WIF14" s="120"/>
      <c r="WIG14" s="120"/>
      <c r="WIH14" s="120"/>
      <c r="WII14" s="120"/>
      <c r="WIJ14" s="120"/>
      <c r="WIK14" s="120"/>
      <c r="WIL14" s="120"/>
      <c r="WIM14" s="120"/>
      <c r="WIN14" s="120"/>
      <c r="WIO14" s="120"/>
      <c r="WIP14" s="120"/>
      <c r="WIQ14" s="120"/>
      <c r="WIR14" s="120"/>
      <c r="WIS14" s="120"/>
      <c r="WIT14" s="120"/>
      <c r="WIU14" s="120"/>
      <c r="WIV14" s="120"/>
      <c r="WIW14" s="120"/>
      <c r="WIX14" s="120"/>
      <c r="WIY14" s="120"/>
      <c r="WIZ14" s="120"/>
      <c r="WJA14" s="120"/>
      <c r="WJB14" s="120"/>
      <c r="WJC14" s="120"/>
      <c r="WJD14" s="120"/>
      <c r="WJE14" s="120"/>
      <c r="WJF14" s="120"/>
      <c r="WJG14" s="120"/>
      <c r="WJH14" s="120"/>
      <c r="WJI14" s="120"/>
      <c r="WJJ14" s="120"/>
      <c r="WJK14" s="120"/>
      <c r="WJL14" s="120"/>
      <c r="WJM14" s="120"/>
      <c r="WJN14" s="120"/>
      <c r="WJO14" s="120"/>
      <c r="WJP14" s="120"/>
      <c r="WJQ14" s="120"/>
      <c r="WJR14" s="120"/>
      <c r="WJS14" s="120"/>
      <c r="WJT14" s="120"/>
      <c r="WJU14" s="120"/>
      <c r="WJV14" s="120"/>
      <c r="WJW14" s="120"/>
      <c r="WJX14" s="120"/>
      <c r="WJY14" s="120"/>
      <c r="WJZ14" s="120"/>
      <c r="WKA14" s="120"/>
      <c r="WKB14" s="120"/>
      <c r="WKC14" s="120"/>
      <c r="WKD14" s="120"/>
      <c r="WKE14" s="120"/>
      <c r="WKF14" s="120"/>
      <c r="WKG14" s="120"/>
      <c r="WKH14" s="120"/>
      <c r="WKI14" s="120"/>
      <c r="WKJ14" s="120"/>
      <c r="WKK14" s="120"/>
      <c r="WKL14" s="120"/>
      <c r="WKM14" s="120"/>
      <c r="WKN14" s="120"/>
      <c r="WKO14" s="120"/>
      <c r="WKP14" s="120"/>
      <c r="WKQ14" s="120"/>
      <c r="WKR14" s="120"/>
      <c r="WKS14" s="120"/>
      <c r="WKT14" s="120"/>
      <c r="WKU14" s="120"/>
      <c r="WKV14" s="120"/>
      <c r="WKW14" s="120"/>
      <c r="WKX14" s="120"/>
      <c r="WKY14" s="120"/>
      <c r="WKZ14" s="120"/>
      <c r="WLA14" s="120"/>
      <c r="WLB14" s="120"/>
      <c r="WLC14" s="120"/>
      <c r="WLD14" s="120"/>
      <c r="WLE14" s="120"/>
      <c r="WLF14" s="120"/>
      <c r="WLG14" s="120"/>
      <c r="WLH14" s="120"/>
      <c r="WLI14" s="120"/>
      <c r="WLJ14" s="120"/>
      <c r="WLK14" s="120"/>
      <c r="WLL14" s="120"/>
      <c r="WLM14" s="120"/>
      <c r="WLN14" s="120"/>
      <c r="WLO14" s="120"/>
      <c r="WLP14" s="120"/>
      <c r="WLQ14" s="120"/>
      <c r="WLR14" s="120"/>
      <c r="WLS14" s="120"/>
      <c r="WLT14" s="120"/>
      <c r="WLU14" s="120"/>
      <c r="WLV14" s="120"/>
      <c r="WLW14" s="120"/>
      <c r="WLX14" s="120"/>
      <c r="WLY14" s="120"/>
      <c r="WLZ14" s="120"/>
      <c r="WMA14" s="120"/>
      <c r="WMB14" s="120"/>
      <c r="WMC14" s="120"/>
      <c r="WMD14" s="120"/>
      <c r="WME14" s="120"/>
      <c r="WMF14" s="120"/>
      <c r="WMG14" s="120"/>
      <c r="WMH14" s="120"/>
      <c r="WMI14" s="120"/>
      <c r="WMJ14" s="120"/>
      <c r="WMK14" s="120"/>
      <c r="WML14" s="120"/>
      <c r="WMM14" s="120"/>
      <c r="WMN14" s="120"/>
      <c r="WMO14" s="120"/>
      <c r="WMP14" s="120"/>
      <c r="WMQ14" s="120"/>
      <c r="WMR14" s="120"/>
      <c r="WMS14" s="120"/>
      <c r="WMT14" s="120"/>
      <c r="WMU14" s="120"/>
      <c r="WMV14" s="120"/>
      <c r="WMW14" s="120"/>
      <c r="WMX14" s="120"/>
      <c r="WMY14" s="120"/>
      <c r="WMZ14" s="120"/>
      <c r="WNA14" s="120"/>
      <c r="WNB14" s="120"/>
      <c r="WNC14" s="120"/>
      <c r="WND14" s="120"/>
      <c r="WNE14" s="120"/>
      <c r="WNF14" s="120"/>
      <c r="WNG14" s="120"/>
      <c r="WNH14" s="120"/>
      <c r="WNI14" s="120"/>
      <c r="WNJ14" s="120"/>
      <c r="WNK14" s="120"/>
      <c r="WNL14" s="120"/>
      <c r="WNM14" s="120"/>
      <c r="WNN14" s="120"/>
      <c r="WNO14" s="120"/>
      <c r="WNP14" s="120"/>
      <c r="WNQ14" s="120"/>
      <c r="WNR14" s="120"/>
      <c r="WNS14" s="120"/>
      <c r="WNT14" s="120"/>
      <c r="WNU14" s="120"/>
      <c r="WNV14" s="120"/>
      <c r="WNW14" s="120"/>
      <c r="WNX14" s="120"/>
      <c r="WNY14" s="120"/>
      <c r="WNZ14" s="120"/>
      <c r="WOA14" s="120"/>
      <c r="WOB14" s="120"/>
      <c r="WOC14" s="120"/>
      <c r="WOD14" s="120"/>
      <c r="WOE14" s="120"/>
      <c r="WOF14" s="120"/>
      <c r="WOG14" s="120"/>
      <c r="WOH14" s="120"/>
      <c r="WOI14" s="120"/>
      <c r="WOJ14" s="120"/>
      <c r="WOK14" s="120"/>
      <c r="WOL14" s="120"/>
      <c r="WOM14" s="120"/>
      <c r="WON14" s="120"/>
      <c r="WOO14" s="120"/>
      <c r="WOP14" s="120"/>
      <c r="WOQ14" s="120"/>
      <c r="WOR14" s="120"/>
      <c r="WOS14" s="120"/>
      <c r="WOT14" s="120"/>
      <c r="WOU14" s="120"/>
      <c r="WOV14" s="120"/>
      <c r="WOW14" s="120"/>
      <c r="WOX14" s="120"/>
      <c r="WOY14" s="120"/>
      <c r="WOZ14" s="120"/>
      <c r="WPA14" s="120"/>
      <c r="WPB14" s="120"/>
      <c r="WPC14" s="120"/>
      <c r="WPD14" s="120"/>
      <c r="WPE14" s="120"/>
      <c r="WPF14" s="120"/>
      <c r="WPG14" s="120"/>
      <c r="WPH14" s="120"/>
      <c r="WPI14" s="120"/>
      <c r="WPJ14" s="120"/>
      <c r="WPK14" s="120"/>
      <c r="WPL14" s="120"/>
      <c r="WPM14" s="120"/>
      <c r="WPN14" s="120"/>
      <c r="WPO14" s="120"/>
      <c r="WPP14" s="120"/>
      <c r="WPQ14" s="120"/>
      <c r="WPR14" s="120"/>
      <c r="WPS14" s="120"/>
      <c r="WPT14" s="120"/>
      <c r="WPU14" s="120"/>
      <c r="WPV14" s="120"/>
      <c r="WPW14" s="120"/>
      <c r="WPX14" s="120"/>
      <c r="WPY14" s="120"/>
      <c r="WPZ14" s="120"/>
      <c r="WQA14" s="120"/>
      <c r="WQB14" s="120"/>
      <c r="WQC14" s="120"/>
      <c r="WQD14" s="120"/>
      <c r="WQE14" s="120"/>
      <c r="WQF14" s="120"/>
      <c r="WQG14" s="120"/>
      <c r="WQH14" s="120"/>
      <c r="WQI14" s="120"/>
      <c r="WQJ14" s="120"/>
      <c r="WQK14" s="120"/>
      <c r="WQL14" s="120"/>
      <c r="WQM14" s="120"/>
      <c r="WQN14" s="120"/>
      <c r="WQO14" s="120"/>
      <c r="WQP14" s="120"/>
      <c r="WQQ14" s="120"/>
      <c r="WQR14" s="120"/>
      <c r="WQS14" s="120"/>
      <c r="WQT14" s="120"/>
      <c r="WQU14" s="120"/>
      <c r="WQV14" s="120"/>
      <c r="WQW14" s="120"/>
      <c r="WQX14" s="120"/>
      <c r="WQY14" s="120"/>
      <c r="WQZ14" s="120"/>
      <c r="WRA14" s="120"/>
      <c r="WRB14" s="120"/>
      <c r="WRC14" s="120"/>
      <c r="WRD14" s="120"/>
      <c r="WRE14" s="120"/>
      <c r="WRF14" s="120"/>
      <c r="WRG14" s="120"/>
      <c r="WRH14" s="120"/>
      <c r="WRI14" s="120"/>
      <c r="WRJ14" s="120"/>
      <c r="WRK14" s="120"/>
      <c r="WRL14" s="120"/>
      <c r="WRM14" s="120"/>
      <c r="WRN14" s="120"/>
      <c r="WRO14" s="120"/>
      <c r="WRP14" s="120"/>
      <c r="WRQ14" s="120"/>
      <c r="WRR14" s="120"/>
      <c r="WRS14" s="120"/>
      <c r="WRT14" s="120"/>
      <c r="WRU14" s="120"/>
      <c r="WRV14" s="120"/>
      <c r="WRW14" s="120"/>
      <c r="WRX14" s="120"/>
      <c r="WRY14" s="120"/>
      <c r="WRZ14" s="120"/>
      <c r="WSA14" s="120"/>
      <c r="WSB14" s="120"/>
      <c r="WSC14" s="120"/>
      <c r="WSD14" s="120"/>
      <c r="WSE14" s="120"/>
      <c r="WSF14" s="120"/>
      <c r="WSG14" s="120"/>
      <c r="WSH14" s="120"/>
      <c r="WSI14" s="120"/>
      <c r="WSJ14" s="120"/>
      <c r="WSK14" s="120"/>
      <c r="WSL14" s="120"/>
      <c r="WSM14" s="120"/>
      <c r="WSN14" s="120"/>
      <c r="WSO14" s="120"/>
      <c r="WSP14" s="120"/>
      <c r="WSQ14" s="120"/>
      <c r="WSR14" s="120"/>
      <c r="WSS14" s="120"/>
      <c r="WST14" s="120"/>
      <c r="WSU14" s="120"/>
      <c r="WSV14" s="120"/>
      <c r="WSW14" s="120"/>
      <c r="WSX14" s="120"/>
      <c r="WSY14" s="120"/>
      <c r="WSZ14" s="120"/>
      <c r="WTA14" s="120"/>
      <c r="WTB14" s="120"/>
      <c r="WTC14" s="120"/>
      <c r="WTD14" s="120"/>
      <c r="WTE14" s="120"/>
      <c r="WTF14" s="120"/>
      <c r="WTG14" s="120"/>
      <c r="WTH14" s="120"/>
      <c r="WTI14" s="120"/>
      <c r="WTJ14" s="120"/>
      <c r="WTK14" s="120"/>
      <c r="WTL14" s="120"/>
      <c r="WTM14" s="120"/>
      <c r="WTN14" s="120"/>
      <c r="WTO14" s="120"/>
      <c r="WTP14" s="120"/>
      <c r="WTQ14" s="120"/>
      <c r="WTR14" s="120"/>
      <c r="WTS14" s="120"/>
      <c r="WTT14" s="120"/>
      <c r="WTU14" s="120"/>
      <c r="WTV14" s="120"/>
      <c r="WTW14" s="120"/>
      <c r="WTX14" s="120"/>
      <c r="WTY14" s="120"/>
      <c r="WTZ14" s="120"/>
      <c r="WUA14" s="120"/>
      <c r="WUB14" s="120"/>
      <c r="WUC14" s="120"/>
      <c r="WUD14" s="120"/>
      <c r="WUE14" s="120"/>
      <c r="WUF14" s="120"/>
      <c r="WUG14" s="120"/>
      <c r="WUH14" s="120"/>
      <c r="WUI14" s="120"/>
      <c r="WUJ14" s="120"/>
      <c r="WUK14" s="120"/>
      <c r="WUL14" s="120"/>
      <c r="WUM14" s="120"/>
      <c r="WUN14" s="120"/>
      <c r="WUO14" s="120"/>
      <c r="WUP14" s="120"/>
      <c r="WUQ14" s="120"/>
      <c r="WUR14" s="120"/>
      <c r="WUS14" s="120"/>
      <c r="WUT14" s="120"/>
      <c r="WUU14" s="120"/>
      <c r="WUV14" s="120"/>
      <c r="WUW14" s="120"/>
      <c r="WUX14" s="120"/>
      <c r="WUY14" s="120"/>
      <c r="WUZ14" s="120"/>
      <c r="WVA14" s="120"/>
      <c r="WVB14" s="120"/>
      <c r="WVC14" s="120"/>
      <c r="WVD14" s="120"/>
      <c r="WVE14" s="120"/>
      <c r="WVF14" s="120"/>
      <c r="WVG14" s="120"/>
      <c r="WVH14" s="120"/>
      <c r="WVI14" s="120"/>
      <c r="WVJ14" s="120"/>
      <c r="WVK14" s="120"/>
      <c r="WVL14" s="120"/>
      <c r="WVM14" s="120"/>
      <c r="WVN14" s="120"/>
      <c r="WVO14" s="120"/>
      <c r="WVP14" s="120"/>
      <c r="WVQ14" s="120"/>
      <c r="WVR14" s="120"/>
      <c r="WVS14" s="120"/>
      <c r="WVT14" s="120"/>
      <c r="WVU14" s="120"/>
      <c r="WVV14" s="120"/>
      <c r="WVW14" s="120"/>
      <c r="WVX14" s="120"/>
      <c r="WVY14" s="120"/>
      <c r="WVZ14" s="120"/>
      <c r="WWA14" s="120"/>
      <c r="WWB14" s="120"/>
      <c r="WWC14" s="120"/>
      <c r="WWD14" s="120"/>
      <c r="WWE14" s="120"/>
      <c r="WWF14" s="120"/>
      <c r="WWG14" s="120"/>
      <c r="WWH14" s="120"/>
      <c r="WWI14" s="120"/>
      <c r="WWJ14" s="120"/>
      <c r="WWK14" s="120"/>
      <c r="WWL14" s="120"/>
      <c r="WWM14" s="120"/>
      <c r="WWN14" s="120"/>
      <c r="WWO14" s="120"/>
      <c r="WWP14" s="120"/>
      <c r="WWQ14" s="120"/>
      <c r="WWR14" s="120"/>
      <c r="WWS14" s="120"/>
      <c r="WWT14" s="120"/>
      <c r="WWU14" s="120"/>
      <c r="WWV14" s="120"/>
      <c r="WWW14" s="120"/>
      <c r="WWX14" s="120"/>
      <c r="WWY14" s="120"/>
      <c r="WWZ14" s="120"/>
      <c r="WXA14" s="120"/>
      <c r="WXB14" s="120"/>
      <c r="WXC14" s="120"/>
      <c r="WXD14" s="120"/>
      <c r="WXE14" s="120"/>
      <c r="WXF14" s="120"/>
      <c r="WXG14" s="120"/>
      <c r="WXH14" s="120"/>
      <c r="WXI14" s="120"/>
      <c r="WXJ14" s="120"/>
      <c r="WXK14" s="120"/>
      <c r="WXL14" s="120"/>
      <c r="WXM14" s="120"/>
      <c r="WXN14" s="120"/>
      <c r="WXO14" s="120"/>
      <c r="WXP14" s="120"/>
      <c r="WXQ14" s="120"/>
      <c r="WXR14" s="120"/>
      <c r="WXS14" s="120"/>
      <c r="WXT14" s="120"/>
      <c r="WXU14" s="120"/>
      <c r="WXV14" s="120"/>
      <c r="WXW14" s="120"/>
      <c r="WXX14" s="120"/>
      <c r="WXY14" s="120"/>
      <c r="WXZ14" s="120"/>
      <c r="WYA14" s="120"/>
      <c r="WYB14" s="120"/>
      <c r="WYC14" s="120"/>
      <c r="WYD14" s="120"/>
      <c r="WYE14" s="120"/>
      <c r="WYF14" s="120"/>
      <c r="WYG14" s="120"/>
      <c r="WYH14" s="120"/>
      <c r="WYI14" s="120"/>
      <c r="WYJ14" s="120"/>
      <c r="WYK14" s="120"/>
      <c r="WYL14" s="120"/>
      <c r="WYM14" s="120"/>
      <c r="WYN14" s="120"/>
      <c r="WYO14" s="120"/>
      <c r="WYP14" s="120"/>
      <c r="WYQ14" s="120"/>
      <c r="WYR14" s="120"/>
      <c r="WYS14" s="120"/>
      <c r="WYT14" s="120"/>
      <c r="WYU14" s="120"/>
      <c r="WYV14" s="120"/>
      <c r="WYW14" s="120"/>
      <c r="WYX14" s="120"/>
      <c r="WYY14" s="120"/>
      <c r="WYZ14" s="120"/>
      <c r="WZA14" s="120"/>
      <c r="WZB14" s="120"/>
      <c r="WZC14" s="120"/>
      <c r="WZD14" s="120"/>
      <c r="WZE14" s="120"/>
      <c r="WZF14" s="120"/>
      <c r="WZG14" s="120"/>
      <c r="WZH14" s="120"/>
      <c r="WZI14" s="120"/>
      <c r="WZJ14" s="120"/>
      <c r="WZK14" s="120"/>
      <c r="WZL14" s="120"/>
      <c r="WZM14" s="120"/>
      <c r="WZN14" s="120"/>
      <c r="WZO14" s="120"/>
      <c r="WZP14" s="120"/>
      <c r="WZQ14" s="120"/>
      <c r="WZR14" s="120"/>
      <c r="WZS14" s="120"/>
      <c r="WZT14" s="120"/>
      <c r="WZU14" s="120"/>
      <c r="WZV14" s="120"/>
      <c r="WZW14" s="120"/>
      <c r="WZX14" s="120"/>
      <c r="WZY14" s="120"/>
      <c r="WZZ14" s="120"/>
      <c r="XAA14" s="120"/>
      <c r="XAB14" s="120"/>
      <c r="XAC14" s="120"/>
      <c r="XAD14" s="120"/>
      <c r="XAE14" s="120"/>
      <c r="XAF14" s="120"/>
      <c r="XAG14" s="120"/>
      <c r="XAH14" s="120"/>
      <c r="XAI14" s="120"/>
      <c r="XAJ14" s="120"/>
      <c r="XAK14" s="120"/>
      <c r="XAL14" s="120"/>
      <c r="XAM14" s="120"/>
      <c r="XAN14" s="120"/>
      <c r="XAO14" s="120"/>
      <c r="XAP14" s="120"/>
      <c r="XAQ14" s="120"/>
      <c r="XAR14" s="120"/>
      <c r="XAS14" s="120"/>
      <c r="XAT14" s="120"/>
      <c r="XAU14" s="120"/>
      <c r="XAV14" s="120"/>
      <c r="XAW14" s="120"/>
      <c r="XAX14" s="120"/>
      <c r="XAY14" s="120"/>
      <c r="XAZ14" s="120"/>
      <c r="XBA14" s="120"/>
      <c r="XBB14" s="120"/>
      <c r="XBC14" s="120"/>
      <c r="XBD14" s="120"/>
      <c r="XBE14" s="120"/>
      <c r="XBF14" s="120"/>
      <c r="XBG14" s="120"/>
      <c r="XBH14" s="120"/>
      <c r="XBI14" s="120"/>
      <c r="XBJ14" s="120"/>
      <c r="XBK14" s="120"/>
      <c r="XBL14" s="120"/>
      <c r="XBM14" s="120"/>
      <c r="XBN14" s="120"/>
      <c r="XBO14" s="120"/>
      <c r="XBP14" s="120"/>
      <c r="XBQ14" s="120"/>
      <c r="XBR14" s="120"/>
      <c r="XBS14" s="120"/>
      <c r="XBT14" s="120"/>
      <c r="XBU14" s="120"/>
      <c r="XBV14" s="120"/>
      <c r="XBW14" s="120"/>
      <c r="XBX14" s="120"/>
      <c r="XBY14" s="120"/>
      <c r="XBZ14" s="120"/>
      <c r="XCA14" s="120"/>
      <c r="XCB14" s="120"/>
      <c r="XCC14" s="120"/>
      <c r="XCD14" s="120"/>
      <c r="XCE14" s="120"/>
      <c r="XCF14" s="120"/>
      <c r="XCG14" s="120"/>
      <c r="XCH14" s="120"/>
      <c r="XCI14" s="120"/>
      <c r="XCJ14" s="120"/>
      <c r="XCK14" s="120"/>
      <c r="XCL14" s="120"/>
      <c r="XCM14" s="120"/>
      <c r="XCN14" s="120"/>
      <c r="XCO14" s="120"/>
      <c r="XCP14" s="120"/>
      <c r="XCQ14" s="120"/>
      <c r="XCR14" s="120"/>
      <c r="XCS14" s="120"/>
      <c r="XCT14" s="120"/>
      <c r="XCU14" s="120"/>
      <c r="XCV14" s="120"/>
      <c r="XCW14" s="120"/>
      <c r="XCX14" s="120"/>
      <c r="XCY14" s="120"/>
      <c r="XCZ14" s="120"/>
      <c r="XDA14" s="120"/>
      <c r="XDB14" s="120"/>
      <c r="XDC14" s="120"/>
      <c r="XDD14" s="120"/>
      <c r="XDE14" s="120"/>
      <c r="XDF14" s="120"/>
      <c r="XDG14" s="120"/>
      <c r="XDH14" s="120"/>
      <c r="XDI14" s="120"/>
      <c r="XDJ14" s="120"/>
      <c r="XDK14" s="120"/>
      <c r="XDL14" s="120"/>
      <c r="XDM14" s="120"/>
      <c r="XDN14" s="120"/>
      <c r="XDO14" s="120"/>
      <c r="XDP14" s="120"/>
      <c r="XDQ14" s="120"/>
      <c r="XDR14" s="120"/>
      <c r="XDS14" s="120"/>
      <c r="XDT14" s="120"/>
      <c r="XDU14" s="120"/>
      <c r="XDV14" s="120"/>
      <c r="XDW14" s="120"/>
      <c r="XDX14" s="120"/>
      <c r="XDY14" s="120"/>
      <c r="XDZ14" s="120"/>
      <c r="XEA14" s="120"/>
      <c r="XEB14" s="120"/>
      <c r="XEC14" s="120"/>
      <c r="XED14" s="120"/>
      <c r="XEE14" s="120"/>
      <c r="XEF14" s="120"/>
      <c r="XEG14" s="120"/>
      <c r="XEH14" s="120"/>
      <c r="XEI14" s="120"/>
      <c r="XEJ14" s="120"/>
      <c r="XEK14" s="120"/>
      <c r="XEL14" s="120"/>
      <c r="XEM14" s="120"/>
      <c r="XEN14" s="120"/>
      <c r="XEO14" s="120"/>
      <c r="XEP14" s="120"/>
      <c r="XEQ14" s="120"/>
      <c r="XER14" s="120"/>
      <c r="XES14" s="120"/>
      <c r="XET14" s="120"/>
      <c r="XEU14" s="120"/>
      <c r="XEV14" s="120"/>
      <c r="XEW14" s="120"/>
      <c r="XEX14" s="120"/>
      <c r="XEY14" s="120"/>
      <c r="XEZ14" s="120"/>
      <c r="XFA14" s="120"/>
      <c r="XFB14" s="120"/>
    </row>
    <row r="15" spans="1:16382" x14ac:dyDescent="0.25">
      <c r="A15" s="120" t="s">
        <v>398</v>
      </c>
      <c r="B15" s="120"/>
      <c r="C15" s="120"/>
      <c r="D15" s="120"/>
      <c r="E15" s="120"/>
      <c r="F15" s="120"/>
      <c r="AE15" s="120"/>
      <c r="AF15" s="120"/>
      <c r="AG15" s="120"/>
      <c r="AH15" s="120"/>
      <c r="AI15" s="120"/>
      <c r="AJ15" s="120"/>
      <c r="AK15" s="120"/>
      <c r="AL15" s="120"/>
      <c r="AM15" s="120"/>
      <c r="AN15" s="120"/>
      <c r="AO15" s="120"/>
      <c r="AP15" s="120"/>
      <c r="AQ15" s="120"/>
      <c r="AR15" s="120"/>
      <c r="AS15" s="120"/>
      <c r="AT15" s="120"/>
      <c r="AU15" s="120"/>
      <c r="AV15" s="120"/>
      <c r="AW15" s="120"/>
      <c r="AX15" s="120"/>
      <c r="AY15" s="120"/>
      <c r="AZ15" s="120"/>
      <c r="BA15" s="120"/>
      <c r="BB15" s="120"/>
      <c r="BC15" s="120"/>
      <c r="BD15" s="120"/>
      <c r="BE15" s="120"/>
      <c r="BF15" s="120"/>
      <c r="BG15" s="120"/>
      <c r="BH15" s="120"/>
      <c r="BI15" s="120"/>
      <c r="BJ15" s="120"/>
      <c r="BK15" s="120"/>
      <c r="BL15" s="120"/>
      <c r="BM15" s="120"/>
      <c r="BN15" s="120"/>
      <c r="BO15" s="120"/>
      <c r="BP15" s="120"/>
      <c r="BQ15" s="120"/>
      <c r="BR15" s="120"/>
      <c r="BS15" s="120"/>
      <c r="BT15" s="120"/>
      <c r="BU15" s="120"/>
      <c r="BV15" s="120"/>
      <c r="BW15" s="120"/>
      <c r="BX15" s="120"/>
      <c r="BY15" s="120"/>
      <c r="BZ15" s="120"/>
      <c r="CA15" s="120"/>
      <c r="CB15" s="120"/>
      <c r="CC15" s="120"/>
      <c r="CD15" s="120"/>
      <c r="CE15" s="120"/>
      <c r="CF15" s="120"/>
      <c r="CG15" s="120"/>
      <c r="CH15" s="120"/>
      <c r="CI15" s="120"/>
      <c r="CJ15" s="120"/>
      <c r="CK15" s="120"/>
      <c r="CL15" s="120"/>
      <c r="CM15" s="120"/>
      <c r="CN15" s="120"/>
      <c r="CO15" s="120"/>
      <c r="CP15" s="120"/>
      <c r="CQ15" s="120"/>
      <c r="CR15" s="120"/>
      <c r="CS15" s="120"/>
      <c r="CT15" s="120"/>
      <c r="CU15" s="120"/>
      <c r="CV15" s="120"/>
      <c r="CW15" s="120"/>
      <c r="CX15" s="120"/>
      <c r="CY15" s="120"/>
      <c r="CZ15" s="120"/>
      <c r="DA15" s="120"/>
      <c r="DB15" s="120"/>
      <c r="DC15" s="120"/>
      <c r="DD15" s="120"/>
      <c r="DE15" s="120"/>
      <c r="DF15" s="120"/>
      <c r="DG15" s="120"/>
      <c r="DH15" s="120"/>
      <c r="DI15" s="120"/>
      <c r="DJ15" s="120"/>
      <c r="DK15" s="120"/>
      <c r="DL15" s="120"/>
      <c r="DM15" s="120"/>
      <c r="DN15" s="120"/>
      <c r="DO15" s="120"/>
      <c r="DP15" s="120"/>
      <c r="DQ15" s="120"/>
      <c r="DR15" s="120"/>
      <c r="DS15" s="120"/>
      <c r="DT15" s="120"/>
      <c r="DU15" s="120"/>
      <c r="DV15" s="120"/>
      <c r="DW15" s="120"/>
      <c r="DX15" s="120"/>
      <c r="DY15" s="120"/>
      <c r="DZ15" s="120"/>
      <c r="EA15" s="120"/>
      <c r="EB15" s="120"/>
      <c r="EC15" s="120"/>
      <c r="ED15" s="120"/>
      <c r="EE15" s="120"/>
      <c r="EF15" s="120"/>
      <c r="EG15" s="120"/>
      <c r="EH15" s="120"/>
      <c r="EI15" s="120"/>
      <c r="EJ15" s="120"/>
      <c r="EK15" s="120"/>
      <c r="EL15" s="120"/>
      <c r="EM15" s="120"/>
      <c r="EN15" s="120"/>
      <c r="EO15" s="120"/>
      <c r="EP15" s="120"/>
      <c r="EQ15" s="120"/>
      <c r="ER15" s="120"/>
      <c r="ES15" s="120"/>
      <c r="ET15" s="120"/>
      <c r="EU15" s="120"/>
      <c r="EV15" s="120"/>
      <c r="EW15" s="120"/>
      <c r="EX15" s="120"/>
      <c r="EY15" s="120"/>
      <c r="EZ15" s="120"/>
      <c r="FA15" s="120"/>
      <c r="FB15" s="120"/>
      <c r="FC15" s="120"/>
      <c r="FD15" s="120"/>
      <c r="FE15" s="120"/>
      <c r="FF15" s="120"/>
      <c r="FG15" s="120"/>
      <c r="FH15" s="120"/>
      <c r="FI15" s="120"/>
      <c r="FJ15" s="120"/>
      <c r="FK15" s="120"/>
      <c r="FL15" s="120"/>
      <c r="FM15" s="120"/>
      <c r="FN15" s="120"/>
      <c r="FO15" s="120"/>
      <c r="FP15" s="120"/>
      <c r="FQ15" s="120"/>
      <c r="FR15" s="120"/>
      <c r="FS15" s="120"/>
      <c r="FT15" s="120"/>
      <c r="FU15" s="120"/>
      <c r="FV15" s="120"/>
      <c r="FW15" s="120"/>
      <c r="FX15" s="120"/>
      <c r="FY15" s="120"/>
      <c r="FZ15" s="120"/>
      <c r="GA15" s="120"/>
      <c r="GB15" s="120"/>
      <c r="GC15" s="120"/>
      <c r="GD15" s="120"/>
      <c r="GE15" s="120"/>
      <c r="GF15" s="120"/>
      <c r="GG15" s="120"/>
      <c r="GH15" s="120"/>
      <c r="GI15" s="120"/>
      <c r="GJ15" s="120"/>
      <c r="GK15" s="120"/>
      <c r="GL15" s="120"/>
      <c r="GM15" s="120"/>
      <c r="GN15" s="120"/>
      <c r="GO15" s="120"/>
      <c r="GP15" s="120"/>
      <c r="GQ15" s="120"/>
      <c r="GR15" s="120"/>
      <c r="GS15" s="120"/>
      <c r="GT15" s="120"/>
      <c r="GU15" s="120"/>
      <c r="GV15" s="120"/>
      <c r="GW15" s="120"/>
      <c r="GX15" s="120"/>
      <c r="GY15" s="120"/>
      <c r="GZ15" s="120"/>
      <c r="HA15" s="120"/>
      <c r="HB15" s="120"/>
      <c r="HC15" s="120"/>
      <c r="HD15" s="120"/>
      <c r="HE15" s="120"/>
      <c r="HF15" s="120"/>
      <c r="HG15" s="120"/>
      <c r="HH15" s="120"/>
      <c r="HI15" s="120"/>
      <c r="HJ15" s="120"/>
      <c r="HK15" s="120"/>
      <c r="HL15" s="120"/>
      <c r="HM15" s="120"/>
      <c r="HN15" s="120"/>
      <c r="HO15" s="120"/>
      <c r="HP15" s="120"/>
      <c r="HQ15" s="120"/>
      <c r="HR15" s="120"/>
      <c r="HS15" s="120"/>
      <c r="HT15" s="120"/>
      <c r="HU15" s="120"/>
      <c r="HV15" s="120"/>
      <c r="HW15" s="120"/>
      <c r="HX15" s="120"/>
      <c r="HY15" s="120"/>
      <c r="HZ15" s="120"/>
      <c r="IA15" s="120"/>
      <c r="IB15" s="120"/>
      <c r="IC15" s="120"/>
      <c r="ID15" s="120"/>
      <c r="IE15" s="120"/>
      <c r="IF15" s="120"/>
      <c r="IG15" s="120"/>
      <c r="IH15" s="120"/>
      <c r="II15" s="120"/>
      <c r="IJ15" s="120"/>
      <c r="IK15" s="120"/>
      <c r="IL15" s="120"/>
      <c r="IM15" s="120"/>
      <c r="IN15" s="120"/>
      <c r="IO15" s="120"/>
      <c r="IP15" s="120"/>
      <c r="IQ15" s="120"/>
      <c r="IR15" s="120"/>
      <c r="IS15" s="120"/>
      <c r="IT15" s="120"/>
      <c r="IU15" s="120"/>
      <c r="IV15" s="120"/>
      <c r="IW15" s="120"/>
      <c r="IX15" s="120"/>
      <c r="IY15" s="120"/>
      <c r="IZ15" s="120"/>
      <c r="JA15" s="120"/>
      <c r="JB15" s="120"/>
      <c r="JC15" s="120"/>
      <c r="JD15" s="120"/>
      <c r="JE15" s="120"/>
      <c r="JF15" s="120"/>
      <c r="JG15" s="120"/>
      <c r="JH15" s="120"/>
      <c r="JI15" s="120"/>
      <c r="JJ15" s="120"/>
      <c r="JK15" s="120"/>
      <c r="JL15" s="120"/>
      <c r="JM15" s="120"/>
      <c r="JN15" s="120"/>
      <c r="JO15" s="120"/>
      <c r="JP15" s="120"/>
      <c r="JQ15" s="120"/>
      <c r="JR15" s="120"/>
      <c r="JS15" s="120"/>
      <c r="JT15" s="120"/>
      <c r="JU15" s="120"/>
      <c r="JV15" s="120"/>
      <c r="JW15" s="120"/>
      <c r="JX15" s="120"/>
      <c r="JY15" s="120"/>
      <c r="JZ15" s="120"/>
      <c r="KA15" s="120"/>
      <c r="KB15" s="120"/>
      <c r="KC15" s="120"/>
      <c r="KD15" s="120"/>
      <c r="KE15" s="120"/>
      <c r="KF15" s="120"/>
      <c r="KG15" s="120"/>
      <c r="KH15" s="120"/>
      <c r="KI15" s="120"/>
      <c r="KJ15" s="120"/>
      <c r="KK15" s="120"/>
      <c r="KL15" s="120"/>
      <c r="KM15" s="120"/>
      <c r="KN15" s="120"/>
      <c r="KO15" s="120"/>
      <c r="KP15" s="120"/>
      <c r="KQ15" s="120"/>
      <c r="KR15" s="120"/>
      <c r="KS15" s="120"/>
      <c r="KT15" s="120"/>
      <c r="KU15" s="120"/>
      <c r="KV15" s="120"/>
      <c r="KW15" s="120"/>
      <c r="KX15" s="120"/>
      <c r="KY15" s="120"/>
      <c r="KZ15" s="120"/>
      <c r="LA15" s="120"/>
      <c r="LB15" s="120"/>
      <c r="LC15" s="120"/>
      <c r="LD15" s="120"/>
      <c r="LE15" s="120"/>
      <c r="LF15" s="120"/>
      <c r="LG15" s="120"/>
      <c r="LH15" s="120"/>
      <c r="LI15" s="120"/>
      <c r="LJ15" s="120"/>
      <c r="LK15" s="120"/>
      <c r="LL15" s="120"/>
      <c r="LM15" s="120"/>
      <c r="LN15" s="120"/>
      <c r="LO15" s="120"/>
      <c r="LP15" s="120"/>
      <c r="LQ15" s="120"/>
      <c r="LR15" s="120"/>
      <c r="LS15" s="120"/>
      <c r="LT15" s="120"/>
      <c r="LU15" s="120"/>
      <c r="LV15" s="120"/>
      <c r="LW15" s="120"/>
      <c r="LX15" s="120"/>
      <c r="LY15" s="120"/>
      <c r="LZ15" s="120"/>
      <c r="MA15" s="120"/>
      <c r="MB15" s="120"/>
      <c r="MC15" s="120"/>
      <c r="MD15" s="120"/>
      <c r="ME15" s="120"/>
      <c r="MF15" s="120"/>
      <c r="MG15" s="120"/>
      <c r="MH15" s="120"/>
      <c r="MI15" s="120"/>
      <c r="MJ15" s="120"/>
      <c r="MK15" s="120"/>
      <c r="ML15" s="120"/>
      <c r="MM15" s="120"/>
      <c r="MN15" s="120"/>
      <c r="MO15" s="120"/>
      <c r="MP15" s="120"/>
      <c r="MQ15" s="120"/>
      <c r="MR15" s="120"/>
      <c r="MS15" s="120"/>
      <c r="MT15" s="120"/>
      <c r="MU15" s="120"/>
      <c r="MV15" s="120"/>
      <c r="MW15" s="120"/>
      <c r="MX15" s="120"/>
      <c r="MY15" s="120"/>
      <c r="MZ15" s="120"/>
      <c r="NA15" s="120"/>
      <c r="NB15" s="120"/>
      <c r="NC15" s="120"/>
      <c r="ND15" s="120"/>
      <c r="NE15" s="120"/>
      <c r="NF15" s="120"/>
      <c r="NG15" s="120"/>
      <c r="NH15" s="120"/>
      <c r="NI15" s="120"/>
      <c r="NJ15" s="120"/>
      <c r="NK15" s="120"/>
      <c r="NL15" s="120"/>
      <c r="NM15" s="120"/>
      <c r="NN15" s="120"/>
      <c r="NO15" s="120"/>
      <c r="NP15" s="120"/>
      <c r="NQ15" s="120"/>
      <c r="NR15" s="120"/>
      <c r="NS15" s="120"/>
      <c r="NT15" s="120"/>
      <c r="NU15" s="120"/>
      <c r="NV15" s="120"/>
      <c r="NW15" s="120"/>
      <c r="NX15" s="120"/>
      <c r="NY15" s="120"/>
      <c r="NZ15" s="120"/>
      <c r="OA15" s="120"/>
      <c r="OB15" s="120"/>
      <c r="OC15" s="120"/>
      <c r="OD15" s="120"/>
      <c r="OE15" s="120"/>
      <c r="OF15" s="120"/>
      <c r="OG15" s="120"/>
      <c r="OH15" s="120"/>
      <c r="OI15" s="120"/>
      <c r="OJ15" s="120"/>
      <c r="OK15" s="120"/>
      <c r="OL15" s="120"/>
      <c r="OM15" s="120"/>
      <c r="ON15" s="120"/>
      <c r="OO15" s="120"/>
      <c r="OP15" s="120"/>
      <c r="OQ15" s="120"/>
      <c r="OR15" s="120"/>
      <c r="OS15" s="120"/>
      <c r="OT15" s="120"/>
      <c r="OU15" s="120"/>
      <c r="OV15" s="120"/>
      <c r="OW15" s="120"/>
      <c r="OX15" s="120"/>
      <c r="OY15" s="120"/>
      <c r="OZ15" s="120"/>
      <c r="PA15" s="120"/>
      <c r="PB15" s="120"/>
      <c r="PC15" s="120"/>
      <c r="PD15" s="120"/>
      <c r="PE15" s="120"/>
      <c r="PF15" s="120"/>
      <c r="PG15" s="120"/>
      <c r="PH15" s="120"/>
      <c r="PI15" s="120"/>
      <c r="PJ15" s="120"/>
      <c r="PK15" s="120"/>
      <c r="PL15" s="120"/>
      <c r="PM15" s="120"/>
      <c r="PN15" s="120"/>
      <c r="PO15" s="120"/>
      <c r="PP15" s="120"/>
      <c r="PQ15" s="120"/>
      <c r="PR15" s="120"/>
      <c r="PS15" s="120"/>
      <c r="PT15" s="120"/>
      <c r="PU15" s="120"/>
      <c r="PV15" s="120"/>
      <c r="PW15" s="120"/>
      <c r="PX15" s="120"/>
      <c r="PY15" s="120"/>
      <c r="PZ15" s="120"/>
      <c r="QA15" s="120"/>
      <c r="QB15" s="120"/>
      <c r="QC15" s="120"/>
      <c r="QD15" s="120"/>
      <c r="QE15" s="120"/>
      <c r="QF15" s="120"/>
      <c r="QG15" s="120"/>
      <c r="QH15" s="120"/>
      <c r="QI15" s="120"/>
      <c r="QJ15" s="120"/>
      <c r="QK15" s="120"/>
      <c r="QL15" s="120"/>
      <c r="QM15" s="120"/>
      <c r="QN15" s="120"/>
      <c r="QO15" s="120"/>
      <c r="QP15" s="120"/>
      <c r="QQ15" s="120"/>
      <c r="QR15" s="120"/>
      <c r="QS15" s="120"/>
      <c r="QT15" s="120"/>
      <c r="QU15" s="120"/>
      <c r="QV15" s="120"/>
      <c r="QW15" s="120"/>
      <c r="QX15" s="120"/>
      <c r="QY15" s="120"/>
      <c r="QZ15" s="120"/>
      <c r="RA15" s="120"/>
      <c r="RB15" s="120"/>
      <c r="RC15" s="120"/>
      <c r="RD15" s="120"/>
      <c r="RE15" s="120"/>
      <c r="RF15" s="120"/>
      <c r="RG15" s="120"/>
      <c r="RH15" s="120"/>
      <c r="RI15" s="120"/>
      <c r="RJ15" s="120"/>
      <c r="RK15" s="120"/>
      <c r="RL15" s="120"/>
      <c r="RM15" s="120"/>
      <c r="RN15" s="120"/>
      <c r="RO15" s="120"/>
      <c r="RP15" s="120"/>
      <c r="RQ15" s="120"/>
      <c r="RR15" s="120"/>
      <c r="RS15" s="120"/>
      <c r="RT15" s="120"/>
      <c r="RU15" s="120"/>
      <c r="RV15" s="120"/>
      <c r="RW15" s="120"/>
      <c r="RX15" s="120"/>
      <c r="RY15" s="120"/>
      <c r="RZ15" s="120"/>
      <c r="SA15" s="120"/>
      <c r="SB15" s="120"/>
      <c r="SC15" s="120"/>
      <c r="SD15" s="120"/>
      <c r="SE15" s="120"/>
      <c r="SF15" s="120"/>
      <c r="SG15" s="120"/>
      <c r="SH15" s="120"/>
      <c r="SI15" s="120"/>
      <c r="SJ15" s="120"/>
      <c r="SK15" s="120"/>
      <c r="SL15" s="120"/>
      <c r="SM15" s="120"/>
      <c r="SN15" s="120"/>
      <c r="SO15" s="120"/>
      <c r="SP15" s="120"/>
      <c r="SQ15" s="120"/>
      <c r="SR15" s="120"/>
      <c r="SS15" s="120"/>
      <c r="ST15" s="120"/>
      <c r="SU15" s="120"/>
      <c r="SV15" s="120"/>
      <c r="SW15" s="120"/>
      <c r="SX15" s="120"/>
      <c r="SY15" s="120"/>
      <c r="SZ15" s="120"/>
      <c r="TA15" s="120"/>
      <c r="TB15" s="120"/>
      <c r="TC15" s="120"/>
      <c r="TD15" s="120"/>
      <c r="TE15" s="120"/>
      <c r="TF15" s="120"/>
      <c r="TG15" s="120"/>
      <c r="TH15" s="120"/>
      <c r="TI15" s="120"/>
      <c r="TJ15" s="120"/>
      <c r="TK15" s="120"/>
      <c r="TL15" s="120"/>
      <c r="TM15" s="120"/>
      <c r="TN15" s="120"/>
      <c r="TO15" s="120"/>
      <c r="TP15" s="120"/>
      <c r="TQ15" s="120"/>
      <c r="TR15" s="120"/>
      <c r="TS15" s="120"/>
      <c r="TT15" s="120"/>
      <c r="TU15" s="120"/>
      <c r="TV15" s="120"/>
      <c r="TW15" s="120"/>
      <c r="TX15" s="120"/>
      <c r="TY15" s="120"/>
      <c r="TZ15" s="120"/>
      <c r="UA15" s="120"/>
      <c r="UB15" s="120"/>
      <c r="UC15" s="120"/>
      <c r="UD15" s="120"/>
      <c r="UE15" s="120"/>
      <c r="UF15" s="120"/>
      <c r="UG15" s="120"/>
      <c r="UH15" s="120"/>
      <c r="UI15" s="120"/>
      <c r="UJ15" s="120"/>
      <c r="UK15" s="120"/>
      <c r="UL15" s="120"/>
      <c r="UM15" s="120"/>
      <c r="UN15" s="120"/>
      <c r="UO15" s="120"/>
      <c r="UP15" s="120"/>
      <c r="UQ15" s="120"/>
      <c r="UR15" s="120"/>
      <c r="US15" s="120"/>
      <c r="UT15" s="120"/>
      <c r="UU15" s="120"/>
      <c r="UV15" s="120"/>
      <c r="UW15" s="120"/>
      <c r="UX15" s="120"/>
      <c r="UY15" s="120"/>
      <c r="UZ15" s="120"/>
      <c r="VA15" s="120"/>
      <c r="VB15" s="120"/>
      <c r="VC15" s="120"/>
      <c r="VD15" s="120"/>
      <c r="VE15" s="120"/>
      <c r="VF15" s="120"/>
      <c r="VG15" s="120"/>
      <c r="VH15" s="120"/>
      <c r="VI15" s="120"/>
      <c r="VJ15" s="120"/>
      <c r="VK15" s="120"/>
      <c r="VL15" s="120"/>
      <c r="VM15" s="120"/>
      <c r="VN15" s="120"/>
      <c r="VO15" s="120"/>
      <c r="VP15" s="120"/>
      <c r="VQ15" s="120"/>
      <c r="VR15" s="120"/>
      <c r="VS15" s="120"/>
      <c r="VT15" s="120"/>
      <c r="VU15" s="120"/>
      <c r="VV15" s="120"/>
      <c r="VW15" s="120"/>
      <c r="VX15" s="120"/>
      <c r="VY15" s="120"/>
      <c r="VZ15" s="120"/>
      <c r="WA15" s="120"/>
      <c r="WB15" s="120"/>
      <c r="WC15" s="120"/>
      <c r="WD15" s="120"/>
      <c r="WE15" s="120"/>
      <c r="WF15" s="120"/>
      <c r="WG15" s="120"/>
      <c r="WH15" s="120"/>
      <c r="WI15" s="120"/>
      <c r="WJ15" s="120"/>
      <c r="WK15" s="120"/>
      <c r="WL15" s="120"/>
      <c r="WM15" s="120"/>
      <c r="WN15" s="120"/>
      <c r="WO15" s="120"/>
      <c r="WP15" s="120"/>
      <c r="WQ15" s="120"/>
      <c r="WR15" s="120"/>
      <c r="WS15" s="120"/>
      <c r="WT15" s="120"/>
      <c r="WU15" s="120"/>
      <c r="WV15" s="120"/>
      <c r="WW15" s="120"/>
      <c r="WX15" s="120"/>
      <c r="WY15" s="120"/>
      <c r="WZ15" s="120"/>
      <c r="XA15" s="120"/>
      <c r="XB15" s="120"/>
      <c r="XC15" s="120"/>
      <c r="XD15" s="120"/>
      <c r="XE15" s="120"/>
      <c r="XF15" s="120"/>
      <c r="XG15" s="120"/>
      <c r="XH15" s="120"/>
      <c r="XI15" s="120"/>
      <c r="XJ15" s="120"/>
      <c r="XK15" s="120"/>
      <c r="XL15" s="120"/>
      <c r="XM15" s="120"/>
      <c r="XN15" s="120"/>
      <c r="XO15" s="120"/>
      <c r="XP15" s="120"/>
      <c r="XQ15" s="120"/>
      <c r="XR15" s="120"/>
      <c r="XS15" s="120"/>
      <c r="XT15" s="120"/>
      <c r="XU15" s="120"/>
      <c r="XV15" s="120"/>
      <c r="XW15" s="120"/>
      <c r="XX15" s="120"/>
      <c r="XY15" s="120"/>
      <c r="XZ15" s="120"/>
      <c r="YA15" s="120"/>
      <c r="YB15" s="120"/>
      <c r="YC15" s="120"/>
      <c r="YD15" s="120"/>
      <c r="YE15" s="120"/>
      <c r="YF15" s="120"/>
      <c r="YG15" s="120"/>
      <c r="YH15" s="120"/>
      <c r="YI15" s="120"/>
      <c r="YJ15" s="120"/>
      <c r="YK15" s="120"/>
      <c r="YL15" s="120"/>
      <c r="YM15" s="120"/>
      <c r="YN15" s="120"/>
      <c r="YO15" s="120"/>
      <c r="YP15" s="120"/>
      <c r="YQ15" s="120"/>
      <c r="YR15" s="120"/>
      <c r="YS15" s="120"/>
      <c r="YT15" s="120"/>
      <c r="YU15" s="120"/>
      <c r="YV15" s="120"/>
      <c r="YW15" s="120"/>
      <c r="YX15" s="120"/>
      <c r="YY15" s="120"/>
      <c r="YZ15" s="120"/>
      <c r="ZA15" s="120"/>
      <c r="ZB15" s="120"/>
      <c r="ZC15" s="120"/>
      <c r="ZD15" s="120"/>
      <c r="ZE15" s="120"/>
      <c r="ZF15" s="120"/>
      <c r="ZG15" s="120"/>
      <c r="ZH15" s="120"/>
      <c r="ZI15" s="120"/>
      <c r="ZJ15" s="120"/>
      <c r="ZK15" s="120"/>
      <c r="ZL15" s="120"/>
      <c r="ZM15" s="120"/>
      <c r="ZN15" s="120"/>
      <c r="ZO15" s="120"/>
      <c r="ZP15" s="120"/>
      <c r="ZQ15" s="120"/>
      <c r="ZR15" s="120"/>
      <c r="ZS15" s="120"/>
      <c r="ZT15" s="120"/>
      <c r="ZU15" s="120"/>
      <c r="ZV15" s="120"/>
      <c r="ZW15" s="120"/>
      <c r="ZX15" s="120"/>
      <c r="ZY15" s="120"/>
      <c r="ZZ15" s="120"/>
      <c r="AAA15" s="120"/>
      <c r="AAB15" s="120"/>
      <c r="AAC15" s="120"/>
      <c r="AAD15" s="120"/>
      <c r="AAE15" s="120"/>
      <c r="AAF15" s="120"/>
      <c r="AAG15" s="120"/>
      <c r="AAH15" s="120"/>
      <c r="AAI15" s="120"/>
      <c r="AAJ15" s="120"/>
      <c r="AAK15" s="120"/>
      <c r="AAL15" s="120"/>
      <c r="AAM15" s="120"/>
      <c r="AAN15" s="120"/>
      <c r="AAO15" s="120"/>
      <c r="AAP15" s="120"/>
      <c r="AAQ15" s="120"/>
      <c r="AAR15" s="120"/>
      <c r="AAS15" s="120"/>
      <c r="AAT15" s="120"/>
      <c r="AAU15" s="120"/>
      <c r="AAV15" s="120"/>
      <c r="AAW15" s="120"/>
      <c r="AAX15" s="120"/>
      <c r="AAY15" s="120"/>
      <c r="AAZ15" s="120"/>
      <c r="ABA15" s="120"/>
      <c r="ABB15" s="120"/>
      <c r="ABC15" s="120"/>
      <c r="ABD15" s="120"/>
      <c r="ABE15" s="120"/>
      <c r="ABF15" s="120"/>
      <c r="ABG15" s="120"/>
      <c r="ABH15" s="120"/>
      <c r="ABI15" s="120"/>
      <c r="ABJ15" s="120"/>
      <c r="ABK15" s="120"/>
      <c r="ABL15" s="120"/>
      <c r="ABM15" s="120"/>
      <c r="ABN15" s="120"/>
      <c r="ABO15" s="120"/>
      <c r="ABP15" s="120"/>
      <c r="ABQ15" s="120"/>
      <c r="ABR15" s="120"/>
      <c r="ABS15" s="120"/>
      <c r="ABT15" s="120"/>
      <c r="ABU15" s="120"/>
      <c r="ABV15" s="120"/>
      <c r="ABW15" s="120"/>
      <c r="ABX15" s="120"/>
      <c r="ABY15" s="120"/>
      <c r="ABZ15" s="120"/>
      <c r="ACA15" s="120"/>
      <c r="ACB15" s="120"/>
      <c r="ACC15" s="120"/>
      <c r="ACD15" s="120"/>
      <c r="ACE15" s="120"/>
      <c r="ACF15" s="120"/>
      <c r="ACG15" s="120"/>
      <c r="ACH15" s="120"/>
      <c r="ACI15" s="120"/>
      <c r="ACJ15" s="120"/>
      <c r="ACK15" s="120"/>
      <c r="ACL15" s="120"/>
      <c r="ACM15" s="120"/>
      <c r="ACN15" s="120"/>
      <c r="ACO15" s="120"/>
      <c r="ACP15" s="120"/>
      <c r="ACQ15" s="120"/>
      <c r="ACR15" s="120"/>
      <c r="ACS15" s="120"/>
      <c r="ACT15" s="120"/>
      <c r="ACU15" s="120"/>
      <c r="ACV15" s="120"/>
      <c r="ACW15" s="120"/>
      <c r="ACX15" s="120"/>
      <c r="ACY15" s="120"/>
      <c r="ACZ15" s="120"/>
      <c r="ADA15" s="120"/>
      <c r="ADB15" s="120"/>
      <c r="ADC15" s="120"/>
      <c r="ADD15" s="120"/>
      <c r="ADE15" s="120"/>
      <c r="ADF15" s="120"/>
      <c r="ADG15" s="120"/>
      <c r="ADH15" s="120"/>
      <c r="ADI15" s="120"/>
      <c r="ADJ15" s="120"/>
      <c r="ADK15" s="120"/>
      <c r="ADL15" s="120"/>
      <c r="ADM15" s="120"/>
      <c r="ADN15" s="120"/>
      <c r="ADO15" s="120"/>
      <c r="ADP15" s="120"/>
      <c r="ADQ15" s="120"/>
      <c r="ADR15" s="120"/>
      <c r="ADS15" s="120"/>
      <c r="ADT15" s="120"/>
      <c r="ADU15" s="120"/>
      <c r="ADV15" s="120"/>
      <c r="ADW15" s="120"/>
      <c r="ADX15" s="120"/>
      <c r="ADY15" s="120"/>
      <c r="ADZ15" s="120"/>
      <c r="AEA15" s="120"/>
      <c r="AEB15" s="120"/>
      <c r="AEC15" s="120"/>
      <c r="AED15" s="120"/>
      <c r="AEE15" s="120"/>
      <c r="AEF15" s="120"/>
      <c r="AEG15" s="120"/>
      <c r="AEH15" s="120"/>
      <c r="AEI15" s="120"/>
      <c r="AEJ15" s="120"/>
      <c r="AEK15" s="120"/>
      <c r="AEL15" s="120"/>
      <c r="AEM15" s="120"/>
      <c r="AEN15" s="120"/>
      <c r="AEO15" s="120"/>
      <c r="AEP15" s="120"/>
      <c r="AEQ15" s="120"/>
      <c r="AER15" s="120"/>
      <c r="AES15" s="120"/>
      <c r="AET15" s="120"/>
      <c r="AEU15" s="120"/>
      <c r="AEV15" s="120"/>
      <c r="AEW15" s="120"/>
      <c r="AEX15" s="120"/>
      <c r="AEY15" s="120"/>
      <c r="AEZ15" s="120"/>
      <c r="AFA15" s="120"/>
      <c r="AFB15" s="120"/>
      <c r="AFC15" s="120"/>
      <c r="AFD15" s="120"/>
      <c r="AFE15" s="120"/>
      <c r="AFF15" s="120"/>
      <c r="AFG15" s="120"/>
      <c r="AFH15" s="120"/>
      <c r="AFI15" s="120"/>
      <c r="AFJ15" s="120"/>
      <c r="AFK15" s="120"/>
      <c r="AFL15" s="120"/>
      <c r="AFM15" s="120"/>
      <c r="AFN15" s="120"/>
      <c r="AFO15" s="120"/>
      <c r="AFP15" s="120"/>
      <c r="AFQ15" s="120"/>
      <c r="AFR15" s="120"/>
      <c r="AFS15" s="120"/>
      <c r="AFT15" s="120"/>
      <c r="AFU15" s="120"/>
      <c r="AFV15" s="120"/>
      <c r="AFW15" s="120"/>
      <c r="AFX15" s="120"/>
      <c r="AFY15" s="120"/>
      <c r="AFZ15" s="120"/>
      <c r="AGA15" s="120"/>
      <c r="AGB15" s="120"/>
      <c r="AGC15" s="120"/>
      <c r="AGD15" s="120"/>
      <c r="AGE15" s="120"/>
      <c r="AGF15" s="120"/>
      <c r="AGG15" s="120"/>
      <c r="AGH15" s="120"/>
      <c r="AGI15" s="120"/>
      <c r="AGJ15" s="120"/>
      <c r="AGK15" s="120"/>
      <c r="AGL15" s="120"/>
      <c r="AGM15" s="120"/>
      <c r="AGN15" s="120"/>
      <c r="AGO15" s="120"/>
      <c r="AGP15" s="120"/>
      <c r="AGQ15" s="120"/>
      <c r="AGR15" s="120"/>
      <c r="AGS15" s="120"/>
      <c r="AGT15" s="120"/>
      <c r="AGU15" s="120"/>
      <c r="AGV15" s="120"/>
      <c r="AGW15" s="120"/>
      <c r="AGX15" s="120"/>
      <c r="AGY15" s="120"/>
      <c r="AGZ15" s="120"/>
      <c r="AHA15" s="120"/>
      <c r="AHB15" s="120"/>
      <c r="AHC15" s="120"/>
      <c r="AHD15" s="120"/>
      <c r="AHE15" s="120"/>
      <c r="AHF15" s="120"/>
      <c r="AHG15" s="120"/>
      <c r="AHH15" s="120"/>
      <c r="AHI15" s="120"/>
      <c r="AHJ15" s="120"/>
      <c r="AHK15" s="120"/>
      <c r="AHL15" s="120"/>
      <c r="AHM15" s="120"/>
      <c r="AHN15" s="120"/>
      <c r="AHO15" s="120"/>
      <c r="AHP15" s="120"/>
      <c r="AHQ15" s="120"/>
      <c r="AHR15" s="120"/>
      <c r="AHS15" s="120"/>
      <c r="AHT15" s="120"/>
      <c r="AHU15" s="120"/>
      <c r="AHV15" s="120"/>
      <c r="AHW15" s="120"/>
      <c r="AHX15" s="120"/>
      <c r="AHY15" s="120"/>
      <c r="AHZ15" s="120"/>
      <c r="AIA15" s="120"/>
      <c r="AIB15" s="120"/>
      <c r="AIC15" s="120"/>
      <c r="AID15" s="120"/>
      <c r="AIE15" s="120"/>
      <c r="AIF15" s="120"/>
      <c r="AIG15" s="120"/>
      <c r="AIH15" s="120"/>
      <c r="AII15" s="120"/>
      <c r="AIJ15" s="120"/>
      <c r="AIK15" s="120"/>
      <c r="AIL15" s="120"/>
      <c r="AIM15" s="120"/>
      <c r="AIN15" s="120"/>
      <c r="AIO15" s="120"/>
      <c r="AIP15" s="120"/>
      <c r="AIQ15" s="120"/>
      <c r="AIR15" s="120"/>
      <c r="AIS15" s="120"/>
      <c r="AIT15" s="120"/>
      <c r="AIU15" s="120"/>
      <c r="AIV15" s="120"/>
      <c r="AIW15" s="120"/>
      <c r="AIX15" s="120"/>
      <c r="AIY15" s="120"/>
      <c r="AIZ15" s="120"/>
      <c r="AJA15" s="120"/>
      <c r="AJB15" s="120"/>
      <c r="AJC15" s="120"/>
      <c r="AJD15" s="120"/>
      <c r="AJE15" s="120"/>
      <c r="AJF15" s="120"/>
      <c r="AJG15" s="120"/>
      <c r="AJH15" s="120"/>
      <c r="AJI15" s="120"/>
      <c r="AJJ15" s="120"/>
      <c r="AJK15" s="120"/>
      <c r="AJL15" s="120"/>
      <c r="AJM15" s="120"/>
      <c r="AJN15" s="120"/>
      <c r="AJO15" s="120"/>
      <c r="AJP15" s="120"/>
      <c r="AJQ15" s="120"/>
      <c r="AJR15" s="120"/>
      <c r="AJS15" s="120"/>
      <c r="AJT15" s="120"/>
      <c r="AJU15" s="120"/>
      <c r="AJV15" s="120"/>
      <c r="AJW15" s="120"/>
      <c r="AJX15" s="120"/>
      <c r="AJY15" s="120"/>
      <c r="AJZ15" s="120"/>
      <c r="AKA15" s="120"/>
      <c r="AKB15" s="120"/>
      <c r="AKC15" s="120"/>
      <c r="AKD15" s="120"/>
      <c r="AKE15" s="120"/>
      <c r="AKF15" s="120"/>
      <c r="AKG15" s="120"/>
      <c r="AKH15" s="120"/>
      <c r="AKI15" s="120"/>
      <c r="AKJ15" s="120"/>
      <c r="AKK15" s="120"/>
      <c r="AKL15" s="120"/>
      <c r="AKM15" s="120"/>
      <c r="AKN15" s="120"/>
      <c r="AKO15" s="120"/>
      <c r="AKP15" s="120"/>
      <c r="AKQ15" s="120"/>
      <c r="AKR15" s="120"/>
      <c r="AKS15" s="120"/>
      <c r="AKT15" s="120"/>
      <c r="AKU15" s="120"/>
      <c r="AKV15" s="120"/>
      <c r="AKW15" s="120"/>
      <c r="AKX15" s="120"/>
      <c r="AKY15" s="120"/>
      <c r="AKZ15" s="120"/>
      <c r="ALA15" s="120"/>
      <c r="ALB15" s="120"/>
      <c r="ALC15" s="120"/>
      <c r="ALD15" s="120"/>
      <c r="ALE15" s="120"/>
      <c r="ALF15" s="120"/>
      <c r="ALG15" s="120"/>
      <c r="ALH15" s="120"/>
      <c r="ALI15" s="120"/>
      <c r="ALJ15" s="120"/>
      <c r="ALK15" s="120"/>
      <c r="ALL15" s="120"/>
      <c r="ALM15" s="120"/>
      <c r="ALN15" s="120"/>
      <c r="ALO15" s="120"/>
      <c r="ALP15" s="120"/>
      <c r="ALQ15" s="120"/>
      <c r="ALR15" s="120"/>
      <c r="ALS15" s="120"/>
      <c r="ALT15" s="120"/>
      <c r="ALU15" s="120"/>
      <c r="ALV15" s="120"/>
      <c r="ALW15" s="120"/>
      <c r="ALX15" s="120"/>
      <c r="ALY15" s="120"/>
      <c r="ALZ15" s="120"/>
      <c r="AMA15" s="120"/>
      <c r="AMB15" s="120"/>
      <c r="AMC15" s="120"/>
      <c r="AMD15" s="120"/>
      <c r="AME15" s="120"/>
      <c r="AMF15" s="120"/>
      <c r="AMG15" s="120"/>
      <c r="AMH15" s="120"/>
      <c r="AMI15" s="120"/>
      <c r="AMJ15" s="120"/>
      <c r="AMK15" s="120"/>
      <c r="AML15" s="120"/>
      <c r="AMM15" s="120"/>
      <c r="AMN15" s="120"/>
      <c r="AMO15" s="120"/>
      <c r="AMP15" s="120"/>
      <c r="AMQ15" s="120"/>
      <c r="AMR15" s="120"/>
      <c r="AMS15" s="120"/>
      <c r="AMT15" s="120"/>
      <c r="AMU15" s="120"/>
      <c r="AMV15" s="120"/>
      <c r="AMW15" s="120"/>
      <c r="AMX15" s="120"/>
      <c r="AMY15" s="120"/>
      <c r="AMZ15" s="120"/>
      <c r="ANA15" s="120"/>
      <c r="ANB15" s="120"/>
      <c r="ANC15" s="120"/>
      <c r="AND15" s="120"/>
      <c r="ANE15" s="120"/>
      <c r="ANF15" s="120"/>
      <c r="ANG15" s="120"/>
      <c r="ANH15" s="120"/>
      <c r="ANI15" s="120"/>
      <c r="ANJ15" s="120"/>
      <c r="ANK15" s="120"/>
      <c r="ANL15" s="120"/>
      <c r="ANM15" s="120"/>
      <c r="ANN15" s="120"/>
      <c r="ANO15" s="120"/>
      <c r="ANP15" s="120"/>
      <c r="ANQ15" s="120"/>
      <c r="ANR15" s="120"/>
      <c r="ANS15" s="120"/>
      <c r="ANT15" s="120"/>
      <c r="ANU15" s="120"/>
      <c r="ANV15" s="120"/>
      <c r="ANW15" s="120"/>
      <c r="ANX15" s="120"/>
      <c r="ANY15" s="120"/>
      <c r="ANZ15" s="120"/>
      <c r="AOA15" s="120"/>
      <c r="AOB15" s="120"/>
      <c r="AOC15" s="120"/>
      <c r="AOD15" s="120"/>
      <c r="AOE15" s="120"/>
      <c r="AOF15" s="120"/>
      <c r="AOG15" s="120"/>
      <c r="AOH15" s="120"/>
      <c r="AOI15" s="120"/>
      <c r="AOJ15" s="120"/>
      <c r="AOK15" s="120"/>
      <c r="AOL15" s="120"/>
      <c r="AOM15" s="120"/>
      <c r="AON15" s="120"/>
      <c r="AOO15" s="120"/>
      <c r="AOP15" s="120"/>
      <c r="AOQ15" s="120"/>
      <c r="AOR15" s="120"/>
      <c r="AOS15" s="120"/>
      <c r="AOT15" s="120"/>
      <c r="AOU15" s="120"/>
      <c r="AOV15" s="120"/>
      <c r="AOW15" s="120"/>
      <c r="AOX15" s="120"/>
      <c r="AOY15" s="120"/>
      <c r="AOZ15" s="120"/>
      <c r="APA15" s="120"/>
      <c r="APB15" s="120"/>
      <c r="APC15" s="120"/>
      <c r="APD15" s="120"/>
      <c r="APE15" s="120"/>
      <c r="APF15" s="120"/>
      <c r="APG15" s="120"/>
      <c r="APH15" s="120"/>
      <c r="API15" s="120"/>
      <c r="APJ15" s="120"/>
      <c r="APK15" s="120"/>
      <c r="APL15" s="120"/>
      <c r="APM15" s="120"/>
      <c r="APN15" s="120"/>
      <c r="APO15" s="120"/>
      <c r="APP15" s="120"/>
      <c r="APQ15" s="120"/>
      <c r="APR15" s="120"/>
      <c r="APS15" s="120"/>
      <c r="APT15" s="120"/>
      <c r="APU15" s="120"/>
      <c r="APV15" s="120"/>
      <c r="APW15" s="120"/>
      <c r="APX15" s="120"/>
      <c r="APY15" s="120"/>
      <c r="APZ15" s="120"/>
      <c r="AQA15" s="120"/>
      <c r="AQB15" s="120"/>
      <c r="AQC15" s="120"/>
      <c r="AQD15" s="120"/>
      <c r="AQE15" s="120"/>
      <c r="AQF15" s="120"/>
      <c r="AQG15" s="120"/>
      <c r="AQH15" s="120"/>
      <c r="AQI15" s="120"/>
      <c r="AQJ15" s="120"/>
      <c r="AQK15" s="120"/>
      <c r="AQL15" s="120"/>
      <c r="AQM15" s="120"/>
      <c r="AQN15" s="120"/>
      <c r="AQO15" s="120"/>
      <c r="AQP15" s="120"/>
      <c r="AQQ15" s="120"/>
      <c r="AQR15" s="120"/>
      <c r="AQS15" s="120"/>
      <c r="AQT15" s="120"/>
      <c r="AQU15" s="120"/>
      <c r="AQV15" s="120"/>
      <c r="AQW15" s="120"/>
      <c r="AQX15" s="120"/>
      <c r="AQY15" s="120"/>
      <c r="AQZ15" s="120"/>
      <c r="ARA15" s="120"/>
      <c r="ARB15" s="120"/>
      <c r="ARC15" s="120"/>
      <c r="ARD15" s="120"/>
      <c r="ARE15" s="120"/>
      <c r="ARF15" s="120"/>
      <c r="ARG15" s="120"/>
      <c r="ARH15" s="120"/>
      <c r="ARI15" s="120"/>
      <c r="ARJ15" s="120"/>
      <c r="ARK15" s="120"/>
      <c r="ARL15" s="120"/>
      <c r="ARM15" s="120"/>
      <c r="ARN15" s="120"/>
      <c r="ARO15" s="120"/>
      <c r="ARP15" s="120"/>
      <c r="ARQ15" s="120"/>
      <c r="ARR15" s="120"/>
      <c r="ARS15" s="120"/>
      <c r="ART15" s="120"/>
      <c r="ARU15" s="120"/>
      <c r="ARV15" s="120"/>
      <c r="ARW15" s="120"/>
      <c r="ARX15" s="120"/>
      <c r="ARY15" s="120"/>
      <c r="ARZ15" s="120"/>
      <c r="ASA15" s="120"/>
      <c r="ASB15" s="120"/>
      <c r="ASC15" s="120"/>
      <c r="ASD15" s="120"/>
      <c r="ASE15" s="120"/>
      <c r="ASF15" s="120"/>
      <c r="ASG15" s="120"/>
      <c r="ASH15" s="120"/>
      <c r="ASI15" s="120"/>
      <c r="ASJ15" s="120"/>
      <c r="ASK15" s="120"/>
      <c r="ASL15" s="120"/>
      <c r="ASM15" s="120"/>
      <c r="ASN15" s="120"/>
      <c r="ASO15" s="120"/>
      <c r="ASP15" s="120"/>
      <c r="ASQ15" s="120"/>
      <c r="ASR15" s="120"/>
      <c r="ASS15" s="120"/>
      <c r="AST15" s="120"/>
      <c r="ASU15" s="120"/>
      <c r="ASV15" s="120"/>
      <c r="ASW15" s="120"/>
      <c r="ASX15" s="120"/>
      <c r="ASY15" s="120"/>
      <c r="ASZ15" s="120"/>
      <c r="ATA15" s="120"/>
      <c r="ATB15" s="120"/>
      <c r="ATC15" s="120"/>
      <c r="ATD15" s="120"/>
      <c r="ATE15" s="120"/>
      <c r="ATF15" s="120"/>
      <c r="ATG15" s="120"/>
      <c r="ATH15" s="120"/>
      <c r="ATI15" s="120"/>
      <c r="ATJ15" s="120"/>
      <c r="ATK15" s="120"/>
      <c r="ATL15" s="120"/>
      <c r="ATM15" s="120"/>
      <c r="ATN15" s="120"/>
      <c r="ATO15" s="120"/>
      <c r="ATP15" s="120"/>
      <c r="ATQ15" s="120"/>
      <c r="ATR15" s="120"/>
      <c r="ATS15" s="120"/>
      <c r="ATT15" s="120"/>
      <c r="ATU15" s="120"/>
      <c r="ATV15" s="120"/>
      <c r="ATW15" s="120"/>
      <c r="ATX15" s="120"/>
      <c r="ATY15" s="120"/>
      <c r="ATZ15" s="120"/>
      <c r="AUA15" s="120"/>
      <c r="AUB15" s="120"/>
      <c r="AUC15" s="120"/>
      <c r="AUD15" s="120"/>
      <c r="AUE15" s="120"/>
      <c r="AUF15" s="120"/>
      <c r="AUG15" s="120"/>
      <c r="AUH15" s="120"/>
      <c r="AUI15" s="120"/>
      <c r="AUJ15" s="120"/>
      <c r="AUK15" s="120"/>
      <c r="AUL15" s="120"/>
      <c r="AUM15" s="120"/>
      <c r="AUN15" s="120"/>
      <c r="AUO15" s="120"/>
      <c r="AUP15" s="120"/>
      <c r="AUQ15" s="120"/>
      <c r="AUR15" s="120"/>
      <c r="AUS15" s="120"/>
      <c r="AUT15" s="120"/>
      <c r="AUU15" s="120"/>
      <c r="AUV15" s="120"/>
      <c r="AUW15" s="120"/>
      <c r="AUX15" s="120"/>
      <c r="AUY15" s="120"/>
      <c r="AUZ15" s="120"/>
      <c r="AVA15" s="120"/>
      <c r="AVB15" s="120"/>
      <c r="AVC15" s="120"/>
      <c r="AVD15" s="120"/>
      <c r="AVE15" s="120"/>
      <c r="AVF15" s="120"/>
      <c r="AVG15" s="120"/>
      <c r="AVH15" s="120"/>
      <c r="AVI15" s="120"/>
      <c r="AVJ15" s="120"/>
      <c r="AVK15" s="120"/>
      <c r="AVL15" s="120"/>
      <c r="AVM15" s="120"/>
      <c r="AVN15" s="120"/>
      <c r="AVO15" s="120"/>
      <c r="AVP15" s="120"/>
      <c r="AVQ15" s="120"/>
      <c r="AVR15" s="120"/>
      <c r="AVS15" s="120"/>
      <c r="AVT15" s="120"/>
      <c r="AVU15" s="120"/>
      <c r="AVV15" s="120"/>
      <c r="AVW15" s="120"/>
      <c r="AVX15" s="120"/>
      <c r="AVY15" s="120"/>
      <c r="AVZ15" s="120"/>
      <c r="AWA15" s="120"/>
      <c r="AWB15" s="120"/>
      <c r="AWC15" s="120"/>
      <c r="AWD15" s="120"/>
      <c r="AWE15" s="120"/>
      <c r="AWF15" s="120"/>
      <c r="AWG15" s="120"/>
      <c r="AWH15" s="120"/>
      <c r="AWI15" s="120"/>
      <c r="AWJ15" s="120"/>
      <c r="AWK15" s="120"/>
      <c r="AWL15" s="120"/>
      <c r="AWM15" s="120"/>
      <c r="AWN15" s="120"/>
      <c r="AWO15" s="120"/>
      <c r="AWP15" s="120"/>
      <c r="AWQ15" s="120"/>
      <c r="AWR15" s="120"/>
      <c r="AWS15" s="120"/>
      <c r="AWT15" s="120"/>
      <c r="AWU15" s="120"/>
      <c r="AWV15" s="120"/>
      <c r="AWW15" s="120"/>
      <c r="AWX15" s="120"/>
      <c r="AWY15" s="120"/>
      <c r="AWZ15" s="120"/>
      <c r="AXA15" s="120"/>
      <c r="AXB15" s="120"/>
      <c r="AXC15" s="120"/>
      <c r="AXD15" s="120"/>
      <c r="AXE15" s="120"/>
      <c r="AXF15" s="120"/>
      <c r="AXG15" s="120"/>
      <c r="AXH15" s="120"/>
      <c r="AXI15" s="120"/>
      <c r="AXJ15" s="120"/>
      <c r="AXK15" s="120"/>
      <c r="AXL15" s="120"/>
      <c r="AXM15" s="120"/>
      <c r="AXN15" s="120"/>
      <c r="AXO15" s="120"/>
      <c r="AXP15" s="120"/>
      <c r="AXQ15" s="120"/>
      <c r="AXR15" s="120"/>
      <c r="AXS15" s="120"/>
      <c r="AXT15" s="120"/>
      <c r="AXU15" s="120"/>
      <c r="AXV15" s="120"/>
      <c r="AXW15" s="120"/>
      <c r="AXX15" s="120"/>
      <c r="AXY15" s="120"/>
      <c r="AXZ15" s="120"/>
      <c r="AYA15" s="120"/>
      <c r="AYB15" s="120"/>
      <c r="AYC15" s="120"/>
      <c r="AYD15" s="120"/>
      <c r="AYE15" s="120"/>
      <c r="AYF15" s="120"/>
      <c r="AYG15" s="120"/>
      <c r="AYH15" s="120"/>
      <c r="AYI15" s="120"/>
      <c r="AYJ15" s="120"/>
      <c r="AYK15" s="120"/>
      <c r="AYL15" s="120"/>
      <c r="AYM15" s="120"/>
      <c r="AYN15" s="120"/>
      <c r="AYO15" s="120"/>
      <c r="AYP15" s="120"/>
      <c r="AYQ15" s="120"/>
      <c r="AYR15" s="120"/>
      <c r="AYS15" s="120"/>
      <c r="AYT15" s="120"/>
      <c r="AYU15" s="120"/>
      <c r="AYV15" s="120"/>
      <c r="AYW15" s="120"/>
      <c r="AYX15" s="120"/>
      <c r="AYY15" s="120"/>
      <c r="AYZ15" s="120"/>
      <c r="AZA15" s="120"/>
      <c r="AZB15" s="120"/>
      <c r="AZC15" s="120"/>
      <c r="AZD15" s="120"/>
      <c r="AZE15" s="120"/>
      <c r="AZF15" s="120"/>
      <c r="AZG15" s="120"/>
      <c r="AZH15" s="120"/>
      <c r="AZI15" s="120"/>
      <c r="AZJ15" s="120"/>
      <c r="AZK15" s="120"/>
      <c r="AZL15" s="120"/>
      <c r="AZM15" s="120"/>
      <c r="AZN15" s="120"/>
      <c r="AZO15" s="120"/>
      <c r="AZP15" s="120"/>
      <c r="AZQ15" s="120"/>
      <c r="AZR15" s="120"/>
      <c r="AZS15" s="120"/>
      <c r="AZT15" s="120"/>
      <c r="AZU15" s="120"/>
      <c r="AZV15" s="120"/>
      <c r="AZW15" s="120"/>
      <c r="AZX15" s="120"/>
      <c r="AZY15" s="120"/>
      <c r="AZZ15" s="120"/>
      <c r="BAA15" s="120"/>
      <c r="BAB15" s="120"/>
      <c r="BAC15" s="120"/>
      <c r="BAD15" s="120"/>
      <c r="BAE15" s="120"/>
      <c r="BAF15" s="120"/>
      <c r="BAG15" s="120"/>
      <c r="BAH15" s="120"/>
      <c r="BAI15" s="120"/>
      <c r="BAJ15" s="120"/>
      <c r="BAK15" s="120"/>
      <c r="BAL15" s="120"/>
      <c r="BAM15" s="120"/>
      <c r="BAN15" s="120"/>
      <c r="BAO15" s="120"/>
      <c r="BAP15" s="120"/>
      <c r="BAQ15" s="120"/>
      <c r="BAR15" s="120"/>
      <c r="BAS15" s="120"/>
      <c r="BAT15" s="120"/>
      <c r="BAU15" s="120"/>
      <c r="BAV15" s="120"/>
      <c r="BAW15" s="120"/>
      <c r="BAX15" s="120"/>
      <c r="BAY15" s="120"/>
      <c r="BAZ15" s="120"/>
      <c r="BBA15" s="120"/>
      <c r="BBB15" s="120"/>
      <c r="BBC15" s="120"/>
      <c r="BBD15" s="120"/>
      <c r="BBE15" s="120"/>
      <c r="BBF15" s="120"/>
      <c r="BBG15" s="120"/>
      <c r="BBH15" s="120"/>
      <c r="BBI15" s="120"/>
      <c r="BBJ15" s="120"/>
      <c r="BBK15" s="120"/>
      <c r="BBL15" s="120"/>
      <c r="BBM15" s="120"/>
      <c r="BBN15" s="120"/>
      <c r="BBO15" s="120"/>
      <c r="BBP15" s="120"/>
      <c r="BBQ15" s="120"/>
      <c r="BBR15" s="120"/>
      <c r="BBS15" s="120"/>
      <c r="BBT15" s="120"/>
      <c r="BBU15" s="120"/>
      <c r="BBV15" s="120"/>
      <c r="BBW15" s="120"/>
      <c r="BBX15" s="120"/>
      <c r="BBY15" s="120"/>
      <c r="BBZ15" s="120"/>
      <c r="BCA15" s="120"/>
      <c r="BCB15" s="120"/>
      <c r="BCC15" s="120"/>
      <c r="BCD15" s="120"/>
      <c r="BCE15" s="120"/>
      <c r="BCF15" s="120"/>
      <c r="BCG15" s="120"/>
      <c r="BCH15" s="120"/>
      <c r="BCI15" s="120"/>
      <c r="BCJ15" s="120"/>
      <c r="BCK15" s="120"/>
      <c r="BCL15" s="120"/>
      <c r="BCM15" s="120"/>
      <c r="BCN15" s="120"/>
      <c r="BCO15" s="120"/>
      <c r="BCP15" s="120"/>
      <c r="BCQ15" s="120"/>
      <c r="BCR15" s="120"/>
      <c r="BCS15" s="120"/>
      <c r="BCT15" s="120"/>
      <c r="BCU15" s="120"/>
      <c r="BCV15" s="120"/>
      <c r="BCW15" s="120"/>
      <c r="BCX15" s="120"/>
      <c r="BCY15" s="120"/>
      <c r="BCZ15" s="120"/>
      <c r="BDA15" s="120"/>
      <c r="BDB15" s="120"/>
      <c r="BDC15" s="120"/>
      <c r="BDD15" s="120"/>
      <c r="BDE15" s="120"/>
      <c r="BDF15" s="120"/>
      <c r="BDG15" s="120"/>
      <c r="BDH15" s="120"/>
      <c r="BDI15" s="120"/>
      <c r="BDJ15" s="120"/>
      <c r="BDK15" s="120"/>
      <c r="BDL15" s="120"/>
      <c r="BDM15" s="120"/>
      <c r="BDN15" s="120"/>
      <c r="BDO15" s="120"/>
      <c r="BDP15" s="120"/>
      <c r="BDQ15" s="120"/>
      <c r="BDR15" s="120"/>
      <c r="BDS15" s="120"/>
      <c r="BDT15" s="120"/>
      <c r="BDU15" s="120"/>
      <c r="BDV15" s="120"/>
      <c r="BDW15" s="120"/>
      <c r="BDX15" s="120"/>
      <c r="BDY15" s="120"/>
      <c r="BDZ15" s="120"/>
      <c r="BEA15" s="120"/>
      <c r="BEB15" s="120"/>
      <c r="BEC15" s="120"/>
      <c r="BED15" s="120"/>
      <c r="BEE15" s="120"/>
      <c r="BEF15" s="120"/>
      <c r="BEG15" s="120"/>
      <c r="BEH15" s="120"/>
      <c r="BEI15" s="120"/>
      <c r="BEJ15" s="120"/>
      <c r="BEK15" s="120"/>
      <c r="BEL15" s="120"/>
      <c r="BEM15" s="120"/>
      <c r="BEN15" s="120"/>
      <c r="BEO15" s="120"/>
      <c r="BEP15" s="120"/>
      <c r="BEQ15" s="120"/>
      <c r="BER15" s="120"/>
      <c r="BES15" s="120"/>
      <c r="BET15" s="120"/>
      <c r="BEU15" s="120"/>
      <c r="BEV15" s="120"/>
      <c r="BEW15" s="120"/>
      <c r="BEX15" s="120"/>
      <c r="BEY15" s="120"/>
      <c r="BEZ15" s="120"/>
      <c r="BFA15" s="120"/>
      <c r="BFB15" s="120"/>
      <c r="BFC15" s="120"/>
      <c r="BFD15" s="120"/>
      <c r="BFE15" s="120"/>
      <c r="BFF15" s="120"/>
      <c r="BFG15" s="120"/>
      <c r="BFH15" s="120"/>
      <c r="BFI15" s="120"/>
      <c r="BFJ15" s="120"/>
      <c r="BFK15" s="120"/>
      <c r="BFL15" s="120"/>
      <c r="BFM15" s="120"/>
      <c r="BFN15" s="120"/>
      <c r="BFO15" s="120"/>
      <c r="BFP15" s="120"/>
      <c r="BFQ15" s="120"/>
      <c r="BFR15" s="120"/>
      <c r="BFS15" s="120"/>
      <c r="BFT15" s="120"/>
      <c r="BFU15" s="120"/>
      <c r="BFV15" s="120"/>
      <c r="BFW15" s="120"/>
      <c r="BFX15" s="120"/>
      <c r="BFY15" s="120"/>
      <c r="BFZ15" s="120"/>
      <c r="BGA15" s="120"/>
      <c r="BGB15" s="120"/>
      <c r="BGC15" s="120"/>
      <c r="BGD15" s="120"/>
      <c r="BGE15" s="120"/>
      <c r="BGF15" s="120"/>
      <c r="BGG15" s="120"/>
      <c r="BGH15" s="120"/>
      <c r="BGI15" s="120"/>
      <c r="BGJ15" s="120"/>
      <c r="BGK15" s="120"/>
      <c r="BGL15" s="120"/>
      <c r="BGM15" s="120"/>
      <c r="BGN15" s="120"/>
      <c r="BGO15" s="120"/>
      <c r="BGP15" s="120"/>
      <c r="BGQ15" s="120"/>
      <c r="BGR15" s="120"/>
      <c r="BGS15" s="120"/>
      <c r="BGT15" s="120"/>
      <c r="BGU15" s="120"/>
      <c r="BGV15" s="120"/>
      <c r="BGW15" s="120"/>
      <c r="BGX15" s="120"/>
      <c r="BGY15" s="120"/>
      <c r="BGZ15" s="120"/>
      <c r="BHA15" s="120"/>
      <c r="BHB15" s="120"/>
      <c r="BHC15" s="120"/>
      <c r="BHD15" s="120"/>
      <c r="BHE15" s="120"/>
      <c r="BHF15" s="120"/>
      <c r="BHG15" s="120"/>
      <c r="BHH15" s="120"/>
      <c r="BHI15" s="120"/>
      <c r="BHJ15" s="120"/>
      <c r="BHK15" s="120"/>
      <c r="BHL15" s="120"/>
      <c r="BHM15" s="120"/>
      <c r="BHN15" s="120"/>
      <c r="BHO15" s="120"/>
      <c r="BHP15" s="120"/>
      <c r="BHQ15" s="120"/>
      <c r="BHR15" s="120"/>
      <c r="BHS15" s="120"/>
      <c r="BHT15" s="120"/>
      <c r="BHU15" s="120"/>
      <c r="BHV15" s="120"/>
      <c r="BHW15" s="120"/>
      <c r="BHX15" s="120"/>
      <c r="BHY15" s="120"/>
      <c r="BHZ15" s="120"/>
      <c r="BIA15" s="120"/>
      <c r="BIB15" s="120"/>
      <c r="BIC15" s="120"/>
      <c r="BID15" s="120"/>
      <c r="BIE15" s="120"/>
      <c r="BIF15" s="120"/>
      <c r="BIG15" s="120"/>
      <c r="BIH15" s="120"/>
      <c r="BII15" s="120"/>
      <c r="BIJ15" s="120"/>
      <c r="BIK15" s="120"/>
      <c r="BIL15" s="120"/>
      <c r="BIM15" s="120"/>
      <c r="BIN15" s="120"/>
      <c r="BIO15" s="120"/>
      <c r="BIP15" s="120"/>
      <c r="BIQ15" s="120"/>
      <c r="BIR15" s="120"/>
      <c r="BIS15" s="120"/>
      <c r="BIT15" s="120"/>
      <c r="BIU15" s="120"/>
      <c r="BIV15" s="120"/>
      <c r="BIW15" s="120"/>
      <c r="BIX15" s="120"/>
      <c r="BIY15" s="120"/>
      <c r="BIZ15" s="120"/>
      <c r="BJA15" s="120"/>
      <c r="BJB15" s="120"/>
      <c r="BJC15" s="120"/>
      <c r="BJD15" s="120"/>
      <c r="BJE15" s="120"/>
      <c r="BJF15" s="120"/>
      <c r="BJG15" s="120"/>
      <c r="BJH15" s="120"/>
      <c r="BJI15" s="120"/>
      <c r="BJJ15" s="120"/>
      <c r="BJK15" s="120"/>
      <c r="BJL15" s="120"/>
      <c r="BJM15" s="120"/>
      <c r="BJN15" s="120"/>
      <c r="BJO15" s="120"/>
      <c r="BJP15" s="120"/>
      <c r="BJQ15" s="120"/>
      <c r="BJR15" s="120"/>
      <c r="BJS15" s="120"/>
      <c r="BJT15" s="120"/>
      <c r="BJU15" s="120"/>
      <c r="BJV15" s="120"/>
      <c r="BJW15" s="120"/>
      <c r="BJX15" s="120"/>
      <c r="BJY15" s="120"/>
      <c r="BJZ15" s="120"/>
      <c r="BKA15" s="120"/>
      <c r="BKB15" s="120"/>
      <c r="BKC15" s="120"/>
      <c r="BKD15" s="120"/>
      <c r="BKE15" s="120"/>
      <c r="BKF15" s="120"/>
      <c r="BKG15" s="120"/>
      <c r="BKH15" s="120"/>
      <c r="BKI15" s="120"/>
      <c r="BKJ15" s="120"/>
      <c r="BKK15" s="120"/>
      <c r="BKL15" s="120"/>
      <c r="BKM15" s="120"/>
      <c r="BKN15" s="120"/>
      <c r="BKO15" s="120"/>
      <c r="BKP15" s="120"/>
      <c r="BKQ15" s="120"/>
      <c r="BKR15" s="120"/>
      <c r="BKS15" s="120"/>
      <c r="BKT15" s="120"/>
      <c r="BKU15" s="120"/>
      <c r="BKV15" s="120"/>
      <c r="BKW15" s="120"/>
      <c r="BKX15" s="120"/>
      <c r="BKY15" s="120"/>
      <c r="BKZ15" s="120"/>
      <c r="BLA15" s="120"/>
      <c r="BLB15" s="120"/>
      <c r="BLC15" s="120"/>
      <c r="BLD15" s="120"/>
      <c r="BLE15" s="120"/>
      <c r="BLF15" s="120"/>
      <c r="BLG15" s="120"/>
      <c r="BLH15" s="120"/>
      <c r="BLI15" s="120"/>
      <c r="BLJ15" s="120"/>
      <c r="BLK15" s="120"/>
      <c r="BLL15" s="120"/>
      <c r="BLM15" s="120"/>
      <c r="BLN15" s="120"/>
      <c r="BLO15" s="120"/>
      <c r="BLP15" s="120"/>
      <c r="BLQ15" s="120"/>
      <c r="BLR15" s="120"/>
      <c r="BLS15" s="120"/>
      <c r="BLT15" s="120"/>
      <c r="BLU15" s="120"/>
      <c r="BLV15" s="120"/>
      <c r="BLW15" s="120"/>
      <c r="BLX15" s="120"/>
      <c r="BLY15" s="120"/>
      <c r="BLZ15" s="120"/>
      <c r="BMA15" s="120"/>
      <c r="BMB15" s="120"/>
      <c r="BMC15" s="120"/>
      <c r="BMD15" s="120"/>
      <c r="BME15" s="120"/>
      <c r="BMF15" s="120"/>
      <c r="BMG15" s="120"/>
      <c r="BMH15" s="120"/>
      <c r="BMI15" s="120"/>
      <c r="BMJ15" s="120"/>
      <c r="BMK15" s="120"/>
      <c r="BML15" s="120"/>
      <c r="BMM15" s="120"/>
      <c r="BMN15" s="120"/>
      <c r="BMO15" s="120"/>
      <c r="BMP15" s="120"/>
      <c r="BMQ15" s="120"/>
      <c r="BMR15" s="120"/>
      <c r="BMS15" s="120"/>
      <c r="BMT15" s="120"/>
      <c r="BMU15" s="120"/>
      <c r="BMV15" s="120"/>
      <c r="BMW15" s="120"/>
      <c r="BMX15" s="120"/>
      <c r="BMY15" s="120"/>
      <c r="BMZ15" s="120"/>
      <c r="BNA15" s="120"/>
      <c r="BNB15" s="120"/>
      <c r="BNC15" s="120"/>
      <c r="BND15" s="120"/>
      <c r="BNE15" s="120"/>
      <c r="BNF15" s="120"/>
      <c r="BNG15" s="120"/>
      <c r="BNH15" s="120"/>
      <c r="BNI15" s="120"/>
      <c r="BNJ15" s="120"/>
      <c r="BNK15" s="120"/>
      <c r="BNL15" s="120"/>
      <c r="BNM15" s="120"/>
      <c r="BNN15" s="120"/>
      <c r="BNO15" s="120"/>
      <c r="BNP15" s="120"/>
      <c r="BNQ15" s="120"/>
      <c r="BNR15" s="120"/>
      <c r="BNS15" s="120"/>
      <c r="BNT15" s="120"/>
      <c r="BNU15" s="120"/>
      <c r="BNV15" s="120"/>
      <c r="BNW15" s="120"/>
      <c r="BNX15" s="120"/>
      <c r="BNY15" s="120"/>
      <c r="BNZ15" s="120"/>
      <c r="BOA15" s="120"/>
      <c r="BOB15" s="120"/>
      <c r="BOC15" s="120"/>
      <c r="BOD15" s="120"/>
      <c r="BOE15" s="120"/>
      <c r="BOF15" s="120"/>
      <c r="BOG15" s="120"/>
      <c r="BOH15" s="120"/>
      <c r="BOI15" s="120"/>
      <c r="BOJ15" s="120"/>
      <c r="BOK15" s="120"/>
      <c r="BOL15" s="120"/>
      <c r="BOM15" s="120"/>
      <c r="BON15" s="120"/>
      <c r="BOO15" s="120"/>
      <c r="BOP15" s="120"/>
      <c r="BOQ15" s="120"/>
      <c r="BOR15" s="120"/>
      <c r="BOS15" s="120"/>
      <c r="BOT15" s="120"/>
      <c r="BOU15" s="120"/>
      <c r="BOV15" s="120"/>
      <c r="BOW15" s="120"/>
      <c r="BOX15" s="120"/>
      <c r="BOY15" s="120"/>
      <c r="BOZ15" s="120"/>
      <c r="BPA15" s="120"/>
      <c r="BPB15" s="120"/>
      <c r="BPC15" s="120"/>
      <c r="BPD15" s="120"/>
      <c r="BPE15" s="120"/>
      <c r="BPF15" s="120"/>
      <c r="BPG15" s="120"/>
      <c r="BPH15" s="120"/>
      <c r="BPI15" s="120"/>
      <c r="BPJ15" s="120"/>
      <c r="BPK15" s="120"/>
      <c r="BPL15" s="120"/>
      <c r="BPM15" s="120"/>
      <c r="BPN15" s="120"/>
      <c r="BPO15" s="120"/>
      <c r="BPP15" s="120"/>
      <c r="BPQ15" s="120"/>
      <c r="BPR15" s="120"/>
      <c r="BPS15" s="120"/>
      <c r="BPT15" s="120"/>
      <c r="BPU15" s="120"/>
      <c r="BPV15" s="120"/>
      <c r="BPW15" s="120"/>
      <c r="BPX15" s="120"/>
      <c r="BPY15" s="120"/>
      <c r="BPZ15" s="120"/>
      <c r="BQA15" s="120"/>
      <c r="BQB15" s="120"/>
      <c r="BQC15" s="120"/>
      <c r="BQD15" s="120"/>
      <c r="BQE15" s="120"/>
      <c r="BQF15" s="120"/>
      <c r="BQG15" s="120"/>
      <c r="BQH15" s="120"/>
      <c r="BQI15" s="120"/>
      <c r="BQJ15" s="120"/>
      <c r="BQK15" s="120"/>
      <c r="BQL15" s="120"/>
      <c r="BQM15" s="120"/>
      <c r="BQN15" s="120"/>
      <c r="BQO15" s="120"/>
      <c r="BQP15" s="120"/>
      <c r="BQQ15" s="120"/>
      <c r="BQR15" s="120"/>
      <c r="BQS15" s="120"/>
      <c r="BQT15" s="120"/>
      <c r="BQU15" s="120"/>
      <c r="BQV15" s="120"/>
      <c r="BQW15" s="120"/>
      <c r="BQX15" s="120"/>
      <c r="BQY15" s="120"/>
      <c r="BQZ15" s="120"/>
      <c r="BRA15" s="120"/>
      <c r="BRB15" s="120"/>
      <c r="BRC15" s="120"/>
      <c r="BRD15" s="120"/>
      <c r="BRE15" s="120"/>
      <c r="BRF15" s="120"/>
      <c r="BRG15" s="120"/>
      <c r="BRH15" s="120"/>
      <c r="BRI15" s="120"/>
      <c r="BRJ15" s="120"/>
      <c r="BRK15" s="120"/>
      <c r="BRL15" s="120"/>
      <c r="BRM15" s="120"/>
      <c r="BRN15" s="120"/>
      <c r="BRO15" s="120"/>
      <c r="BRP15" s="120"/>
      <c r="BRQ15" s="120"/>
      <c r="BRR15" s="120"/>
      <c r="BRS15" s="120"/>
      <c r="BRT15" s="120"/>
      <c r="BRU15" s="120"/>
      <c r="BRV15" s="120"/>
      <c r="BRW15" s="120"/>
      <c r="BRX15" s="120"/>
      <c r="BRY15" s="120"/>
      <c r="BRZ15" s="120"/>
      <c r="BSA15" s="120"/>
      <c r="BSB15" s="120"/>
      <c r="BSC15" s="120"/>
      <c r="BSD15" s="120"/>
      <c r="BSE15" s="120"/>
      <c r="BSF15" s="120"/>
      <c r="BSG15" s="120"/>
      <c r="BSH15" s="120"/>
      <c r="BSI15" s="120"/>
      <c r="BSJ15" s="120"/>
      <c r="BSK15" s="120"/>
      <c r="BSL15" s="120"/>
      <c r="BSM15" s="120"/>
      <c r="BSN15" s="120"/>
      <c r="BSO15" s="120"/>
      <c r="BSP15" s="120"/>
      <c r="BSQ15" s="120"/>
      <c r="BSR15" s="120"/>
      <c r="BSS15" s="120"/>
      <c r="BST15" s="120"/>
      <c r="BSU15" s="120"/>
      <c r="BSV15" s="120"/>
      <c r="BSW15" s="120"/>
      <c r="BSX15" s="120"/>
      <c r="BSY15" s="120"/>
      <c r="BSZ15" s="120"/>
      <c r="BTA15" s="120"/>
      <c r="BTB15" s="120"/>
      <c r="BTC15" s="120"/>
      <c r="BTD15" s="120"/>
      <c r="BTE15" s="120"/>
      <c r="BTF15" s="120"/>
      <c r="BTG15" s="120"/>
      <c r="BTH15" s="120"/>
      <c r="BTI15" s="120"/>
      <c r="BTJ15" s="120"/>
      <c r="BTK15" s="120"/>
      <c r="BTL15" s="120"/>
      <c r="BTM15" s="120"/>
      <c r="BTN15" s="120"/>
      <c r="BTO15" s="120"/>
      <c r="BTP15" s="120"/>
      <c r="BTQ15" s="120"/>
      <c r="BTR15" s="120"/>
      <c r="BTS15" s="120"/>
      <c r="BTT15" s="120"/>
      <c r="BTU15" s="120"/>
      <c r="BTV15" s="120"/>
      <c r="BTW15" s="120"/>
      <c r="BTX15" s="120"/>
      <c r="BTY15" s="120"/>
      <c r="BTZ15" s="120"/>
      <c r="BUA15" s="120"/>
      <c r="BUB15" s="120"/>
      <c r="BUC15" s="120"/>
      <c r="BUD15" s="120"/>
      <c r="BUE15" s="120"/>
      <c r="BUF15" s="120"/>
      <c r="BUG15" s="120"/>
      <c r="BUH15" s="120"/>
      <c r="BUI15" s="120"/>
      <c r="BUJ15" s="120"/>
      <c r="BUK15" s="120"/>
      <c r="BUL15" s="120"/>
      <c r="BUM15" s="120"/>
      <c r="BUN15" s="120"/>
      <c r="BUO15" s="120"/>
      <c r="BUP15" s="120"/>
      <c r="BUQ15" s="120"/>
      <c r="BUR15" s="120"/>
      <c r="BUS15" s="120"/>
      <c r="BUT15" s="120"/>
      <c r="BUU15" s="120"/>
      <c r="BUV15" s="120"/>
      <c r="BUW15" s="120"/>
      <c r="BUX15" s="120"/>
      <c r="BUY15" s="120"/>
      <c r="BUZ15" s="120"/>
      <c r="BVA15" s="120"/>
      <c r="BVB15" s="120"/>
      <c r="BVC15" s="120"/>
      <c r="BVD15" s="120"/>
      <c r="BVE15" s="120"/>
      <c r="BVF15" s="120"/>
      <c r="BVG15" s="120"/>
      <c r="BVH15" s="120"/>
      <c r="BVI15" s="120"/>
      <c r="BVJ15" s="120"/>
      <c r="BVK15" s="120"/>
      <c r="BVL15" s="120"/>
      <c r="BVM15" s="120"/>
      <c r="BVN15" s="120"/>
      <c r="BVO15" s="120"/>
      <c r="BVP15" s="120"/>
      <c r="BVQ15" s="120"/>
      <c r="BVR15" s="120"/>
      <c r="BVS15" s="120"/>
      <c r="BVT15" s="120"/>
      <c r="BVU15" s="120"/>
      <c r="BVV15" s="120"/>
      <c r="BVW15" s="120"/>
      <c r="BVX15" s="120"/>
      <c r="BVY15" s="120"/>
      <c r="BVZ15" s="120"/>
      <c r="BWA15" s="120"/>
      <c r="BWB15" s="120"/>
      <c r="BWC15" s="120"/>
      <c r="BWD15" s="120"/>
      <c r="BWE15" s="120"/>
      <c r="BWF15" s="120"/>
      <c r="BWG15" s="120"/>
      <c r="BWH15" s="120"/>
      <c r="BWI15" s="120"/>
      <c r="BWJ15" s="120"/>
      <c r="BWK15" s="120"/>
      <c r="BWL15" s="120"/>
      <c r="BWM15" s="120"/>
      <c r="BWN15" s="120"/>
      <c r="BWO15" s="120"/>
      <c r="BWP15" s="120"/>
      <c r="BWQ15" s="120"/>
      <c r="BWR15" s="120"/>
      <c r="BWS15" s="120"/>
      <c r="BWT15" s="120"/>
      <c r="BWU15" s="120"/>
      <c r="BWV15" s="120"/>
      <c r="BWW15" s="120"/>
      <c r="BWX15" s="120"/>
      <c r="BWY15" s="120"/>
      <c r="BWZ15" s="120"/>
      <c r="BXA15" s="120"/>
      <c r="BXB15" s="120"/>
      <c r="BXC15" s="120"/>
      <c r="BXD15" s="120"/>
      <c r="BXE15" s="120"/>
      <c r="BXF15" s="120"/>
      <c r="BXG15" s="120"/>
      <c r="BXH15" s="120"/>
      <c r="BXI15" s="120"/>
      <c r="BXJ15" s="120"/>
      <c r="BXK15" s="120"/>
      <c r="BXL15" s="120"/>
      <c r="BXM15" s="120"/>
      <c r="BXN15" s="120"/>
      <c r="BXO15" s="120"/>
      <c r="BXP15" s="120"/>
      <c r="BXQ15" s="120"/>
      <c r="BXR15" s="120"/>
      <c r="BXS15" s="120"/>
      <c r="BXT15" s="120"/>
      <c r="BXU15" s="120"/>
      <c r="BXV15" s="120"/>
      <c r="BXW15" s="120"/>
      <c r="BXX15" s="120"/>
      <c r="BXY15" s="120"/>
      <c r="BXZ15" s="120"/>
      <c r="BYA15" s="120"/>
      <c r="BYB15" s="120"/>
      <c r="BYC15" s="120"/>
      <c r="BYD15" s="120"/>
      <c r="BYE15" s="120"/>
      <c r="BYF15" s="120"/>
      <c r="BYG15" s="120"/>
      <c r="BYH15" s="120"/>
      <c r="BYI15" s="120"/>
      <c r="BYJ15" s="120"/>
      <c r="BYK15" s="120"/>
      <c r="BYL15" s="120"/>
      <c r="BYM15" s="120"/>
      <c r="BYN15" s="120"/>
      <c r="BYO15" s="120"/>
      <c r="BYP15" s="120"/>
      <c r="BYQ15" s="120"/>
      <c r="BYR15" s="120"/>
      <c r="BYS15" s="120"/>
      <c r="BYT15" s="120"/>
      <c r="BYU15" s="120"/>
      <c r="BYV15" s="120"/>
      <c r="BYW15" s="120"/>
      <c r="BYX15" s="120"/>
      <c r="BYY15" s="120"/>
      <c r="BYZ15" s="120"/>
      <c r="BZA15" s="120"/>
      <c r="BZB15" s="120"/>
      <c r="BZC15" s="120"/>
      <c r="BZD15" s="120"/>
      <c r="BZE15" s="120"/>
      <c r="BZF15" s="120"/>
      <c r="BZG15" s="120"/>
      <c r="BZH15" s="120"/>
      <c r="BZI15" s="120"/>
      <c r="BZJ15" s="120"/>
      <c r="BZK15" s="120"/>
      <c r="BZL15" s="120"/>
      <c r="BZM15" s="120"/>
      <c r="BZN15" s="120"/>
      <c r="BZO15" s="120"/>
      <c r="BZP15" s="120"/>
      <c r="BZQ15" s="120"/>
      <c r="BZR15" s="120"/>
      <c r="BZS15" s="120"/>
      <c r="BZT15" s="120"/>
      <c r="BZU15" s="120"/>
      <c r="BZV15" s="120"/>
      <c r="BZW15" s="120"/>
      <c r="BZX15" s="120"/>
      <c r="BZY15" s="120"/>
      <c r="BZZ15" s="120"/>
      <c r="CAA15" s="120"/>
      <c r="CAB15" s="120"/>
      <c r="CAC15" s="120"/>
      <c r="CAD15" s="120"/>
      <c r="CAE15" s="120"/>
      <c r="CAF15" s="120"/>
      <c r="CAG15" s="120"/>
      <c r="CAH15" s="120"/>
      <c r="CAI15" s="120"/>
      <c r="CAJ15" s="120"/>
      <c r="CAK15" s="120"/>
      <c r="CAL15" s="120"/>
      <c r="CAM15" s="120"/>
      <c r="CAN15" s="120"/>
      <c r="CAO15" s="120"/>
      <c r="CAP15" s="120"/>
      <c r="CAQ15" s="120"/>
      <c r="CAR15" s="120"/>
      <c r="CAS15" s="120"/>
      <c r="CAT15" s="120"/>
      <c r="CAU15" s="120"/>
      <c r="CAV15" s="120"/>
      <c r="CAW15" s="120"/>
      <c r="CAX15" s="120"/>
      <c r="CAY15" s="120"/>
      <c r="CAZ15" s="120"/>
      <c r="CBA15" s="120"/>
      <c r="CBB15" s="120"/>
      <c r="CBC15" s="120"/>
      <c r="CBD15" s="120"/>
      <c r="CBE15" s="120"/>
      <c r="CBF15" s="120"/>
      <c r="CBG15" s="120"/>
      <c r="CBH15" s="120"/>
      <c r="CBI15" s="120"/>
      <c r="CBJ15" s="120"/>
      <c r="CBK15" s="120"/>
      <c r="CBL15" s="120"/>
      <c r="CBM15" s="120"/>
      <c r="CBN15" s="120"/>
      <c r="CBO15" s="120"/>
      <c r="CBP15" s="120"/>
      <c r="CBQ15" s="120"/>
      <c r="CBR15" s="120"/>
      <c r="CBS15" s="120"/>
      <c r="CBT15" s="120"/>
      <c r="CBU15" s="120"/>
      <c r="CBV15" s="120"/>
      <c r="CBW15" s="120"/>
      <c r="CBX15" s="120"/>
      <c r="CBY15" s="120"/>
      <c r="CBZ15" s="120"/>
      <c r="CCA15" s="120"/>
      <c r="CCB15" s="120"/>
      <c r="CCC15" s="120"/>
      <c r="CCD15" s="120"/>
      <c r="CCE15" s="120"/>
      <c r="CCF15" s="120"/>
      <c r="CCG15" s="120"/>
      <c r="CCH15" s="120"/>
      <c r="CCI15" s="120"/>
      <c r="CCJ15" s="120"/>
      <c r="CCK15" s="120"/>
      <c r="CCL15" s="120"/>
      <c r="CCM15" s="120"/>
      <c r="CCN15" s="120"/>
      <c r="CCO15" s="120"/>
      <c r="CCP15" s="120"/>
      <c r="CCQ15" s="120"/>
      <c r="CCR15" s="120"/>
      <c r="CCS15" s="120"/>
      <c r="CCT15" s="120"/>
      <c r="CCU15" s="120"/>
      <c r="CCV15" s="120"/>
      <c r="CCW15" s="120"/>
      <c r="CCX15" s="120"/>
      <c r="CCY15" s="120"/>
      <c r="CCZ15" s="120"/>
      <c r="CDA15" s="120"/>
      <c r="CDB15" s="120"/>
      <c r="CDC15" s="120"/>
      <c r="CDD15" s="120"/>
      <c r="CDE15" s="120"/>
      <c r="CDF15" s="120"/>
      <c r="CDG15" s="120"/>
      <c r="CDH15" s="120"/>
      <c r="CDI15" s="120"/>
      <c r="CDJ15" s="120"/>
      <c r="CDK15" s="120"/>
      <c r="CDL15" s="120"/>
      <c r="CDM15" s="120"/>
      <c r="CDN15" s="120"/>
      <c r="CDO15" s="120"/>
      <c r="CDP15" s="120"/>
      <c r="CDQ15" s="120"/>
      <c r="CDR15" s="120"/>
      <c r="CDS15" s="120"/>
      <c r="CDT15" s="120"/>
      <c r="CDU15" s="120"/>
      <c r="CDV15" s="120"/>
      <c r="CDW15" s="120"/>
      <c r="CDX15" s="120"/>
      <c r="CDY15" s="120"/>
      <c r="CDZ15" s="120"/>
      <c r="CEA15" s="120"/>
      <c r="CEB15" s="120"/>
      <c r="CEC15" s="120"/>
      <c r="CED15" s="120"/>
      <c r="CEE15" s="120"/>
      <c r="CEF15" s="120"/>
      <c r="CEG15" s="120"/>
      <c r="CEH15" s="120"/>
      <c r="CEI15" s="120"/>
      <c r="CEJ15" s="120"/>
      <c r="CEK15" s="120"/>
      <c r="CEL15" s="120"/>
      <c r="CEM15" s="120"/>
      <c r="CEN15" s="120"/>
      <c r="CEO15" s="120"/>
      <c r="CEP15" s="120"/>
      <c r="CEQ15" s="120"/>
      <c r="CER15" s="120"/>
      <c r="CES15" s="120"/>
      <c r="CET15" s="120"/>
      <c r="CEU15" s="120"/>
      <c r="CEV15" s="120"/>
      <c r="CEW15" s="120"/>
      <c r="CEX15" s="120"/>
      <c r="CEY15" s="120"/>
      <c r="CEZ15" s="120"/>
      <c r="CFA15" s="120"/>
      <c r="CFB15" s="120"/>
      <c r="CFC15" s="120"/>
      <c r="CFD15" s="120"/>
      <c r="CFE15" s="120"/>
      <c r="CFF15" s="120"/>
      <c r="CFG15" s="120"/>
      <c r="CFH15" s="120"/>
      <c r="CFI15" s="120"/>
      <c r="CFJ15" s="120"/>
      <c r="CFK15" s="120"/>
      <c r="CFL15" s="120"/>
      <c r="CFM15" s="120"/>
      <c r="CFN15" s="120"/>
      <c r="CFO15" s="120"/>
      <c r="CFP15" s="120"/>
      <c r="CFQ15" s="120"/>
      <c r="CFR15" s="120"/>
      <c r="CFS15" s="120"/>
      <c r="CFT15" s="120"/>
      <c r="CFU15" s="120"/>
      <c r="CFV15" s="120"/>
      <c r="CFW15" s="120"/>
      <c r="CFX15" s="120"/>
      <c r="CFY15" s="120"/>
      <c r="CFZ15" s="120"/>
      <c r="CGA15" s="120"/>
      <c r="CGB15" s="120"/>
      <c r="CGC15" s="120"/>
      <c r="CGD15" s="120"/>
      <c r="CGE15" s="120"/>
      <c r="CGF15" s="120"/>
      <c r="CGG15" s="120"/>
      <c r="CGH15" s="120"/>
      <c r="CGI15" s="120"/>
      <c r="CGJ15" s="120"/>
      <c r="CGK15" s="120"/>
      <c r="CGL15" s="120"/>
      <c r="CGM15" s="120"/>
      <c r="CGN15" s="120"/>
      <c r="CGO15" s="120"/>
      <c r="CGP15" s="120"/>
      <c r="CGQ15" s="120"/>
      <c r="CGR15" s="120"/>
      <c r="CGS15" s="120"/>
      <c r="CGT15" s="120"/>
      <c r="CGU15" s="120"/>
      <c r="CGV15" s="120"/>
      <c r="CGW15" s="120"/>
      <c r="CGX15" s="120"/>
      <c r="CGY15" s="120"/>
      <c r="CGZ15" s="120"/>
      <c r="CHA15" s="120"/>
      <c r="CHB15" s="120"/>
      <c r="CHC15" s="120"/>
      <c r="CHD15" s="120"/>
      <c r="CHE15" s="120"/>
      <c r="CHF15" s="120"/>
      <c r="CHG15" s="120"/>
      <c r="CHH15" s="120"/>
      <c r="CHI15" s="120"/>
      <c r="CHJ15" s="120"/>
      <c r="CHK15" s="120"/>
      <c r="CHL15" s="120"/>
      <c r="CHM15" s="120"/>
      <c r="CHN15" s="120"/>
      <c r="CHO15" s="120"/>
      <c r="CHP15" s="120"/>
      <c r="CHQ15" s="120"/>
      <c r="CHR15" s="120"/>
      <c r="CHS15" s="120"/>
      <c r="CHT15" s="120"/>
      <c r="CHU15" s="120"/>
      <c r="CHV15" s="120"/>
      <c r="CHW15" s="120"/>
      <c r="CHX15" s="120"/>
      <c r="CHY15" s="120"/>
      <c r="CHZ15" s="120"/>
      <c r="CIA15" s="120"/>
      <c r="CIB15" s="120"/>
      <c r="CIC15" s="120"/>
      <c r="CID15" s="120"/>
      <c r="CIE15" s="120"/>
      <c r="CIF15" s="120"/>
      <c r="CIG15" s="120"/>
      <c r="CIH15" s="120"/>
      <c r="CII15" s="120"/>
      <c r="CIJ15" s="120"/>
      <c r="CIK15" s="120"/>
      <c r="CIL15" s="120"/>
      <c r="CIM15" s="120"/>
      <c r="CIN15" s="120"/>
      <c r="CIO15" s="120"/>
      <c r="CIP15" s="120"/>
      <c r="CIQ15" s="120"/>
      <c r="CIR15" s="120"/>
      <c r="CIS15" s="120"/>
      <c r="CIT15" s="120"/>
      <c r="CIU15" s="120"/>
      <c r="CIV15" s="120"/>
      <c r="CIW15" s="120"/>
      <c r="CIX15" s="120"/>
      <c r="CIY15" s="120"/>
      <c r="CIZ15" s="120"/>
      <c r="CJA15" s="120"/>
      <c r="CJB15" s="120"/>
      <c r="CJC15" s="120"/>
      <c r="CJD15" s="120"/>
      <c r="CJE15" s="120"/>
      <c r="CJF15" s="120"/>
      <c r="CJG15" s="120"/>
      <c r="CJH15" s="120"/>
      <c r="CJI15" s="120"/>
      <c r="CJJ15" s="120"/>
      <c r="CJK15" s="120"/>
      <c r="CJL15" s="120"/>
      <c r="CJM15" s="120"/>
      <c r="CJN15" s="120"/>
      <c r="CJO15" s="120"/>
      <c r="CJP15" s="120"/>
      <c r="CJQ15" s="120"/>
      <c r="CJR15" s="120"/>
      <c r="CJS15" s="120"/>
      <c r="CJT15" s="120"/>
      <c r="CJU15" s="120"/>
      <c r="CJV15" s="120"/>
      <c r="CJW15" s="120"/>
      <c r="CJX15" s="120"/>
      <c r="CJY15" s="120"/>
      <c r="CJZ15" s="120"/>
      <c r="CKA15" s="120"/>
      <c r="CKB15" s="120"/>
      <c r="CKC15" s="120"/>
      <c r="CKD15" s="120"/>
      <c r="CKE15" s="120"/>
      <c r="CKF15" s="120"/>
      <c r="CKG15" s="120"/>
      <c r="CKH15" s="120"/>
      <c r="CKI15" s="120"/>
      <c r="CKJ15" s="120"/>
      <c r="CKK15" s="120"/>
      <c r="CKL15" s="120"/>
      <c r="CKM15" s="120"/>
      <c r="CKN15" s="120"/>
      <c r="CKO15" s="120"/>
      <c r="CKP15" s="120"/>
      <c r="CKQ15" s="120"/>
      <c r="CKR15" s="120"/>
      <c r="CKS15" s="120"/>
      <c r="CKT15" s="120"/>
      <c r="CKU15" s="120"/>
      <c r="CKV15" s="120"/>
      <c r="CKW15" s="120"/>
      <c r="CKX15" s="120"/>
      <c r="CKY15" s="120"/>
      <c r="CKZ15" s="120"/>
      <c r="CLA15" s="120"/>
      <c r="CLB15" s="120"/>
      <c r="CLC15" s="120"/>
      <c r="CLD15" s="120"/>
      <c r="CLE15" s="120"/>
      <c r="CLF15" s="120"/>
      <c r="CLG15" s="120"/>
      <c r="CLH15" s="120"/>
      <c r="CLI15" s="120"/>
      <c r="CLJ15" s="120"/>
      <c r="CLK15" s="120"/>
      <c r="CLL15" s="120"/>
      <c r="CLM15" s="120"/>
      <c r="CLN15" s="120"/>
      <c r="CLO15" s="120"/>
      <c r="CLP15" s="120"/>
      <c r="CLQ15" s="120"/>
      <c r="CLR15" s="120"/>
      <c r="CLS15" s="120"/>
      <c r="CLT15" s="120"/>
      <c r="CLU15" s="120"/>
      <c r="CLV15" s="120"/>
      <c r="CLW15" s="120"/>
      <c r="CLX15" s="120"/>
      <c r="CLY15" s="120"/>
      <c r="CLZ15" s="120"/>
      <c r="CMA15" s="120"/>
      <c r="CMB15" s="120"/>
      <c r="CMC15" s="120"/>
      <c r="CMD15" s="120"/>
      <c r="CME15" s="120"/>
      <c r="CMF15" s="120"/>
      <c r="CMG15" s="120"/>
      <c r="CMH15" s="120"/>
      <c r="CMI15" s="120"/>
      <c r="CMJ15" s="120"/>
      <c r="CMK15" s="120"/>
      <c r="CML15" s="120"/>
      <c r="CMM15" s="120"/>
      <c r="CMN15" s="120"/>
      <c r="CMO15" s="120"/>
      <c r="CMP15" s="120"/>
      <c r="CMQ15" s="120"/>
      <c r="CMR15" s="120"/>
      <c r="CMS15" s="120"/>
      <c r="CMT15" s="120"/>
      <c r="CMU15" s="120"/>
      <c r="CMV15" s="120"/>
      <c r="CMW15" s="120"/>
      <c r="CMX15" s="120"/>
      <c r="CMY15" s="120"/>
      <c r="CMZ15" s="120"/>
      <c r="CNA15" s="120"/>
      <c r="CNB15" s="120"/>
      <c r="CNC15" s="120"/>
      <c r="CND15" s="120"/>
      <c r="CNE15" s="120"/>
      <c r="CNF15" s="120"/>
      <c r="CNG15" s="120"/>
      <c r="CNH15" s="120"/>
      <c r="CNI15" s="120"/>
      <c r="CNJ15" s="120"/>
      <c r="CNK15" s="120"/>
      <c r="CNL15" s="120"/>
      <c r="CNM15" s="120"/>
      <c r="CNN15" s="120"/>
      <c r="CNO15" s="120"/>
      <c r="CNP15" s="120"/>
      <c r="CNQ15" s="120"/>
      <c r="CNR15" s="120"/>
      <c r="CNS15" s="120"/>
      <c r="CNT15" s="120"/>
      <c r="CNU15" s="120"/>
      <c r="CNV15" s="120"/>
      <c r="CNW15" s="120"/>
      <c r="CNX15" s="120"/>
      <c r="CNY15" s="120"/>
      <c r="CNZ15" s="120"/>
      <c r="COA15" s="120"/>
      <c r="COB15" s="120"/>
      <c r="COC15" s="120"/>
      <c r="COD15" s="120"/>
      <c r="COE15" s="120"/>
      <c r="COF15" s="120"/>
      <c r="COG15" s="120"/>
      <c r="COH15" s="120"/>
      <c r="COI15" s="120"/>
      <c r="COJ15" s="120"/>
      <c r="COK15" s="120"/>
      <c r="COL15" s="120"/>
      <c r="COM15" s="120"/>
      <c r="CON15" s="120"/>
      <c r="COO15" s="120"/>
      <c r="COP15" s="120"/>
      <c r="COQ15" s="120"/>
      <c r="COR15" s="120"/>
      <c r="COS15" s="120"/>
      <c r="COT15" s="120"/>
      <c r="COU15" s="120"/>
      <c r="COV15" s="120"/>
      <c r="COW15" s="120"/>
      <c r="COX15" s="120"/>
      <c r="COY15" s="120"/>
      <c r="COZ15" s="120"/>
      <c r="CPA15" s="120"/>
      <c r="CPB15" s="120"/>
      <c r="CPC15" s="120"/>
      <c r="CPD15" s="120"/>
      <c r="CPE15" s="120"/>
      <c r="CPF15" s="120"/>
      <c r="CPG15" s="120"/>
      <c r="CPH15" s="120"/>
      <c r="CPI15" s="120"/>
      <c r="CPJ15" s="120"/>
      <c r="CPK15" s="120"/>
      <c r="CPL15" s="120"/>
      <c r="CPM15" s="120"/>
      <c r="CPN15" s="120"/>
      <c r="CPO15" s="120"/>
      <c r="CPP15" s="120"/>
      <c r="CPQ15" s="120"/>
      <c r="CPR15" s="120"/>
      <c r="CPS15" s="120"/>
      <c r="CPT15" s="120"/>
      <c r="CPU15" s="120"/>
      <c r="CPV15" s="120"/>
      <c r="CPW15" s="120"/>
      <c r="CPX15" s="120"/>
      <c r="CPY15" s="120"/>
      <c r="CPZ15" s="120"/>
      <c r="CQA15" s="120"/>
      <c r="CQB15" s="120"/>
      <c r="CQC15" s="120"/>
      <c r="CQD15" s="120"/>
      <c r="CQE15" s="120"/>
      <c r="CQF15" s="120"/>
      <c r="CQG15" s="120"/>
      <c r="CQH15" s="120"/>
      <c r="CQI15" s="120"/>
      <c r="CQJ15" s="120"/>
      <c r="CQK15" s="120"/>
      <c r="CQL15" s="120"/>
      <c r="CQM15" s="120"/>
      <c r="CQN15" s="120"/>
      <c r="CQO15" s="120"/>
      <c r="CQP15" s="120"/>
      <c r="CQQ15" s="120"/>
      <c r="CQR15" s="120"/>
      <c r="CQS15" s="120"/>
      <c r="CQT15" s="120"/>
      <c r="CQU15" s="120"/>
      <c r="CQV15" s="120"/>
      <c r="CQW15" s="120"/>
      <c r="CQX15" s="120"/>
      <c r="CQY15" s="120"/>
      <c r="CQZ15" s="120"/>
      <c r="CRA15" s="120"/>
      <c r="CRB15" s="120"/>
      <c r="CRC15" s="120"/>
      <c r="CRD15" s="120"/>
      <c r="CRE15" s="120"/>
      <c r="CRF15" s="120"/>
      <c r="CRG15" s="120"/>
      <c r="CRH15" s="120"/>
      <c r="CRI15" s="120"/>
      <c r="CRJ15" s="120"/>
      <c r="CRK15" s="120"/>
      <c r="CRL15" s="120"/>
      <c r="CRM15" s="120"/>
      <c r="CRN15" s="120"/>
      <c r="CRO15" s="120"/>
      <c r="CRP15" s="120"/>
      <c r="CRQ15" s="120"/>
      <c r="CRR15" s="120"/>
      <c r="CRS15" s="120"/>
      <c r="CRT15" s="120"/>
      <c r="CRU15" s="120"/>
      <c r="CRV15" s="120"/>
      <c r="CRW15" s="120"/>
      <c r="CRX15" s="120"/>
      <c r="CRY15" s="120"/>
      <c r="CRZ15" s="120"/>
      <c r="CSA15" s="120"/>
      <c r="CSB15" s="120"/>
      <c r="CSC15" s="120"/>
      <c r="CSD15" s="120"/>
      <c r="CSE15" s="120"/>
      <c r="CSF15" s="120"/>
      <c r="CSG15" s="120"/>
      <c r="CSH15" s="120"/>
      <c r="CSI15" s="120"/>
      <c r="CSJ15" s="120"/>
      <c r="CSK15" s="120"/>
      <c r="CSL15" s="120"/>
      <c r="CSM15" s="120"/>
      <c r="CSN15" s="120"/>
      <c r="CSO15" s="120"/>
      <c r="CSP15" s="120"/>
      <c r="CSQ15" s="120"/>
      <c r="CSR15" s="120"/>
      <c r="CSS15" s="120"/>
      <c r="CST15" s="120"/>
      <c r="CSU15" s="120"/>
      <c r="CSV15" s="120"/>
      <c r="CSW15" s="120"/>
      <c r="CSX15" s="120"/>
      <c r="CSY15" s="120"/>
      <c r="CSZ15" s="120"/>
      <c r="CTA15" s="120"/>
      <c r="CTB15" s="120"/>
      <c r="CTC15" s="120"/>
      <c r="CTD15" s="120"/>
      <c r="CTE15" s="120"/>
      <c r="CTF15" s="120"/>
      <c r="CTG15" s="120"/>
      <c r="CTH15" s="120"/>
      <c r="CTI15" s="120"/>
      <c r="CTJ15" s="120"/>
      <c r="CTK15" s="120"/>
      <c r="CTL15" s="120"/>
      <c r="CTM15" s="120"/>
      <c r="CTN15" s="120"/>
      <c r="CTO15" s="120"/>
      <c r="CTP15" s="120"/>
      <c r="CTQ15" s="120"/>
      <c r="CTR15" s="120"/>
      <c r="CTS15" s="120"/>
      <c r="CTT15" s="120"/>
      <c r="CTU15" s="120"/>
      <c r="CTV15" s="120"/>
      <c r="CTW15" s="120"/>
      <c r="CTX15" s="120"/>
      <c r="CTY15" s="120"/>
      <c r="CTZ15" s="120"/>
      <c r="CUA15" s="120"/>
      <c r="CUB15" s="120"/>
      <c r="CUC15" s="120"/>
      <c r="CUD15" s="120"/>
      <c r="CUE15" s="120"/>
      <c r="CUF15" s="120"/>
      <c r="CUG15" s="120"/>
      <c r="CUH15" s="120"/>
      <c r="CUI15" s="120"/>
      <c r="CUJ15" s="120"/>
      <c r="CUK15" s="120"/>
      <c r="CUL15" s="120"/>
      <c r="CUM15" s="120"/>
      <c r="CUN15" s="120"/>
      <c r="CUO15" s="120"/>
      <c r="CUP15" s="120"/>
      <c r="CUQ15" s="120"/>
      <c r="CUR15" s="120"/>
      <c r="CUS15" s="120"/>
      <c r="CUT15" s="120"/>
      <c r="CUU15" s="120"/>
      <c r="CUV15" s="120"/>
      <c r="CUW15" s="120"/>
      <c r="CUX15" s="120"/>
      <c r="CUY15" s="120"/>
      <c r="CUZ15" s="120"/>
      <c r="CVA15" s="120"/>
      <c r="CVB15" s="120"/>
      <c r="CVC15" s="120"/>
      <c r="CVD15" s="120"/>
      <c r="CVE15" s="120"/>
      <c r="CVF15" s="120"/>
      <c r="CVG15" s="120"/>
      <c r="CVH15" s="120"/>
      <c r="CVI15" s="120"/>
      <c r="CVJ15" s="120"/>
      <c r="CVK15" s="120"/>
      <c r="CVL15" s="120"/>
      <c r="CVM15" s="120"/>
      <c r="CVN15" s="120"/>
      <c r="CVO15" s="120"/>
      <c r="CVP15" s="120"/>
      <c r="CVQ15" s="120"/>
      <c r="CVR15" s="120"/>
      <c r="CVS15" s="120"/>
      <c r="CVT15" s="120"/>
      <c r="CVU15" s="120"/>
      <c r="CVV15" s="120"/>
      <c r="CVW15" s="120"/>
      <c r="CVX15" s="120"/>
      <c r="CVY15" s="120"/>
      <c r="CVZ15" s="120"/>
      <c r="CWA15" s="120"/>
      <c r="CWB15" s="120"/>
      <c r="CWC15" s="120"/>
      <c r="CWD15" s="120"/>
      <c r="CWE15" s="120"/>
      <c r="CWF15" s="120"/>
      <c r="CWG15" s="120"/>
      <c r="CWH15" s="120"/>
      <c r="CWI15" s="120"/>
      <c r="CWJ15" s="120"/>
      <c r="CWK15" s="120"/>
      <c r="CWL15" s="120"/>
      <c r="CWM15" s="120"/>
      <c r="CWN15" s="120"/>
      <c r="CWO15" s="120"/>
      <c r="CWP15" s="120"/>
      <c r="CWQ15" s="120"/>
      <c r="CWR15" s="120"/>
      <c r="CWS15" s="120"/>
      <c r="CWT15" s="120"/>
      <c r="CWU15" s="120"/>
      <c r="CWV15" s="120"/>
      <c r="CWW15" s="120"/>
      <c r="CWX15" s="120"/>
      <c r="CWY15" s="120"/>
      <c r="CWZ15" s="120"/>
      <c r="CXA15" s="120"/>
      <c r="CXB15" s="120"/>
      <c r="CXC15" s="120"/>
      <c r="CXD15" s="120"/>
      <c r="CXE15" s="120"/>
      <c r="CXF15" s="120"/>
      <c r="CXG15" s="120"/>
      <c r="CXH15" s="120"/>
      <c r="CXI15" s="120"/>
      <c r="CXJ15" s="120"/>
      <c r="CXK15" s="120"/>
      <c r="CXL15" s="120"/>
      <c r="CXM15" s="120"/>
      <c r="CXN15" s="120"/>
      <c r="CXO15" s="120"/>
      <c r="CXP15" s="120"/>
      <c r="CXQ15" s="120"/>
      <c r="CXR15" s="120"/>
      <c r="CXS15" s="120"/>
      <c r="CXT15" s="120"/>
      <c r="CXU15" s="120"/>
      <c r="CXV15" s="120"/>
      <c r="CXW15" s="120"/>
      <c r="CXX15" s="120"/>
      <c r="CXY15" s="120"/>
      <c r="CXZ15" s="120"/>
      <c r="CYA15" s="120"/>
      <c r="CYB15" s="120"/>
      <c r="CYC15" s="120"/>
      <c r="CYD15" s="120"/>
      <c r="CYE15" s="120"/>
      <c r="CYF15" s="120"/>
      <c r="CYG15" s="120"/>
      <c r="CYH15" s="120"/>
      <c r="CYI15" s="120"/>
      <c r="CYJ15" s="120"/>
      <c r="CYK15" s="120"/>
      <c r="CYL15" s="120"/>
      <c r="CYM15" s="120"/>
      <c r="CYN15" s="120"/>
      <c r="CYO15" s="120"/>
      <c r="CYP15" s="120"/>
      <c r="CYQ15" s="120"/>
      <c r="CYR15" s="120"/>
      <c r="CYS15" s="120"/>
      <c r="CYT15" s="120"/>
      <c r="CYU15" s="120"/>
      <c r="CYV15" s="120"/>
      <c r="CYW15" s="120"/>
      <c r="CYX15" s="120"/>
      <c r="CYY15" s="120"/>
      <c r="CYZ15" s="120"/>
      <c r="CZA15" s="120"/>
      <c r="CZB15" s="120"/>
      <c r="CZC15" s="120"/>
      <c r="CZD15" s="120"/>
      <c r="CZE15" s="120"/>
      <c r="CZF15" s="120"/>
      <c r="CZG15" s="120"/>
      <c r="CZH15" s="120"/>
      <c r="CZI15" s="120"/>
      <c r="CZJ15" s="120"/>
      <c r="CZK15" s="120"/>
      <c r="CZL15" s="120"/>
      <c r="CZM15" s="120"/>
      <c r="CZN15" s="120"/>
      <c r="CZO15" s="120"/>
      <c r="CZP15" s="120"/>
      <c r="CZQ15" s="120"/>
      <c r="CZR15" s="120"/>
      <c r="CZS15" s="120"/>
      <c r="CZT15" s="120"/>
      <c r="CZU15" s="120"/>
      <c r="CZV15" s="120"/>
      <c r="CZW15" s="120"/>
      <c r="CZX15" s="120"/>
      <c r="CZY15" s="120"/>
      <c r="CZZ15" s="120"/>
      <c r="DAA15" s="120"/>
      <c r="DAB15" s="120"/>
      <c r="DAC15" s="120"/>
      <c r="DAD15" s="120"/>
      <c r="DAE15" s="120"/>
      <c r="DAF15" s="120"/>
      <c r="DAG15" s="120"/>
      <c r="DAH15" s="120"/>
      <c r="DAI15" s="120"/>
      <c r="DAJ15" s="120"/>
      <c r="DAK15" s="120"/>
      <c r="DAL15" s="120"/>
      <c r="DAM15" s="120"/>
      <c r="DAN15" s="120"/>
      <c r="DAO15" s="120"/>
      <c r="DAP15" s="120"/>
      <c r="DAQ15" s="120"/>
      <c r="DAR15" s="120"/>
      <c r="DAS15" s="120"/>
      <c r="DAT15" s="120"/>
      <c r="DAU15" s="120"/>
      <c r="DAV15" s="120"/>
      <c r="DAW15" s="120"/>
      <c r="DAX15" s="120"/>
      <c r="DAY15" s="120"/>
      <c r="DAZ15" s="120"/>
      <c r="DBA15" s="120"/>
      <c r="DBB15" s="120"/>
      <c r="DBC15" s="120"/>
      <c r="DBD15" s="120"/>
      <c r="DBE15" s="120"/>
      <c r="DBF15" s="120"/>
      <c r="DBG15" s="120"/>
      <c r="DBH15" s="120"/>
      <c r="DBI15" s="120"/>
      <c r="DBJ15" s="120"/>
      <c r="DBK15" s="120"/>
      <c r="DBL15" s="120"/>
      <c r="DBM15" s="120"/>
      <c r="DBN15" s="120"/>
      <c r="DBO15" s="120"/>
      <c r="DBP15" s="120"/>
      <c r="DBQ15" s="120"/>
      <c r="DBR15" s="120"/>
      <c r="DBS15" s="120"/>
      <c r="DBT15" s="120"/>
      <c r="DBU15" s="120"/>
      <c r="DBV15" s="120"/>
      <c r="DBW15" s="120"/>
      <c r="DBX15" s="120"/>
      <c r="DBY15" s="120"/>
      <c r="DBZ15" s="120"/>
      <c r="DCA15" s="120"/>
      <c r="DCB15" s="120"/>
      <c r="DCC15" s="120"/>
      <c r="DCD15" s="120"/>
      <c r="DCE15" s="120"/>
      <c r="DCF15" s="120"/>
      <c r="DCG15" s="120"/>
      <c r="DCH15" s="120"/>
      <c r="DCI15" s="120"/>
      <c r="DCJ15" s="120"/>
      <c r="DCK15" s="120"/>
      <c r="DCL15" s="120"/>
      <c r="DCM15" s="120"/>
      <c r="DCN15" s="120"/>
      <c r="DCO15" s="120"/>
      <c r="DCP15" s="120"/>
      <c r="DCQ15" s="120"/>
      <c r="DCR15" s="120"/>
      <c r="DCS15" s="120"/>
      <c r="DCT15" s="120"/>
      <c r="DCU15" s="120"/>
      <c r="DCV15" s="120"/>
      <c r="DCW15" s="120"/>
      <c r="DCX15" s="120"/>
      <c r="DCY15" s="120"/>
      <c r="DCZ15" s="120"/>
      <c r="DDA15" s="120"/>
      <c r="DDB15" s="120"/>
      <c r="DDC15" s="120"/>
      <c r="DDD15" s="120"/>
      <c r="DDE15" s="120"/>
      <c r="DDF15" s="120"/>
      <c r="DDG15" s="120"/>
      <c r="DDH15" s="120"/>
      <c r="DDI15" s="120"/>
      <c r="DDJ15" s="120"/>
      <c r="DDK15" s="120"/>
      <c r="DDL15" s="120"/>
      <c r="DDM15" s="120"/>
      <c r="DDN15" s="120"/>
      <c r="DDO15" s="120"/>
      <c r="DDP15" s="120"/>
      <c r="DDQ15" s="120"/>
      <c r="DDR15" s="120"/>
      <c r="DDS15" s="120"/>
      <c r="DDT15" s="120"/>
      <c r="DDU15" s="120"/>
      <c r="DDV15" s="120"/>
      <c r="DDW15" s="120"/>
      <c r="DDX15" s="120"/>
      <c r="DDY15" s="120"/>
      <c r="DDZ15" s="120"/>
      <c r="DEA15" s="120"/>
      <c r="DEB15" s="120"/>
      <c r="DEC15" s="120"/>
      <c r="DED15" s="120"/>
      <c r="DEE15" s="120"/>
      <c r="DEF15" s="120"/>
      <c r="DEG15" s="120"/>
      <c r="DEH15" s="120"/>
      <c r="DEI15" s="120"/>
      <c r="DEJ15" s="120"/>
      <c r="DEK15" s="120"/>
      <c r="DEL15" s="120"/>
      <c r="DEM15" s="120"/>
      <c r="DEN15" s="120"/>
      <c r="DEO15" s="120"/>
      <c r="DEP15" s="120"/>
      <c r="DEQ15" s="120"/>
      <c r="DER15" s="120"/>
      <c r="DES15" s="120"/>
      <c r="DET15" s="120"/>
      <c r="DEU15" s="120"/>
      <c r="DEV15" s="120"/>
      <c r="DEW15" s="120"/>
      <c r="DEX15" s="120"/>
      <c r="DEY15" s="120"/>
      <c r="DEZ15" s="120"/>
      <c r="DFA15" s="120"/>
      <c r="DFB15" s="120"/>
      <c r="DFC15" s="120"/>
      <c r="DFD15" s="120"/>
      <c r="DFE15" s="120"/>
      <c r="DFF15" s="120"/>
      <c r="DFG15" s="120"/>
      <c r="DFH15" s="120"/>
      <c r="DFI15" s="120"/>
      <c r="DFJ15" s="120"/>
      <c r="DFK15" s="120"/>
      <c r="DFL15" s="120"/>
      <c r="DFM15" s="120"/>
      <c r="DFN15" s="120"/>
      <c r="DFO15" s="120"/>
      <c r="DFP15" s="120"/>
      <c r="DFQ15" s="120"/>
      <c r="DFR15" s="120"/>
      <c r="DFS15" s="120"/>
      <c r="DFT15" s="120"/>
      <c r="DFU15" s="120"/>
      <c r="DFV15" s="120"/>
      <c r="DFW15" s="120"/>
      <c r="DFX15" s="120"/>
      <c r="DFY15" s="120"/>
      <c r="DFZ15" s="120"/>
      <c r="DGA15" s="120"/>
      <c r="DGB15" s="120"/>
      <c r="DGC15" s="120"/>
      <c r="DGD15" s="120"/>
      <c r="DGE15" s="120"/>
      <c r="DGF15" s="120"/>
      <c r="DGG15" s="120"/>
      <c r="DGH15" s="120"/>
      <c r="DGI15" s="120"/>
      <c r="DGJ15" s="120"/>
      <c r="DGK15" s="120"/>
      <c r="DGL15" s="120"/>
      <c r="DGM15" s="120"/>
      <c r="DGN15" s="120"/>
      <c r="DGO15" s="120"/>
      <c r="DGP15" s="120"/>
      <c r="DGQ15" s="120"/>
      <c r="DGR15" s="120"/>
      <c r="DGS15" s="120"/>
      <c r="DGT15" s="120"/>
      <c r="DGU15" s="120"/>
      <c r="DGV15" s="120"/>
      <c r="DGW15" s="120"/>
      <c r="DGX15" s="120"/>
      <c r="DGY15" s="120"/>
      <c r="DGZ15" s="120"/>
      <c r="DHA15" s="120"/>
      <c r="DHB15" s="120"/>
      <c r="DHC15" s="120"/>
      <c r="DHD15" s="120"/>
      <c r="DHE15" s="120"/>
      <c r="DHF15" s="120"/>
      <c r="DHG15" s="120"/>
      <c r="DHH15" s="120"/>
      <c r="DHI15" s="120"/>
      <c r="DHJ15" s="120"/>
      <c r="DHK15" s="120"/>
      <c r="DHL15" s="120"/>
      <c r="DHM15" s="120"/>
      <c r="DHN15" s="120"/>
      <c r="DHO15" s="120"/>
      <c r="DHP15" s="120"/>
      <c r="DHQ15" s="120"/>
      <c r="DHR15" s="120"/>
      <c r="DHS15" s="120"/>
      <c r="DHT15" s="120"/>
      <c r="DHU15" s="120"/>
      <c r="DHV15" s="120"/>
      <c r="DHW15" s="120"/>
      <c r="DHX15" s="120"/>
      <c r="DHY15" s="120"/>
      <c r="DHZ15" s="120"/>
      <c r="DIA15" s="120"/>
      <c r="DIB15" s="120"/>
      <c r="DIC15" s="120"/>
      <c r="DID15" s="120"/>
      <c r="DIE15" s="120"/>
      <c r="DIF15" s="120"/>
      <c r="DIG15" s="120"/>
      <c r="DIH15" s="120"/>
      <c r="DII15" s="120"/>
      <c r="DIJ15" s="120"/>
      <c r="DIK15" s="120"/>
      <c r="DIL15" s="120"/>
      <c r="DIM15" s="120"/>
      <c r="DIN15" s="120"/>
      <c r="DIO15" s="120"/>
      <c r="DIP15" s="120"/>
      <c r="DIQ15" s="120"/>
      <c r="DIR15" s="120"/>
      <c r="DIS15" s="120"/>
      <c r="DIT15" s="120"/>
      <c r="DIU15" s="120"/>
      <c r="DIV15" s="120"/>
      <c r="DIW15" s="120"/>
      <c r="DIX15" s="120"/>
      <c r="DIY15" s="120"/>
      <c r="DIZ15" s="120"/>
      <c r="DJA15" s="120"/>
      <c r="DJB15" s="120"/>
      <c r="DJC15" s="120"/>
      <c r="DJD15" s="120"/>
      <c r="DJE15" s="120"/>
      <c r="DJF15" s="120"/>
      <c r="DJG15" s="120"/>
      <c r="DJH15" s="120"/>
      <c r="DJI15" s="120"/>
      <c r="DJJ15" s="120"/>
      <c r="DJK15" s="120"/>
      <c r="DJL15" s="120"/>
      <c r="DJM15" s="120"/>
      <c r="DJN15" s="120"/>
      <c r="DJO15" s="120"/>
      <c r="DJP15" s="120"/>
      <c r="DJQ15" s="120"/>
      <c r="DJR15" s="120"/>
      <c r="DJS15" s="120"/>
      <c r="DJT15" s="120"/>
      <c r="DJU15" s="120"/>
      <c r="DJV15" s="120"/>
      <c r="DJW15" s="120"/>
      <c r="DJX15" s="120"/>
      <c r="DJY15" s="120"/>
      <c r="DJZ15" s="120"/>
      <c r="DKA15" s="120"/>
      <c r="DKB15" s="120"/>
      <c r="DKC15" s="120"/>
      <c r="DKD15" s="120"/>
      <c r="DKE15" s="120"/>
      <c r="DKF15" s="120"/>
      <c r="DKG15" s="120"/>
      <c r="DKH15" s="120"/>
      <c r="DKI15" s="120"/>
      <c r="DKJ15" s="120"/>
      <c r="DKK15" s="120"/>
      <c r="DKL15" s="120"/>
      <c r="DKM15" s="120"/>
      <c r="DKN15" s="120"/>
      <c r="DKO15" s="120"/>
      <c r="DKP15" s="120"/>
      <c r="DKQ15" s="120"/>
      <c r="DKR15" s="120"/>
      <c r="DKS15" s="120"/>
      <c r="DKT15" s="120"/>
      <c r="DKU15" s="120"/>
      <c r="DKV15" s="120"/>
      <c r="DKW15" s="120"/>
      <c r="DKX15" s="120"/>
      <c r="DKY15" s="120"/>
      <c r="DKZ15" s="120"/>
      <c r="DLA15" s="120"/>
      <c r="DLB15" s="120"/>
      <c r="DLC15" s="120"/>
      <c r="DLD15" s="120"/>
      <c r="DLE15" s="120"/>
      <c r="DLF15" s="120"/>
      <c r="DLG15" s="120"/>
      <c r="DLH15" s="120"/>
      <c r="DLI15" s="120"/>
      <c r="DLJ15" s="120"/>
      <c r="DLK15" s="120"/>
      <c r="DLL15" s="120"/>
      <c r="DLM15" s="120"/>
      <c r="DLN15" s="120"/>
      <c r="DLO15" s="120"/>
      <c r="DLP15" s="120"/>
      <c r="DLQ15" s="120"/>
      <c r="DLR15" s="120"/>
      <c r="DLS15" s="120"/>
      <c r="DLT15" s="120"/>
      <c r="DLU15" s="120"/>
      <c r="DLV15" s="120"/>
      <c r="DLW15" s="120"/>
      <c r="DLX15" s="120"/>
      <c r="DLY15" s="120"/>
      <c r="DLZ15" s="120"/>
      <c r="DMA15" s="120"/>
      <c r="DMB15" s="120"/>
      <c r="DMC15" s="120"/>
      <c r="DMD15" s="120"/>
      <c r="DME15" s="120"/>
      <c r="DMF15" s="120"/>
      <c r="DMG15" s="120"/>
      <c r="DMH15" s="120"/>
      <c r="DMI15" s="120"/>
      <c r="DMJ15" s="120"/>
      <c r="DMK15" s="120"/>
      <c r="DML15" s="120"/>
      <c r="DMM15" s="120"/>
      <c r="DMN15" s="120"/>
      <c r="DMO15" s="120"/>
      <c r="DMP15" s="120"/>
      <c r="DMQ15" s="120"/>
      <c r="DMR15" s="120"/>
      <c r="DMS15" s="120"/>
      <c r="DMT15" s="120"/>
      <c r="DMU15" s="120"/>
      <c r="DMV15" s="120"/>
      <c r="DMW15" s="120"/>
      <c r="DMX15" s="120"/>
      <c r="DMY15" s="120"/>
      <c r="DMZ15" s="120"/>
      <c r="DNA15" s="120"/>
      <c r="DNB15" s="120"/>
      <c r="DNC15" s="120"/>
      <c r="DND15" s="120"/>
      <c r="DNE15" s="120"/>
      <c r="DNF15" s="120"/>
      <c r="DNG15" s="120"/>
      <c r="DNH15" s="120"/>
      <c r="DNI15" s="120"/>
      <c r="DNJ15" s="120"/>
      <c r="DNK15" s="120"/>
      <c r="DNL15" s="120"/>
      <c r="DNM15" s="120"/>
      <c r="DNN15" s="120"/>
      <c r="DNO15" s="120"/>
      <c r="DNP15" s="120"/>
      <c r="DNQ15" s="120"/>
      <c r="DNR15" s="120"/>
      <c r="DNS15" s="120"/>
      <c r="DNT15" s="120"/>
      <c r="DNU15" s="120"/>
      <c r="DNV15" s="120"/>
      <c r="DNW15" s="120"/>
      <c r="DNX15" s="120"/>
      <c r="DNY15" s="120"/>
      <c r="DNZ15" s="120"/>
      <c r="DOA15" s="120"/>
      <c r="DOB15" s="120"/>
      <c r="DOC15" s="120"/>
      <c r="DOD15" s="120"/>
      <c r="DOE15" s="120"/>
      <c r="DOF15" s="120"/>
      <c r="DOG15" s="120"/>
      <c r="DOH15" s="120"/>
      <c r="DOI15" s="120"/>
      <c r="DOJ15" s="120"/>
      <c r="DOK15" s="120"/>
      <c r="DOL15" s="120"/>
      <c r="DOM15" s="120"/>
      <c r="DON15" s="120"/>
      <c r="DOO15" s="120"/>
      <c r="DOP15" s="120"/>
      <c r="DOQ15" s="120"/>
      <c r="DOR15" s="120"/>
      <c r="DOS15" s="120"/>
      <c r="DOT15" s="120"/>
      <c r="DOU15" s="120"/>
      <c r="DOV15" s="120"/>
      <c r="DOW15" s="120"/>
      <c r="DOX15" s="120"/>
      <c r="DOY15" s="120"/>
      <c r="DOZ15" s="120"/>
      <c r="DPA15" s="120"/>
      <c r="DPB15" s="120"/>
      <c r="DPC15" s="120"/>
      <c r="DPD15" s="120"/>
      <c r="DPE15" s="120"/>
      <c r="DPF15" s="120"/>
      <c r="DPG15" s="120"/>
      <c r="DPH15" s="120"/>
      <c r="DPI15" s="120"/>
      <c r="DPJ15" s="120"/>
      <c r="DPK15" s="120"/>
      <c r="DPL15" s="120"/>
      <c r="DPM15" s="120"/>
      <c r="DPN15" s="120"/>
      <c r="DPO15" s="120"/>
      <c r="DPP15" s="120"/>
      <c r="DPQ15" s="120"/>
      <c r="DPR15" s="120"/>
      <c r="DPS15" s="120"/>
      <c r="DPT15" s="120"/>
      <c r="DPU15" s="120"/>
      <c r="DPV15" s="120"/>
      <c r="DPW15" s="120"/>
      <c r="DPX15" s="120"/>
      <c r="DPY15" s="120"/>
      <c r="DPZ15" s="120"/>
      <c r="DQA15" s="120"/>
      <c r="DQB15" s="120"/>
      <c r="DQC15" s="120"/>
      <c r="DQD15" s="120"/>
      <c r="DQE15" s="120"/>
      <c r="DQF15" s="120"/>
      <c r="DQG15" s="120"/>
      <c r="DQH15" s="120"/>
      <c r="DQI15" s="120"/>
      <c r="DQJ15" s="120"/>
      <c r="DQK15" s="120"/>
      <c r="DQL15" s="120"/>
      <c r="DQM15" s="120"/>
      <c r="DQN15" s="120"/>
      <c r="DQO15" s="120"/>
      <c r="DQP15" s="120"/>
      <c r="DQQ15" s="120"/>
      <c r="DQR15" s="120"/>
      <c r="DQS15" s="120"/>
      <c r="DQT15" s="120"/>
      <c r="DQU15" s="120"/>
      <c r="DQV15" s="120"/>
      <c r="DQW15" s="120"/>
      <c r="DQX15" s="120"/>
      <c r="DQY15" s="120"/>
      <c r="DQZ15" s="120"/>
      <c r="DRA15" s="120"/>
      <c r="DRB15" s="120"/>
      <c r="DRC15" s="120"/>
      <c r="DRD15" s="120"/>
      <c r="DRE15" s="120"/>
      <c r="DRF15" s="120"/>
      <c r="DRG15" s="120"/>
      <c r="DRH15" s="120"/>
      <c r="DRI15" s="120"/>
      <c r="DRJ15" s="120"/>
      <c r="DRK15" s="120"/>
      <c r="DRL15" s="120"/>
      <c r="DRM15" s="120"/>
      <c r="DRN15" s="120"/>
      <c r="DRO15" s="120"/>
      <c r="DRP15" s="120"/>
      <c r="DRQ15" s="120"/>
      <c r="DRR15" s="120"/>
      <c r="DRS15" s="120"/>
      <c r="DRT15" s="120"/>
      <c r="DRU15" s="120"/>
      <c r="DRV15" s="120"/>
      <c r="DRW15" s="120"/>
      <c r="DRX15" s="120"/>
      <c r="DRY15" s="120"/>
      <c r="DRZ15" s="120"/>
      <c r="DSA15" s="120"/>
      <c r="DSB15" s="120"/>
      <c r="DSC15" s="120"/>
      <c r="DSD15" s="120"/>
      <c r="DSE15" s="120"/>
      <c r="DSF15" s="120"/>
      <c r="DSG15" s="120"/>
      <c r="DSH15" s="120"/>
      <c r="DSI15" s="120"/>
      <c r="DSJ15" s="120"/>
      <c r="DSK15" s="120"/>
      <c r="DSL15" s="120"/>
      <c r="DSM15" s="120"/>
      <c r="DSN15" s="120"/>
      <c r="DSO15" s="120"/>
      <c r="DSP15" s="120"/>
      <c r="DSQ15" s="120"/>
      <c r="DSR15" s="120"/>
      <c r="DSS15" s="120"/>
      <c r="DST15" s="120"/>
      <c r="DSU15" s="120"/>
      <c r="DSV15" s="120"/>
      <c r="DSW15" s="120"/>
      <c r="DSX15" s="120"/>
      <c r="DSY15" s="120"/>
      <c r="DSZ15" s="120"/>
      <c r="DTA15" s="120"/>
      <c r="DTB15" s="120"/>
      <c r="DTC15" s="120"/>
      <c r="DTD15" s="120"/>
      <c r="DTE15" s="120"/>
      <c r="DTF15" s="120"/>
      <c r="DTG15" s="120"/>
      <c r="DTH15" s="120"/>
      <c r="DTI15" s="120"/>
      <c r="DTJ15" s="120"/>
      <c r="DTK15" s="120"/>
      <c r="DTL15" s="120"/>
      <c r="DTM15" s="120"/>
      <c r="DTN15" s="120"/>
      <c r="DTO15" s="120"/>
      <c r="DTP15" s="120"/>
      <c r="DTQ15" s="120"/>
      <c r="DTR15" s="120"/>
      <c r="DTS15" s="120"/>
      <c r="DTT15" s="120"/>
      <c r="DTU15" s="120"/>
      <c r="DTV15" s="120"/>
      <c r="DTW15" s="120"/>
      <c r="DTX15" s="120"/>
      <c r="DTY15" s="120"/>
      <c r="DTZ15" s="120"/>
      <c r="DUA15" s="120"/>
      <c r="DUB15" s="120"/>
      <c r="DUC15" s="120"/>
      <c r="DUD15" s="120"/>
      <c r="DUE15" s="120"/>
      <c r="DUF15" s="120"/>
      <c r="DUG15" s="120"/>
      <c r="DUH15" s="120"/>
      <c r="DUI15" s="120"/>
      <c r="DUJ15" s="120"/>
      <c r="DUK15" s="120"/>
      <c r="DUL15" s="120"/>
      <c r="DUM15" s="120"/>
      <c r="DUN15" s="120"/>
      <c r="DUO15" s="120"/>
      <c r="DUP15" s="120"/>
      <c r="DUQ15" s="120"/>
      <c r="DUR15" s="120"/>
      <c r="DUS15" s="120"/>
      <c r="DUT15" s="120"/>
      <c r="DUU15" s="120"/>
      <c r="DUV15" s="120"/>
      <c r="DUW15" s="120"/>
      <c r="DUX15" s="120"/>
      <c r="DUY15" s="120"/>
      <c r="DUZ15" s="120"/>
      <c r="DVA15" s="120"/>
      <c r="DVB15" s="120"/>
      <c r="DVC15" s="120"/>
      <c r="DVD15" s="120"/>
      <c r="DVE15" s="120"/>
      <c r="DVF15" s="120"/>
      <c r="DVG15" s="120"/>
      <c r="DVH15" s="120"/>
      <c r="DVI15" s="120"/>
      <c r="DVJ15" s="120"/>
      <c r="DVK15" s="120"/>
      <c r="DVL15" s="120"/>
      <c r="DVM15" s="120"/>
      <c r="DVN15" s="120"/>
      <c r="DVO15" s="120"/>
      <c r="DVP15" s="120"/>
      <c r="DVQ15" s="120"/>
      <c r="DVR15" s="120"/>
      <c r="DVS15" s="120"/>
      <c r="DVT15" s="120"/>
      <c r="DVU15" s="120"/>
      <c r="DVV15" s="120"/>
      <c r="DVW15" s="120"/>
      <c r="DVX15" s="120"/>
      <c r="DVY15" s="120"/>
      <c r="DVZ15" s="120"/>
      <c r="DWA15" s="120"/>
      <c r="DWB15" s="120"/>
      <c r="DWC15" s="120"/>
      <c r="DWD15" s="120"/>
      <c r="DWE15" s="120"/>
      <c r="DWF15" s="120"/>
      <c r="DWG15" s="120"/>
      <c r="DWH15" s="120"/>
      <c r="DWI15" s="120"/>
      <c r="DWJ15" s="120"/>
      <c r="DWK15" s="120"/>
      <c r="DWL15" s="120"/>
      <c r="DWM15" s="120"/>
      <c r="DWN15" s="120"/>
      <c r="DWO15" s="120"/>
      <c r="DWP15" s="120"/>
      <c r="DWQ15" s="120"/>
      <c r="DWR15" s="120"/>
      <c r="DWS15" s="120"/>
      <c r="DWT15" s="120"/>
      <c r="DWU15" s="120"/>
      <c r="DWV15" s="120"/>
      <c r="DWW15" s="120"/>
      <c r="DWX15" s="120"/>
      <c r="DWY15" s="120"/>
      <c r="DWZ15" s="120"/>
      <c r="DXA15" s="120"/>
      <c r="DXB15" s="120"/>
      <c r="DXC15" s="120"/>
      <c r="DXD15" s="120"/>
      <c r="DXE15" s="120"/>
      <c r="DXF15" s="120"/>
      <c r="DXG15" s="120"/>
      <c r="DXH15" s="120"/>
      <c r="DXI15" s="120"/>
      <c r="DXJ15" s="120"/>
      <c r="DXK15" s="120"/>
      <c r="DXL15" s="120"/>
      <c r="DXM15" s="120"/>
      <c r="DXN15" s="120"/>
      <c r="DXO15" s="120"/>
      <c r="DXP15" s="120"/>
      <c r="DXQ15" s="120"/>
      <c r="DXR15" s="120"/>
      <c r="DXS15" s="120"/>
      <c r="DXT15" s="120"/>
      <c r="DXU15" s="120"/>
      <c r="DXV15" s="120"/>
      <c r="DXW15" s="120"/>
      <c r="DXX15" s="120"/>
      <c r="DXY15" s="120"/>
      <c r="DXZ15" s="120"/>
      <c r="DYA15" s="120"/>
      <c r="DYB15" s="120"/>
      <c r="DYC15" s="120"/>
      <c r="DYD15" s="120"/>
      <c r="DYE15" s="120"/>
      <c r="DYF15" s="120"/>
      <c r="DYG15" s="120"/>
      <c r="DYH15" s="120"/>
      <c r="DYI15" s="120"/>
      <c r="DYJ15" s="120"/>
      <c r="DYK15" s="120"/>
      <c r="DYL15" s="120"/>
      <c r="DYM15" s="120"/>
      <c r="DYN15" s="120"/>
      <c r="DYO15" s="120"/>
      <c r="DYP15" s="120"/>
      <c r="DYQ15" s="120"/>
      <c r="DYR15" s="120"/>
      <c r="DYS15" s="120"/>
      <c r="DYT15" s="120"/>
      <c r="DYU15" s="120"/>
      <c r="DYV15" s="120"/>
      <c r="DYW15" s="120"/>
      <c r="DYX15" s="120"/>
      <c r="DYY15" s="120"/>
      <c r="DYZ15" s="120"/>
      <c r="DZA15" s="120"/>
      <c r="DZB15" s="120"/>
      <c r="DZC15" s="120"/>
      <c r="DZD15" s="120"/>
      <c r="DZE15" s="120"/>
      <c r="DZF15" s="120"/>
      <c r="DZG15" s="120"/>
      <c r="DZH15" s="120"/>
      <c r="DZI15" s="120"/>
      <c r="DZJ15" s="120"/>
      <c r="DZK15" s="120"/>
      <c r="DZL15" s="120"/>
      <c r="DZM15" s="120"/>
      <c r="DZN15" s="120"/>
      <c r="DZO15" s="120"/>
      <c r="DZP15" s="120"/>
      <c r="DZQ15" s="120"/>
      <c r="DZR15" s="120"/>
      <c r="DZS15" s="120"/>
      <c r="DZT15" s="120"/>
      <c r="DZU15" s="120"/>
      <c r="DZV15" s="120"/>
      <c r="DZW15" s="120"/>
      <c r="DZX15" s="120"/>
      <c r="DZY15" s="120"/>
      <c r="DZZ15" s="120"/>
      <c r="EAA15" s="120"/>
      <c r="EAB15" s="120"/>
      <c r="EAC15" s="120"/>
      <c r="EAD15" s="120"/>
      <c r="EAE15" s="120"/>
      <c r="EAF15" s="120"/>
      <c r="EAG15" s="120"/>
      <c r="EAH15" s="120"/>
      <c r="EAI15" s="120"/>
      <c r="EAJ15" s="120"/>
      <c r="EAK15" s="120"/>
      <c r="EAL15" s="120"/>
      <c r="EAM15" s="120"/>
      <c r="EAN15" s="120"/>
      <c r="EAO15" s="120"/>
      <c r="EAP15" s="120"/>
      <c r="EAQ15" s="120"/>
      <c r="EAR15" s="120"/>
      <c r="EAS15" s="120"/>
      <c r="EAT15" s="120"/>
      <c r="EAU15" s="120"/>
      <c r="EAV15" s="120"/>
      <c r="EAW15" s="120"/>
      <c r="EAX15" s="120"/>
      <c r="EAY15" s="120"/>
      <c r="EAZ15" s="120"/>
      <c r="EBA15" s="120"/>
      <c r="EBB15" s="120"/>
      <c r="EBC15" s="120"/>
      <c r="EBD15" s="120"/>
      <c r="EBE15" s="120"/>
      <c r="EBF15" s="120"/>
      <c r="EBG15" s="120"/>
      <c r="EBH15" s="120"/>
      <c r="EBI15" s="120"/>
      <c r="EBJ15" s="120"/>
      <c r="EBK15" s="120"/>
      <c r="EBL15" s="120"/>
      <c r="EBM15" s="120"/>
      <c r="EBN15" s="120"/>
      <c r="EBO15" s="120"/>
      <c r="EBP15" s="120"/>
      <c r="EBQ15" s="120"/>
      <c r="EBR15" s="120"/>
      <c r="EBS15" s="120"/>
      <c r="EBT15" s="120"/>
      <c r="EBU15" s="120"/>
      <c r="EBV15" s="120"/>
      <c r="EBW15" s="120"/>
      <c r="EBX15" s="120"/>
      <c r="EBY15" s="120"/>
      <c r="EBZ15" s="120"/>
      <c r="ECA15" s="120"/>
      <c r="ECB15" s="120"/>
      <c r="ECC15" s="120"/>
      <c r="ECD15" s="120"/>
      <c r="ECE15" s="120"/>
      <c r="ECF15" s="120"/>
      <c r="ECG15" s="120"/>
      <c r="ECH15" s="120"/>
      <c r="ECI15" s="120"/>
      <c r="ECJ15" s="120"/>
      <c r="ECK15" s="120"/>
      <c r="ECL15" s="120"/>
      <c r="ECM15" s="120"/>
      <c r="ECN15" s="120"/>
      <c r="ECO15" s="120"/>
      <c r="ECP15" s="120"/>
      <c r="ECQ15" s="120"/>
      <c r="ECR15" s="120"/>
      <c r="ECS15" s="120"/>
      <c r="ECT15" s="120"/>
      <c r="ECU15" s="120"/>
      <c r="ECV15" s="120"/>
      <c r="ECW15" s="120"/>
      <c r="ECX15" s="120"/>
      <c r="ECY15" s="120"/>
      <c r="ECZ15" s="120"/>
      <c r="EDA15" s="120"/>
      <c r="EDB15" s="120"/>
      <c r="EDC15" s="120"/>
      <c r="EDD15" s="120"/>
      <c r="EDE15" s="120"/>
      <c r="EDF15" s="120"/>
      <c r="EDG15" s="120"/>
      <c r="EDH15" s="120"/>
      <c r="EDI15" s="120"/>
      <c r="EDJ15" s="120"/>
      <c r="EDK15" s="120"/>
      <c r="EDL15" s="120"/>
      <c r="EDM15" s="120"/>
      <c r="EDN15" s="120"/>
      <c r="EDO15" s="120"/>
      <c r="EDP15" s="120"/>
      <c r="EDQ15" s="120"/>
      <c r="EDR15" s="120"/>
      <c r="EDS15" s="120"/>
      <c r="EDT15" s="120"/>
      <c r="EDU15" s="120"/>
      <c r="EDV15" s="120"/>
      <c r="EDW15" s="120"/>
      <c r="EDX15" s="120"/>
      <c r="EDY15" s="120"/>
      <c r="EDZ15" s="120"/>
      <c r="EEA15" s="120"/>
      <c r="EEB15" s="120"/>
      <c r="EEC15" s="120"/>
      <c r="EED15" s="120"/>
      <c r="EEE15" s="120"/>
      <c r="EEF15" s="120"/>
      <c r="EEG15" s="120"/>
      <c r="EEH15" s="120"/>
      <c r="EEI15" s="120"/>
      <c r="EEJ15" s="120"/>
      <c r="EEK15" s="120"/>
      <c r="EEL15" s="120"/>
      <c r="EEM15" s="120"/>
      <c r="EEN15" s="120"/>
      <c r="EEO15" s="120"/>
      <c r="EEP15" s="120"/>
      <c r="EEQ15" s="120"/>
      <c r="EER15" s="120"/>
      <c r="EES15" s="120"/>
      <c r="EET15" s="120"/>
      <c r="EEU15" s="120"/>
      <c r="EEV15" s="120"/>
      <c r="EEW15" s="120"/>
      <c r="EEX15" s="120"/>
      <c r="EEY15" s="120"/>
      <c r="EEZ15" s="120"/>
      <c r="EFA15" s="120"/>
      <c r="EFB15" s="120"/>
      <c r="EFC15" s="120"/>
      <c r="EFD15" s="120"/>
      <c r="EFE15" s="120"/>
      <c r="EFF15" s="120"/>
      <c r="EFG15" s="120"/>
      <c r="EFH15" s="120"/>
      <c r="EFI15" s="120"/>
      <c r="EFJ15" s="120"/>
      <c r="EFK15" s="120"/>
      <c r="EFL15" s="120"/>
      <c r="EFM15" s="120"/>
      <c r="EFN15" s="120"/>
      <c r="EFO15" s="120"/>
      <c r="EFP15" s="120"/>
      <c r="EFQ15" s="120"/>
      <c r="EFR15" s="120"/>
      <c r="EFS15" s="120"/>
      <c r="EFT15" s="120"/>
      <c r="EFU15" s="120"/>
      <c r="EFV15" s="120"/>
      <c r="EFW15" s="120"/>
      <c r="EFX15" s="120"/>
      <c r="EFY15" s="120"/>
      <c r="EFZ15" s="120"/>
      <c r="EGA15" s="120"/>
      <c r="EGB15" s="120"/>
      <c r="EGC15" s="120"/>
      <c r="EGD15" s="120"/>
      <c r="EGE15" s="120"/>
      <c r="EGF15" s="120"/>
      <c r="EGG15" s="120"/>
      <c r="EGH15" s="120"/>
      <c r="EGI15" s="120"/>
      <c r="EGJ15" s="120"/>
      <c r="EGK15" s="120"/>
      <c r="EGL15" s="120"/>
      <c r="EGM15" s="120"/>
      <c r="EGN15" s="120"/>
      <c r="EGO15" s="120"/>
      <c r="EGP15" s="120"/>
      <c r="EGQ15" s="120"/>
      <c r="EGR15" s="120"/>
      <c r="EGS15" s="120"/>
      <c r="EGT15" s="120"/>
      <c r="EGU15" s="120"/>
      <c r="EGV15" s="120"/>
      <c r="EGW15" s="120"/>
      <c r="EGX15" s="120"/>
      <c r="EGY15" s="120"/>
      <c r="EGZ15" s="120"/>
      <c r="EHA15" s="120"/>
      <c r="EHB15" s="120"/>
      <c r="EHC15" s="120"/>
      <c r="EHD15" s="120"/>
      <c r="EHE15" s="120"/>
      <c r="EHF15" s="120"/>
      <c r="EHG15" s="120"/>
      <c r="EHH15" s="120"/>
      <c r="EHI15" s="120"/>
      <c r="EHJ15" s="120"/>
      <c r="EHK15" s="120"/>
      <c r="EHL15" s="120"/>
      <c r="EHM15" s="120"/>
      <c r="EHN15" s="120"/>
      <c r="EHO15" s="120"/>
      <c r="EHP15" s="120"/>
      <c r="EHQ15" s="120"/>
      <c r="EHR15" s="120"/>
      <c r="EHS15" s="120"/>
      <c r="EHT15" s="120"/>
      <c r="EHU15" s="120"/>
      <c r="EHV15" s="120"/>
      <c r="EHW15" s="120"/>
      <c r="EHX15" s="120"/>
      <c r="EHY15" s="120"/>
      <c r="EHZ15" s="120"/>
      <c r="EIA15" s="120"/>
      <c r="EIB15" s="120"/>
      <c r="EIC15" s="120"/>
      <c r="EID15" s="120"/>
      <c r="EIE15" s="120"/>
      <c r="EIF15" s="120"/>
      <c r="EIG15" s="120"/>
      <c r="EIH15" s="120"/>
      <c r="EII15" s="120"/>
      <c r="EIJ15" s="120"/>
      <c r="EIK15" s="120"/>
      <c r="EIL15" s="120"/>
      <c r="EIM15" s="120"/>
      <c r="EIN15" s="120"/>
      <c r="EIO15" s="120"/>
      <c r="EIP15" s="120"/>
      <c r="EIQ15" s="120"/>
      <c r="EIR15" s="120"/>
      <c r="EIS15" s="120"/>
      <c r="EIT15" s="120"/>
      <c r="EIU15" s="120"/>
      <c r="EIV15" s="120"/>
      <c r="EIW15" s="120"/>
      <c r="EIX15" s="120"/>
      <c r="EIY15" s="120"/>
      <c r="EIZ15" s="120"/>
      <c r="EJA15" s="120"/>
      <c r="EJB15" s="120"/>
      <c r="EJC15" s="120"/>
      <c r="EJD15" s="120"/>
      <c r="EJE15" s="120"/>
      <c r="EJF15" s="120"/>
      <c r="EJG15" s="120"/>
      <c r="EJH15" s="120"/>
      <c r="EJI15" s="120"/>
      <c r="EJJ15" s="120"/>
      <c r="EJK15" s="120"/>
      <c r="EJL15" s="120"/>
      <c r="EJM15" s="120"/>
      <c r="EJN15" s="120"/>
      <c r="EJO15" s="120"/>
      <c r="EJP15" s="120"/>
      <c r="EJQ15" s="120"/>
      <c r="EJR15" s="120"/>
      <c r="EJS15" s="120"/>
      <c r="EJT15" s="120"/>
      <c r="EJU15" s="120"/>
      <c r="EJV15" s="120"/>
      <c r="EJW15" s="120"/>
      <c r="EJX15" s="120"/>
      <c r="EJY15" s="120"/>
      <c r="EJZ15" s="120"/>
      <c r="EKA15" s="120"/>
      <c r="EKB15" s="120"/>
      <c r="EKC15" s="120"/>
      <c r="EKD15" s="120"/>
      <c r="EKE15" s="120"/>
      <c r="EKF15" s="120"/>
      <c r="EKG15" s="120"/>
      <c r="EKH15" s="120"/>
      <c r="EKI15" s="120"/>
      <c r="EKJ15" s="120"/>
      <c r="EKK15" s="120"/>
      <c r="EKL15" s="120"/>
      <c r="EKM15" s="120"/>
      <c r="EKN15" s="120"/>
      <c r="EKO15" s="120"/>
      <c r="EKP15" s="120"/>
      <c r="EKQ15" s="120"/>
      <c r="EKR15" s="120"/>
      <c r="EKS15" s="120"/>
      <c r="EKT15" s="120"/>
      <c r="EKU15" s="120"/>
      <c r="EKV15" s="120"/>
      <c r="EKW15" s="120"/>
      <c r="EKX15" s="120"/>
      <c r="EKY15" s="120"/>
      <c r="EKZ15" s="120"/>
      <c r="ELA15" s="120"/>
      <c r="ELB15" s="120"/>
      <c r="ELC15" s="120"/>
      <c r="ELD15" s="120"/>
      <c r="ELE15" s="120"/>
      <c r="ELF15" s="120"/>
      <c r="ELG15" s="120"/>
      <c r="ELH15" s="120"/>
      <c r="ELI15" s="120"/>
      <c r="ELJ15" s="120"/>
      <c r="ELK15" s="120"/>
      <c r="ELL15" s="120"/>
      <c r="ELM15" s="120"/>
      <c r="ELN15" s="120"/>
      <c r="ELO15" s="120"/>
      <c r="ELP15" s="120"/>
      <c r="ELQ15" s="120"/>
      <c r="ELR15" s="120"/>
      <c r="ELS15" s="120"/>
      <c r="ELT15" s="120"/>
      <c r="ELU15" s="120"/>
      <c r="ELV15" s="120"/>
      <c r="ELW15" s="120"/>
      <c r="ELX15" s="120"/>
      <c r="ELY15" s="120"/>
      <c r="ELZ15" s="120"/>
      <c r="EMA15" s="120"/>
      <c r="EMB15" s="120"/>
      <c r="EMC15" s="120"/>
      <c r="EMD15" s="120"/>
      <c r="EME15" s="120"/>
      <c r="EMF15" s="120"/>
      <c r="EMG15" s="120"/>
      <c r="EMH15" s="120"/>
      <c r="EMI15" s="120"/>
      <c r="EMJ15" s="120"/>
      <c r="EMK15" s="120"/>
      <c r="EML15" s="120"/>
      <c r="EMM15" s="120"/>
      <c r="EMN15" s="120"/>
      <c r="EMO15" s="120"/>
      <c r="EMP15" s="120"/>
      <c r="EMQ15" s="120"/>
      <c r="EMR15" s="120"/>
      <c r="EMS15" s="120"/>
      <c r="EMT15" s="120"/>
      <c r="EMU15" s="120"/>
      <c r="EMV15" s="120"/>
      <c r="EMW15" s="120"/>
      <c r="EMX15" s="120"/>
      <c r="EMY15" s="120"/>
      <c r="EMZ15" s="120"/>
      <c r="ENA15" s="120"/>
      <c r="ENB15" s="120"/>
      <c r="ENC15" s="120"/>
      <c r="END15" s="120"/>
      <c r="ENE15" s="120"/>
      <c r="ENF15" s="120"/>
      <c r="ENG15" s="120"/>
      <c r="ENH15" s="120"/>
      <c r="ENI15" s="120"/>
      <c r="ENJ15" s="120"/>
      <c r="ENK15" s="120"/>
      <c r="ENL15" s="120"/>
      <c r="ENM15" s="120"/>
      <c r="ENN15" s="120"/>
      <c r="ENO15" s="120"/>
      <c r="ENP15" s="120"/>
      <c r="ENQ15" s="120"/>
      <c r="ENR15" s="120"/>
      <c r="ENS15" s="120"/>
      <c r="ENT15" s="120"/>
      <c r="ENU15" s="120"/>
      <c r="ENV15" s="120"/>
      <c r="ENW15" s="120"/>
      <c r="ENX15" s="120"/>
      <c r="ENY15" s="120"/>
      <c r="ENZ15" s="120"/>
      <c r="EOA15" s="120"/>
      <c r="EOB15" s="120"/>
      <c r="EOC15" s="120"/>
      <c r="EOD15" s="120"/>
      <c r="EOE15" s="120"/>
      <c r="EOF15" s="120"/>
      <c r="EOG15" s="120"/>
      <c r="EOH15" s="120"/>
      <c r="EOI15" s="120"/>
      <c r="EOJ15" s="120"/>
      <c r="EOK15" s="120"/>
      <c r="EOL15" s="120"/>
      <c r="EOM15" s="120"/>
      <c r="EON15" s="120"/>
      <c r="EOO15" s="120"/>
      <c r="EOP15" s="120"/>
      <c r="EOQ15" s="120"/>
      <c r="EOR15" s="120"/>
      <c r="EOS15" s="120"/>
      <c r="EOT15" s="120"/>
      <c r="EOU15" s="120"/>
      <c r="EOV15" s="120"/>
      <c r="EOW15" s="120"/>
      <c r="EOX15" s="120"/>
      <c r="EOY15" s="120"/>
      <c r="EOZ15" s="120"/>
      <c r="EPA15" s="120"/>
      <c r="EPB15" s="120"/>
      <c r="EPC15" s="120"/>
      <c r="EPD15" s="120"/>
      <c r="EPE15" s="120"/>
      <c r="EPF15" s="120"/>
      <c r="EPG15" s="120"/>
      <c r="EPH15" s="120"/>
      <c r="EPI15" s="120"/>
      <c r="EPJ15" s="120"/>
      <c r="EPK15" s="120"/>
      <c r="EPL15" s="120"/>
      <c r="EPM15" s="120"/>
      <c r="EPN15" s="120"/>
      <c r="EPO15" s="120"/>
      <c r="EPP15" s="120"/>
      <c r="EPQ15" s="120"/>
      <c r="EPR15" s="120"/>
      <c r="EPS15" s="120"/>
      <c r="EPT15" s="120"/>
      <c r="EPU15" s="120"/>
      <c r="EPV15" s="120"/>
      <c r="EPW15" s="120"/>
      <c r="EPX15" s="120"/>
      <c r="EPY15" s="120"/>
      <c r="EPZ15" s="120"/>
      <c r="EQA15" s="120"/>
      <c r="EQB15" s="120"/>
      <c r="EQC15" s="120"/>
      <c r="EQD15" s="120"/>
      <c r="EQE15" s="120"/>
      <c r="EQF15" s="120"/>
      <c r="EQG15" s="120"/>
      <c r="EQH15" s="120"/>
      <c r="EQI15" s="120"/>
      <c r="EQJ15" s="120"/>
      <c r="EQK15" s="120"/>
      <c r="EQL15" s="120"/>
      <c r="EQM15" s="120"/>
      <c r="EQN15" s="120"/>
      <c r="EQO15" s="120"/>
      <c r="EQP15" s="120"/>
      <c r="EQQ15" s="120"/>
      <c r="EQR15" s="120"/>
      <c r="EQS15" s="120"/>
      <c r="EQT15" s="120"/>
      <c r="EQU15" s="120"/>
      <c r="EQV15" s="120"/>
      <c r="EQW15" s="120"/>
      <c r="EQX15" s="120"/>
      <c r="EQY15" s="120"/>
      <c r="EQZ15" s="120"/>
      <c r="ERA15" s="120"/>
      <c r="ERB15" s="120"/>
      <c r="ERC15" s="120"/>
      <c r="ERD15" s="120"/>
      <c r="ERE15" s="120"/>
      <c r="ERF15" s="120"/>
      <c r="ERG15" s="120"/>
      <c r="ERH15" s="120"/>
      <c r="ERI15" s="120"/>
      <c r="ERJ15" s="120"/>
      <c r="ERK15" s="120"/>
      <c r="ERL15" s="120"/>
      <c r="ERM15" s="120"/>
      <c r="ERN15" s="120"/>
      <c r="ERO15" s="120"/>
      <c r="ERP15" s="120"/>
      <c r="ERQ15" s="120"/>
      <c r="ERR15" s="120"/>
      <c r="ERS15" s="120"/>
      <c r="ERT15" s="120"/>
      <c r="ERU15" s="120"/>
      <c r="ERV15" s="120"/>
      <c r="ERW15" s="120"/>
      <c r="ERX15" s="120"/>
      <c r="ERY15" s="120"/>
      <c r="ERZ15" s="120"/>
      <c r="ESA15" s="120"/>
      <c r="ESB15" s="120"/>
      <c r="ESC15" s="120"/>
      <c r="ESD15" s="120"/>
      <c r="ESE15" s="120"/>
      <c r="ESF15" s="120"/>
      <c r="ESG15" s="120"/>
      <c r="ESH15" s="120"/>
      <c r="ESI15" s="120"/>
      <c r="ESJ15" s="120"/>
      <c r="ESK15" s="120"/>
      <c r="ESL15" s="120"/>
      <c r="ESM15" s="120"/>
      <c r="ESN15" s="120"/>
      <c r="ESO15" s="120"/>
      <c r="ESP15" s="120"/>
      <c r="ESQ15" s="120"/>
      <c r="ESR15" s="120"/>
      <c r="ESS15" s="120"/>
      <c r="EST15" s="120"/>
      <c r="ESU15" s="120"/>
      <c r="ESV15" s="120"/>
      <c r="ESW15" s="120"/>
      <c r="ESX15" s="120"/>
      <c r="ESY15" s="120"/>
      <c r="ESZ15" s="120"/>
      <c r="ETA15" s="120"/>
      <c r="ETB15" s="120"/>
      <c r="ETC15" s="120"/>
      <c r="ETD15" s="120"/>
      <c r="ETE15" s="120"/>
      <c r="ETF15" s="120"/>
      <c r="ETG15" s="120"/>
      <c r="ETH15" s="120"/>
      <c r="ETI15" s="120"/>
      <c r="ETJ15" s="120"/>
      <c r="ETK15" s="120"/>
      <c r="ETL15" s="120"/>
      <c r="ETM15" s="120"/>
      <c r="ETN15" s="120"/>
      <c r="ETO15" s="120"/>
      <c r="ETP15" s="120"/>
      <c r="ETQ15" s="120"/>
      <c r="ETR15" s="120"/>
      <c r="ETS15" s="120"/>
      <c r="ETT15" s="120"/>
      <c r="ETU15" s="120"/>
      <c r="ETV15" s="120"/>
      <c r="ETW15" s="120"/>
      <c r="ETX15" s="120"/>
      <c r="ETY15" s="120"/>
      <c r="ETZ15" s="120"/>
      <c r="EUA15" s="120"/>
      <c r="EUB15" s="120"/>
      <c r="EUC15" s="120"/>
      <c r="EUD15" s="120"/>
      <c r="EUE15" s="120"/>
      <c r="EUF15" s="120"/>
      <c r="EUG15" s="120"/>
      <c r="EUH15" s="120"/>
      <c r="EUI15" s="120"/>
      <c r="EUJ15" s="120"/>
      <c r="EUK15" s="120"/>
      <c r="EUL15" s="120"/>
      <c r="EUM15" s="120"/>
      <c r="EUN15" s="120"/>
      <c r="EUO15" s="120"/>
      <c r="EUP15" s="120"/>
      <c r="EUQ15" s="120"/>
      <c r="EUR15" s="120"/>
      <c r="EUS15" s="120"/>
      <c r="EUT15" s="120"/>
      <c r="EUU15" s="120"/>
      <c r="EUV15" s="120"/>
      <c r="EUW15" s="120"/>
      <c r="EUX15" s="120"/>
      <c r="EUY15" s="120"/>
      <c r="EUZ15" s="120"/>
      <c r="EVA15" s="120"/>
      <c r="EVB15" s="120"/>
      <c r="EVC15" s="120"/>
      <c r="EVD15" s="120"/>
      <c r="EVE15" s="120"/>
      <c r="EVF15" s="120"/>
      <c r="EVG15" s="120"/>
      <c r="EVH15" s="120"/>
      <c r="EVI15" s="120"/>
      <c r="EVJ15" s="120"/>
      <c r="EVK15" s="120"/>
      <c r="EVL15" s="120"/>
      <c r="EVM15" s="120"/>
      <c r="EVN15" s="120"/>
      <c r="EVO15" s="120"/>
      <c r="EVP15" s="120"/>
      <c r="EVQ15" s="120"/>
      <c r="EVR15" s="120"/>
      <c r="EVS15" s="120"/>
      <c r="EVT15" s="120"/>
      <c r="EVU15" s="120"/>
      <c r="EVV15" s="120"/>
      <c r="EVW15" s="120"/>
      <c r="EVX15" s="120"/>
      <c r="EVY15" s="120"/>
      <c r="EVZ15" s="120"/>
      <c r="EWA15" s="120"/>
      <c r="EWB15" s="120"/>
      <c r="EWC15" s="120"/>
      <c r="EWD15" s="120"/>
      <c r="EWE15" s="120"/>
      <c r="EWF15" s="120"/>
      <c r="EWG15" s="120"/>
      <c r="EWH15" s="120"/>
      <c r="EWI15" s="120"/>
      <c r="EWJ15" s="120"/>
      <c r="EWK15" s="120"/>
      <c r="EWL15" s="120"/>
      <c r="EWM15" s="120"/>
      <c r="EWN15" s="120"/>
      <c r="EWO15" s="120"/>
      <c r="EWP15" s="120"/>
      <c r="EWQ15" s="120"/>
      <c r="EWR15" s="120"/>
      <c r="EWS15" s="120"/>
      <c r="EWT15" s="120"/>
      <c r="EWU15" s="120"/>
      <c r="EWV15" s="120"/>
      <c r="EWW15" s="120"/>
      <c r="EWX15" s="120"/>
      <c r="EWY15" s="120"/>
      <c r="EWZ15" s="120"/>
      <c r="EXA15" s="120"/>
      <c r="EXB15" s="120"/>
      <c r="EXC15" s="120"/>
      <c r="EXD15" s="120"/>
      <c r="EXE15" s="120"/>
      <c r="EXF15" s="120"/>
      <c r="EXG15" s="120"/>
      <c r="EXH15" s="120"/>
      <c r="EXI15" s="120"/>
      <c r="EXJ15" s="120"/>
      <c r="EXK15" s="120"/>
      <c r="EXL15" s="120"/>
      <c r="EXM15" s="120"/>
      <c r="EXN15" s="120"/>
      <c r="EXO15" s="120"/>
      <c r="EXP15" s="120"/>
      <c r="EXQ15" s="120"/>
      <c r="EXR15" s="120"/>
      <c r="EXS15" s="120"/>
      <c r="EXT15" s="120"/>
      <c r="EXU15" s="120"/>
      <c r="EXV15" s="120"/>
      <c r="EXW15" s="120"/>
      <c r="EXX15" s="120"/>
      <c r="EXY15" s="120"/>
      <c r="EXZ15" s="120"/>
      <c r="EYA15" s="120"/>
      <c r="EYB15" s="120"/>
      <c r="EYC15" s="120"/>
      <c r="EYD15" s="120"/>
      <c r="EYE15" s="120"/>
      <c r="EYF15" s="120"/>
      <c r="EYG15" s="120"/>
      <c r="EYH15" s="120"/>
      <c r="EYI15" s="120"/>
      <c r="EYJ15" s="120"/>
      <c r="EYK15" s="120"/>
      <c r="EYL15" s="120"/>
      <c r="EYM15" s="120"/>
      <c r="EYN15" s="120"/>
      <c r="EYO15" s="120"/>
      <c r="EYP15" s="120"/>
      <c r="EYQ15" s="120"/>
      <c r="EYR15" s="120"/>
      <c r="EYS15" s="120"/>
      <c r="EYT15" s="120"/>
      <c r="EYU15" s="120"/>
      <c r="EYV15" s="120"/>
      <c r="EYW15" s="120"/>
      <c r="EYX15" s="120"/>
      <c r="EYY15" s="120"/>
      <c r="EYZ15" s="120"/>
      <c r="EZA15" s="120"/>
      <c r="EZB15" s="120"/>
      <c r="EZC15" s="120"/>
      <c r="EZD15" s="120"/>
      <c r="EZE15" s="120"/>
      <c r="EZF15" s="120"/>
      <c r="EZG15" s="120"/>
      <c r="EZH15" s="120"/>
      <c r="EZI15" s="120"/>
      <c r="EZJ15" s="120"/>
      <c r="EZK15" s="120"/>
      <c r="EZL15" s="120"/>
      <c r="EZM15" s="120"/>
      <c r="EZN15" s="120"/>
      <c r="EZO15" s="120"/>
      <c r="EZP15" s="120"/>
      <c r="EZQ15" s="120"/>
      <c r="EZR15" s="120"/>
      <c r="EZS15" s="120"/>
      <c r="EZT15" s="120"/>
      <c r="EZU15" s="120"/>
      <c r="EZV15" s="120"/>
      <c r="EZW15" s="120"/>
      <c r="EZX15" s="120"/>
      <c r="EZY15" s="120"/>
      <c r="EZZ15" s="120"/>
      <c r="FAA15" s="120"/>
      <c r="FAB15" s="120"/>
      <c r="FAC15" s="120"/>
      <c r="FAD15" s="120"/>
      <c r="FAE15" s="120"/>
      <c r="FAF15" s="120"/>
      <c r="FAG15" s="120"/>
      <c r="FAH15" s="120"/>
      <c r="FAI15" s="120"/>
      <c r="FAJ15" s="120"/>
      <c r="FAK15" s="120"/>
      <c r="FAL15" s="120"/>
      <c r="FAM15" s="120"/>
      <c r="FAN15" s="120"/>
      <c r="FAO15" s="120"/>
      <c r="FAP15" s="120"/>
      <c r="FAQ15" s="120"/>
      <c r="FAR15" s="120"/>
      <c r="FAS15" s="120"/>
      <c r="FAT15" s="120"/>
      <c r="FAU15" s="120"/>
      <c r="FAV15" s="120"/>
      <c r="FAW15" s="120"/>
      <c r="FAX15" s="120"/>
      <c r="FAY15" s="120"/>
      <c r="FAZ15" s="120"/>
      <c r="FBA15" s="120"/>
      <c r="FBB15" s="120"/>
      <c r="FBC15" s="120"/>
      <c r="FBD15" s="120"/>
      <c r="FBE15" s="120"/>
      <c r="FBF15" s="120"/>
      <c r="FBG15" s="120"/>
      <c r="FBH15" s="120"/>
      <c r="FBI15" s="120"/>
      <c r="FBJ15" s="120"/>
      <c r="FBK15" s="120"/>
      <c r="FBL15" s="120"/>
      <c r="FBM15" s="120"/>
      <c r="FBN15" s="120"/>
      <c r="FBO15" s="120"/>
      <c r="FBP15" s="120"/>
      <c r="FBQ15" s="120"/>
      <c r="FBR15" s="120"/>
      <c r="FBS15" s="120"/>
      <c r="FBT15" s="120"/>
      <c r="FBU15" s="120"/>
      <c r="FBV15" s="120"/>
      <c r="FBW15" s="120"/>
      <c r="FBX15" s="120"/>
      <c r="FBY15" s="120"/>
      <c r="FBZ15" s="120"/>
      <c r="FCA15" s="120"/>
      <c r="FCB15" s="120"/>
      <c r="FCC15" s="120"/>
      <c r="FCD15" s="120"/>
      <c r="FCE15" s="120"/>
      <c r="FCF15" s="120"/>
      <c r="FCG15" s="120"/>
      <c r="FCH15" s="120"/>
      <c r="FCI15" s="120"/>
      <c r="FCJ15" s="120"/>
      <c r="FCK15" s="120"/>
      <c r="FCL15" s="120"/>
      <c r="FCM15" s="120"/>
      <c r="FCN15" s="120"/>
      <c r="FCO15" s="120"/>
      <c r="FCP15" s="120"/>
      <c r="FCQ15" s="120"/>
      <c r="FCR15" s="120"/>
      <c r="FCS15" s="120"/>
      <c r="FCT15" s="120"/>
      <c r="FCU15" s="120"/>
      <c r="FCV15" s="120"/>
      <c r="FCW15" s="120"/>
      <c r="FCX15" s="120"/>
      <c r="FCY15" s="120"/>
      <c r="FCZ15" s="120"/>
      <c r="FDA15" s="120"/>
      <c r="FDB15" s="120"/>
      <c r="FDC15" s="120"/>
      <c r="FDD15" s="120"/>
      <c r="FDE15" s="120"/>
      <c r="FDF15" s="120"/>
      <c r="FDG15" s="120"/>
      <c r="FDH15" s="120"/>
      <c r="FDI15" s="120"/>
      <c r="FDJ15" s="120"/>
      <c r="FDK15" s="120"/>
      <c r="FDL15" s="120"/>
      <c r="FDM15" s="120"/>
      <c r="FDN15" s="120"/>
      <c r="FDO15" s="120"/>
      <c r="FDP15" s="120"/>
      <c r="FDQ15" s="120"/>
      <c r="FDR15" s="120"/>
      <c r="FDS15" s="120"/>
      <c r="FDT15" s="120"/>
      <c r="FDU15" s="120"/>
      <c r="FDV15" s="120"/>
      <c r="FDW15" s="120"/>
      <c r="FDX15" s="120"/>
      <c r="FDY15" s="120"/>
      <c r="FDZ15" s="120"/>
      <c r="FEA15" s="120"/>
      <c r="FEB15" s="120"/>
      <c r="FEC15" s="120"/>
      <c r="FED15" s="120"/>
      <c r="FEE15" s="120"/>
      <c r="FEF15" s="120"/>
      <c r="FEG15" s="120"/>
      <c r="FEH15" s="120"/>
      <c r="FEI15" s="120"/>
      <c r="FEJ15" s="120"/>
      <c r="FEK15" s="120"/>
      <c r="FEL15" s="120"/>
      <c r="FEM15" s="120"/>
      <c r="FEN15" s="120"/>
      <c r="FEO15" s="120"/>
      <c r="FEP15" s="120"/>
      <c r="FEQ15" s="120"/>
      <c r="FER15" s="120"/>
      <c r="FES15" s="120"/>
      <c r="FET15" s="120"/>
      <c r="FEU15" s="120"/>
      <c r="FEV15" s="120"/>
      <c r="FEW15" s="120"/>
      <c r="FEX15" s="120"/>
      <c r="FEY15" s="120"/>
      <c r="FEZ15" s="120"/>
      <c r="FFA15" s="120"/>
      <c r="FFB15" s="120"/>
      <c r="FFC15" s="120"/>
      <c r="FFD15" s="120"/>
      <c r="FFE15" s="120"/>
      <c r="FFF15" s="120"/>
      <c r="FFG15" s="120"/>
      <c r="FFH15" s="120"/>
      <c r="FFI15" s="120"/>
      <c r="FFJ15" s="120"/>
      <c r="FFK15" s="120"/>
      <c r="FFL15" s="120"/>
      <c r="FFM15" s="120"/>
      <c r="FFN15" s="120"/>
      <c r="FFO15" s="120"/>
      <c r="FFP15" s="120"/>
      <c r="FFQ15" s="120"/>
      <c r="FFR15" s="120"/>
      <c r="FFS15" s="120"/>
      <c r="FFT15" s="120"/>
      <c r="FFU15" s="120"/>
      <c r="FFV15" s="120"/>
      <c r="FFW15" s="120"/>
      <c r="FFX15" s="120"/>
      <c r="FFY15" s="120"/>
      <c r="FFZ15" s="120"/>
      <c r="FGA15" s="120"/>
      <c r="FGB15" s="120"/>
      <c r="FGC15" s="120"/>
      <c r="FGD15" s="120"/>
      <c r="FGE15" s="120"/>
      <c r="FGF15" s="120"/>
      <c r="FGG15" s="120"/>
      <c r="FGH15" s="120"/>
      <c r="FGI15" s="120"/>
      <c r="FGJ15" s="120"/>
      <c r="FGK15" s="120"/>
      <c r="FGL15" s="120"/>
      <c r="FGM15" s="120"/>
      <c r="FGN15" s="120"/>
      <c r="FGO15" s="120"/>
      <c r="FGP15" s="120"/>
      <c r="FGQ15" s="120"/>
      <c r="FGR15" s="120"/>
      <c r="FGS15" s="120"/>
      <c r="FGT15" s="120"/>
      <c r="FGU15" s="120"/>
      <c r="FGV15" s="120"/>
      <c r="FGW15" s="120"/>
      <c r="FGX15" s="120"/>
      <c r="FGY15" s="120"/>
      <c r="FGZ15" s="120"/>
      <c r="FHA15" s="120"/>
      <c r="FHB15" s="120"/>
      <c r="FHC15" s="120"/>
      <c r="FHD15" s="120"/>
      <c r="FHE15" s="120"/>
      <c r="FHF15" s="120"/>
      <c r="FHG15" s="120"/>
      <c r="FHH15" s="120"/>
      <c r="FHI15" s="120"/>
      <c r="FHJ15" s="120"/>
      <c r="FHK15" s="120"/>
      <c r="FHL15" s="120"/>
      <c r="FHM15" s="120"/>
      <c r="FHN15" s="120"/>
      <c r="FHO15" s="120"/>
      <c r="FHP15" s="120"/>
      <c r="FHQ15" s="120"/>
      <c r="FHR15" s="120"/>
      <c r="FHS15" s="120"/>
      <c r="FHT15" s="120"/>
      <c r="FHU15" s="120"/>
      <c r="FHV15" s="120"/>
      <c r="FHW15" s="120"/>
      <c r="FHX15" s="120"/>
      <c r="FHY15" s="120"/>
      <c r="FHZ15" s="120"/>
      <c r="FIA15" s="120"/>
      <c r="FIB15" s="120"/>
      <c r="FIC15" s="120"/>
      <c r="FID15" s="120"/>
      <c r="FIE15" s="120"/>
      <c r="FIF15" s="120"/>
      <c r="FIG15" s="120"/>
      <c r="FIH15" s="120"/>
      <c r="FII15" s="120"/>
      <c r="FIJ15" s="120"/>
      <c r="FIK15" s="120"/>
      <c r="FIL15" s="120"/>
      <c r="FIM15" s="120"/>
      <c r="FIN15" s="120"/>
      <c r="FIO15" s="120"/>
      <c r="FIP15" s="120"/>
      <c r="FIQ15" s="120"/>
      <c r="FIR15" s="120"/>
      <c r="FIS15" s="120"/>
      <c r="FIT15" s="120"/>
      <c r="FIU15" s="120"/>
      <c r="FIV15" s="120"/>
      <c r="FIW15" s="120"/>
      <c r="FIX15" s="120"/>
      <c r="FIY15" s="120"/>
      <c r="FIZ15" s="120"/>
      <c r="FJA15" s="120"/>
      <c r="FJB15" s="120"/>
      <c r="FJC15" s="120"/>
      <c r="FJD15" s="120"/>
      <c r="FJE15" s="120"/>
      <c r="FJF15" s="120"/>
      <c r="FJG15" s="120"/>
      <c r="FJH15" s="120"/>
      <c r="FJI15" s="120"/>
      <c r="FJJ15" s="120"/>
      <c r="FJK15" s="120"/>
      <c r="FJL15" s="120"/>
      <c r="FJM15" s="120"/>
      <c r="FJN15" s="120"/>
      <c r="FJO15" s="120"/>
      <c r="FJP15" s="120"/>
      <c r="FJQ15" s="120"/>
      <c r="FJR15" s="120"/>
      <c r="FJS15" s="120"/>
      <c r="FJT15" s="120"/>
      <c r="FJU15" s="120"/>
      <c r="FJV15" s="120"/>
      <c r="FJW15" s="120"/>
      <c r="FJX15" s="120"/>
      <c r="FJY15" s="120"/>
      <c r="FJZ15" s="120"/>
      <c r="FKA15" s="120"/>
      <c r="FKB15" s="120"/>
      <c r="FKC15" s="120"/>
      <c r="FKD15" s="120"/>
      <c r="FKE15" s="120"/>
      <c r="FKF15" s="120"/>
      <c r="FKG15" s="120"/>
      <c r="FKH15" s="120"/>
      <c r="FKI15" s="120"/>
      <c r="FKJ15" s="120"/>
      <c r="FKK15" s="120"/>
      <c r="FKL15" s="120"/>
      <c r="FKM15" s="120"/>
      <c r="FKN15" s="120"/>
      <c r="FKO15" s="120"/>
      <c r="FKP15" s="120"/>
      <c r="FKQ15" s="120"/>
      <c r="FKR15" s="120"/>
      <c r="FKS15" s="120"/>
      <c r="FKT15" s="120"/>
      <c r="FKU15" s="120"/>
      <c r="FKV15" s="120"/>
      <c r="FKW15" s="120"/>
      <c r="FKX15" s="120"/>
      <c r="FKY15" s="120"/>
      <c r="FKZ15" s="120"/>
      <c r="FLA15" s="120"/>
      <c r="FLB15" s="120"/>
      <c r="FLC15" s="120"/>
      <c r="FLD15" s="120"/>
      <c r="FLE15" s="120"/>
      <c r="FLF15" s="120"/>
      <c r="FLG15" s="120"/>
      <c r="FLH15" s="120"/>
      <c r="FLI15" s="120"/>
      <c r="FLJ15" s="120"/>
      <c r="FLK15" s="120"/>
      <c r="FLL15" s="120"/>
      <c r="FLM15" s="120"/>
      <c r="FLN15" s="120"/>
      <c r="FLO15" s="120"/>
      <c r="FLP15" s="120"/>
      <c r="FLQ15" s="120"/>
      <c r="FLR15" s="120"/>
      <c r="FLS15" s="120"/>
      <c r="FLT15" s="120"/>
      <c r="FLU15" s="120"/>
      <c r="FLV15" s="120"/>
      <c r="FLW15" s="120"/>
      <c r="FLX15" s="120"/>
      <c r="FLY15" s="120"/>
      <c r="FLZ15" s="120"/>
      <c r="FMA15" s="120"/>
      <c r="FMB15" s="120"/>
      <c r="FMC15" s="120"/>
      <c r="FMD15" s="120"/>
      <c r="FME15" s="120"/>
      <c r="FMF15" s="120"/>
      <c r="FMG15" s="120"/>
      <c r="FMH15" s="120"/>
      <c r="FMI15" s="120"/>
      <c r="FMJ15" s="120"/>
      <c r="FMK15" s="120"/>
      <c r="FML15" s="120"/>
      <c r="FMM15" s="120"/>
      <c r="FMN15" s="120"/>
      <c r="FMO15" s="120"/>
      <c r="FMP15" s="120"/>
      <c r="FMQ15" s="120"/>
      <c r="FMR15" s="120"/>
      <c r="FMS15" s="120"/>
      <c r="FMT15" s="120"/>
      <c r="FMU15" s="120"/>
      <c r="FMV15" s="120"/>
      <c r="FMW15" s="120"/>
      <c r="FMX15" s="120"/>
      <c r="FMY15" s="120"/>
      <c r="FMZ15" s="120"/>
      <c r="FNA15" s="120"/>
      <c r="FNB15" s="120"/>
      <c r="FNC15" s="120"/>
      <c r="FND15" s="120"/>
      <c r="FNE15" s="120"/>
      <c r="FNF15" s="120"/>
      <c r="FNG15" s="120"/>
      <c r="FNH15" s="120"/>
      <c r="FNI15" s="120"/>
      <c r="FNJ15" s="120"/>
      <c r="FNK15" s="120"/>
      <c r="FNL15" s="120"/>
      <c r="FNM15" s="120"/>
      <c r="FNN15" s="120"/>
      <c r="FNO15" s="120"/>
      <c r="FNP15" s="120"/>
      <c r="FNQ15" s="120"/>
      <c r="FNR15" s="120"/>
      <c r="FNS15" s="120"/>
      <c r="FNT15" s="120"/>
      <c r="FNU15" s="120"/>
      <c r="FNV15" s="120"/>
      <c r="FNW15" s="120"/>
      <c r="FNX15" s="120"/>
      <c r="FNY15" s="120"/>
      <c r="FNZ15" s="120"/>
      <c r="FOA15" s="120"/>
      <c r="FOB15" s="120"/>
      <c r="FOC15" s="120"/>
      <c r="FOD15" s="120"/>
      <c r="FOE15" s="120"/>
      <c r="FOF15" s="120"/>
      <c r="FOG15" s="120"/>
      <c r="FOH15" s="120"/>
      <c r="FOI15" s="120"/>
      <c r="FOJ15" s="120"/>
      <c r="FOK15" s="120"/>
      <c r="FOL15" s="120"/>
      <c r="FOM15" s="120"/>
      <c r="FON15" s="120"/>
      <c r="FOO15" s="120"/>
      <c r="FOP15" s="120"/>
      <c r="FOQ15" s="120"/>
      <c r="FOR15" s="120"/>
      <c r="FOS15" s="120"/>
      <c r="FOT15" s="120"/>
      <c r="FOU15" s="120"/>
      <c r="FOV15" s="120"/>
      <c r="FOW15" s="120"/>
      <c r="FOX15" s="120"/>
      <c r="FOY15" s="120"/>
      <c r="FOZ15" s="120"/>
      <c r="FPA15" s="120"/>
      <c r="FPB15" s="120"/>
      <c r="FPC15" s="120"/>
      <c r="FPD15" s="120"/>
      <c r="FPE15" s="120"/>
      <c r="FPF15" s="120"/>
      <c r="FPG15" s="120"/>
      <c r="FPH15" s="120"/>
      <c r="FPI15" s="120"/>
      <c r="FPJ15" s="120"/>
      <c r="FPK15" s="120"/>
      <c r="FPL15" s="120"/>
      <c r="FPM15" s="120"/>
      <c r="FPN15" s="120"/>
      <c r="FPO15" s="120"/>
      <c r="FPP15" s="120"/>
      <c r="FPQ15" s="120"/>
      <c r="FPR15" s="120"/>
      <c r="FPS15" s="120"/>
      <c r="FPT15" s="120"/>
      <c r="FPU15" s="120"/>
      <c r="FPV15" s="120"/>
      <c r="FPW15" s="120"/>
      <c r="FPX15" s="120"/>
      <c r="FPY15" s="120"/>
      <c r="FPZ15" s="120"/>
      <c r="FQA15" s="120"/>
      <c r="FQB15" s="120"/>
      <c r="FQC15" s="120"/>
      <c r="FQD15" s="120"/>
      <c r="FQE15" s="120"/>
      <c r="FQF15" s="120"/>
      <c r="FQG15" s="120"/>
      <c r="FQH15" s="120"/>
      <c r="FQI15" s="120"/>
      <c r="FQJ15" s="120"/>
      <c r="FQK15" s="120"/>
      <c r="FQL15" s="120"/>
      <c r="FQM15" s="120"/>
      <c r="FQN15" s="120"/>
      <c r="FQO15" s="120"/>
      <c r="FQP15" s="120"/>
      <c r="FQQ15" s="120"/>
      <c r="FQR15" s="120"/>
      <c r="FQS15" s="120"/>
      <c r="FQT15" s="120"/>
      <c r="FQU15" s="120"/>
      <c r="FQV15" s="120"/>
      <c r="FQW15" s="120"/>
      <c r="FQX15" s="120"/>
      <c r="FQY15" s="120"/>
      <c r="FQZ15" s="120"/>
      <c r="FRA15" s="120"/>
      <c r="FRB15" s="120"/>
      <c r="FRC15" s="120"/>
      <c r="FRD15" s="120"/>
      <c r="FRE15" s="120"/>
      <c r="FRF15" s="120"/>
      <c r="FRG15" s="120"/>
      <c r="FRH15" s="120"/>
      <c r="FRI15" s="120"/>
      <c r="FRJ15" s="120"/>
      <c r="FRK15" s="120"/>
      <c r="FRL15" s="120"/>
      <c r="FRM15" s="120"/>
      <c r="FRN15" s="120"/>
      <c r="FRO15" s="120"/>
      <c r="FRP15" s="120"/>
      <c r="FRQ15" s="120"/>
      <c r="FRR15" s="120"/>
      <c r="FRS15" s="120"/>
      <c r="FRT15" s="120"/>
      <c r="FRU15" s="120"/>
      <c r="FRV15" s="120"/>
      <c r="FRW15" s="120"/>
      <c r="FRX15" s="120"/>
      <c r="FRY15" s="120"/>
      <c r="FRZ15" s="120"/>
      <c r="FSA15" s="120"/>
      <c r="FSB15" s="120"/>
      <c r="FSC15" s="120"/>
      <c r="FSD15" s="120"/>
      <c r="FSE15" s="120"/>
      <c r="FSF15" s="120"/>
      <c r="FSG15" s="120"/>
      <c r="FSH15" s="120"/>
      <c r="FSI15" s="120"/>
      <c r="FSJ15" s="120"/>
      <c r="FSK15" s="120"/>
      <c r="FSL15" s="120"/>
      <c r="FSM15" s="120"/>
      <c r="FSN15" s="120"/>
      <c r="FSO15" s="120"/>
      <c r="FSP15" s="120"/>
      <c r="FSQ15" s="120"/>
      <c r="FSR15" s="120"/>
      <c r="FSS15" s="120"/>
      <c r="FST15" s="120"/>
      <c r="FSU15" s="120"/>
      <c r="FSV15" s="120"/>
      <c r="FSW15" s="120"/>
      <c r="FSX15" s="120"/>
      <c r="FSY15" s="120"/>
      <c r="FSZ15" s="120"/>
      <c r="FTA15" s="120"/>
      <c r="FTB15" s="120"/>
      <c r="FTC15" s="120"/>
      <c r="FTD15" s="120"/>
      <c r="FTE15" s="120"/>
      <c r="FTF15" s="120"/>
      <c r="FTG15" s="120"/>
      <c r="FTH15" s="120"/>
      <c r="FTI15" s="120"/>
      <c r="FTJ15" s="120"/>
      <c r="FTK15" s="120"/>
      <c r="FTL15" s="120"/>
      <c r="FTM15" s="120"/>
      <c r="FTN15" s="120"/>
      <c r="FTO15" s="120"/>
      <c r="FTP15" s="120"/>
      <c r="FTQ15" s="120"/>
      <c r="FTR15" s="120"/>
      <c r="FTS15" s="120"/>
      <c r="FTT15" s="120"/>
      <c r="FTU15" s="120"/>
      <c r="FTV15" s="120"/>
      <c r="FTW15" s="120"/>
      <c r="FTX15" s="120"/>
      <c r="FTY15" s="120"/>
      <c r="FTZ15" s="120"/>
      <c r="FUA15" s="120"/>
      <c r="FUB15" s="120"/>
      <c r="FUC15" s="120"/>
      <c r="FUD15" s="120"/>
      <c r="FUE15" s="120"/>
      <c r="FUF15" s="120"/>
      <c r="FUG15" s="120"/>
      <c r="FUH15" s="120"/>
      <c r="FUI15" s="120"/>
      <c r="FUJ15" s="120"/>
      <c r="FUK15" s="120"/>
      <c r="FUL15" s="120"/>
      <c r="FUM15" s="120"/>
      <c r="FUN15" s="120"/>
      <c r="FUO15" s="120"/>
      <c r="FUP15" s="120"/>
      <c r="FUQ15" s="120"/>
      <c r="FUR15" s="120"/>
      <c r="FUS15" s="120"/>
      <c r="FUT15" s="120"/>
      <c r="FUU15" s="120"/>
      <c r="FUV15" s="120"/>
      <c r="FUW15" s="120"/>
      <c r="FUX15" s="120"/>
      <c r="FUY15" s="120"/>
      <c r="FUZ15" s="120"/>
      <c r="FVA15" s="120"/>
      <c r="FVB15" s="120"/>
      <c r="FVC15" s="120"/>
      <c r="FVD15" s="120"/>
      <c r="FVE15" s="120"/>
      <c r="FVF15" s="120"/>
      <c r="FVG15" s="120"/>
      <c r="FVH15" s="120"/>
      <c r="FVI15" s="120"/>
      <c r="FVJ15" s="120"/>
      <c r="FVK15" s="120"/>
      <c r="FVL15" s="120"/>
      <c r="FVM15" s="120"/>
      <c r="FVN15" s="120"/>
      <c r="FVO15" s="120"/>
      <c r="FVP15" s="120"/>
      <c r="FVQ15" s="120"/>
      <c r="FVR15" s="120"/>
      <c r="FVS15" s="120"/>
      <c r="FVT15" s="120"/>
      <c r="FVU15" s="120"/>
      <c r="FVV15" s="120"/>
      <c r="FVW15" s="120"/>
      <c r="FVX15" s="120"/>
      <c r="FVY15" s="120"/>
      <c r="FVZ15" s="120"/>
      <c r="FWA15" s="120"/>
      <c r="FWB15" s="120"/>
      <c r="FWC15" s="120"/>
      <c r="FWD15" s="120"/>
      <c r="FWE15" s="120"/>
      <c r="FWF15" s="120"/>
      <c r="FWG15" s="120"/>
      <c r="FWH15" s="120"/>
      <c r="FWI15" s="120"/>
      <c r="FWJ15" s="120"/>
      <c r="FWK15" s="120"/>
      <c r="FWL15" s="120"/>
      <c r="FWM15" s="120"/>
      <c r="FWN15" s="120"/>
      <c r="FWO15" s="120"/>
      <c r="FWP15" s="120"/>
      <c r="FWQ15" s="120"/>
      <c r="FWR15" s="120"/>
      <c r="FWS15" s="120"/>
      <c r="FWT15" s="120"/>
      <c r="FWU15" s="120"/>
      <c r="FWV15" s="120"/>
      <c r="FWW15" s="120"/>
      <c r="FWX15" s="120"/>
      <c r="FWY15" s="120"/>
      <c r="FWZ15" s="120"/>
      <c r="FXA15" s="120"/>
      <c r="FXB15" s="120"/>
      <c r="FXC15" s="120"/>
      <c r="FXD15" s="120"/>
      <c r="FXE15" s="120"/>
      <c r="FXF15" s="120"/>
      <c r="FXG15" s="120"/>
      <c r="FXH15" s="120"/>
      <c r="FXI15" s="120"/>
      <c r="FXJ15" s="120"/>
      <c r="FXK15" s="120"/>
      <c r="FXL15" s="120"/>
      <c r="FXM15" s="120"/>
      <c r="FXN15" s="120"/>
      <c r="FXO15" s="120"/>
      <c r="FXP15" s="120"/>
      <c r="FXQ15" s="120"/>
      <c r="FXR15" s="120"/>
      <c r="FXS15" s="120"/>
      <c r="FXT15" s="120"/>
      <c r="FXU15" s="120"/>
      <c r="FXV15" s="120"/>
      <c r="FXW15" s="120"/>
      <c r="FXX15" s="120"/>
      <c r="FXY15" s="120"/>
      <c r="FXZ15" s="120"/>
      <c r="FYA15" s="120"/>
      <c r="FYB15" s="120"/>
      <c r="FYC15" s="120"/>
      <c r="FYD15" s="120"/>
      <c r="FYE15" s="120"/>
      <c r="FYF15" s="120"/>
      <c r="FYG15" s="120"/>
      <c r="FYH15" s="120"/>
      <c r="FYI15" s="120"/>
      <c r="FYJ15" s="120"/>
      <c r="FYK15" s="120"/>
      <c r="FYL15" s="120"/>
      <c r="FYM15" s="120"/>
      <c r="FYN15" s="120"/>
      <c r="FYO15" s="120"/>
      <c r="FYP15" s="120"/>
      <c r="FYQ15" s="120"/>
      <c r="FYR15" s="120"/>
      <c r="FYS15" s="120"/>
      <c r="FYT15" s="120"/>
      <c r="FYU15" s="120"/>
      <c r="FYV15" s="120"/>
      <c r="FYW15" s="120"/>
      <c r="FYX15" s="120"/>
      <c r="FYY15" s="120"/>
      <c r="FYZ15" s="120"/>
      <c r="FZA15" s="120"/>
      <c r="FZB15" s="120"/>
      <c r="FZC15" s="120"/>
      <c r="FZD15" s="120"/>
      <c r="FZE15" s="120"/>
      <c r="FZF15" s="120"/>
      <c r="FZG15" s="120"/>
      <c r="FZH15" s="120"/>
      <c r="FZI15" s="120"/>
      <c r="FZJ15" s="120"/>
      <c r="FZK15" s="120"/>
      <c r="FZL15" s="120"/>
      <c r="FZM15" s="120"/>
      <c r="FZN15" s="120"/>
      <c r="FZO15" s="120"/>
      <c r="FZP15" s="120"/>
      <c r="FZQ15" s="120"/>
      <c r="FZR15" s="120"/>
      <c r="FZS15" s="120"/>
      <c r="FZT15" s="120"/>
      <c r="FZU15" s="120"/>
      <c r="FZV15" s="120"/>
      <c r="FZW15" s="120"/>
      <c r="FZX15" s="120"/>
      <c r="FZY15" s="120"/>
      <c r="FZZ15" s="120"/>
      <c r="GAA15" s="120"/>
      <c r="GAB15" s="120"/>
      <c r="GAC15" s="120"/>
      <c r="GAD15" s="120"/>
      <c r="GAE15" s="120"/>
      <c r="GAF15" s="120"/>
      <c r="GAG15" s="120"/>
      <c r="GAH15" s="120"/>
      <c r="GAI15" s="120"/>
      <c r="GAJ15" s="120"/>
      <c r="GAK15" s="120"/>
      <c r="GAL15" s="120"/>
      <c r="GAM15" s="120"/>
      <c r="GAN15" s="120"/>
      <c r="GAO15" s="120"/>
      <c r="GAP15" s="120"/>
      <c r="GAQ15" s="120"/>
      <c r="GAR15" s="120"/>
      <c r="GAS15" s="120"/>
      <c r="GAT15" s="120"/>
      <c r="GAU15" s="120"/>
      <c r="GAV15" s="120"/>
      <c r="GAW15" s="120"/>
      <c r="GAX15" s="120"/>
      <c r="GAY15" s="120"/>
      <c r="GAZ15" s="120"/>
      <c r="GBA15" s="120"/>
      <c r="GBB15" s="120"/>
      <c r="GBC15" s="120"/>
      <c r="GBD15" s="120"/>
      <c r="GBE15" s="120"/>
      <c r="GBF15" s="120"/>
      <c r="GBG15" s="120"/>
      <c r="GBH15" s="120"/>
      <c r="GBI15" s="120"/>
      <c r="GBJ15" s="120"/>
      <c r="GBK15" s="120"/>
      <c r="GBL15" s="120"/>
      <c r="GBM15" s="120"/>
      <c r="GBN15" s="120"/>
      <c r="GBO15" s="120"/>
      <c r="GBP15" s="120"/>
      <c r="GBQ15" s="120"/>
      <c r="GBR15" s="120"/>
      <c r="GBS15" s="120"/>
      <c r="GBT15" s="120"/>
      <c r="GBU15" s="120"/>
      <c r="GBV15" s="120"/>
      <c r="GBW15" s="120"/>
      <c r="GBX15" s="120"/>
      <c r="GBY15" s="120"/>
      <c r="GBZ15" s="120"/>
      <c r="GCA15" s="120"/>
      <c r="GCB15" s="120"/>
      <c r="GCC15" s="120"/>
      <c r="GCD15" s="120"/>
      <c r="GCE15" s="120"/>
      <c r="GCF15" s="120"/>
      <c r="GCG15" s="120"/>
      <c r="GCH15" s="120"/>
      <c r="GCI15" s="120"/>
      <c r="GCJ15" s="120"/>
      <c r="GCK15" s="120"/>
      <c r="GCL15" s="120"/>
      <c r="GCM15" s="120"/>
      <c r="GCN15" s="120"/>
      <c r="GCO15" s="120"/>
      <c r="GCP15" s="120"/>
      <c r="GCQ15" s="120"/>
      <c r="GCR15" s="120"/>
      <c r="GCS15" s="120"/>
      <c r="GCT15" s="120"/>
      <c r="GCU15" s="120"/>
      <c r="GCV15" s="120"/>
      <c r="GCW15" s="120"/>
      <c r="GCX15" s="120"/>
      <c r="GCY15" s="120"/>
      <c r="GCZ15" s="120"/>
      <c r="GDA15" s="120"/>
      <c r="GDB15" s="120"/>
      <c r="GDC15" s="120"/>
      <c r="GDD15" s="120"/>
      <c r="GDE15" s="120"/>
      <c r="GDF15" s="120"/>
      <c r="GDG15" s="120"/>
      <c r="GDH15" s="120"/>
      <c r="GDI15" s="120"/>
      <c r="GDJ15" s="120"/>
      <c r="GDK15" s="120"/>
      <c r="GDL15" s="120"/>
      <c r="GDM15" s="120"/>
      <c r="GDN15" s="120"/>
      <c r="GDO15" s="120"/>
      <c r="GDP15" s="120"/>
      <c r="GDQ15" s="120"/>
      <c r="GDR15" s="120"/>
      <c r="GDS15" s="120"/>
      <c r="GDT15" s="120"/>
      <c r="GDU15" s="120"/>
      <c r="GDV15" s="120"/>
      <c r="GDW15" s="120"/>
      <c r="GDX15" s="120"/>
      <c r="GDY15" s="120"/>
      <c r="GDZ15" s="120"/>
      <c r="GEA15" s="120"/>
      <c r="GEB15" s="120"/>
      <c r="GEC15" s="120"/>
      <c r="GED15" s="120"/>
      <c r="GEE15" s="120"/>
      <c r="GEF15" s="120"/>
      <c r="GEG15" s="120"/>
      <c r="GEH15" s="120"/>
      <c r="GEI15" s="120"/>
      <c r="GEJ15" s="120"/>
      <c r="GEK15" s="120"/>
      <c r="GEL15" s="120"/>
      <c r="GEM15" s="120"/>
      <c r="GEN15" s="120"/>
      <c r="GEO15" s="120"/>
      <c r="GEP15" s="120"/>
      <c r="GEQ15" s="120"/>
      <c r="GER15" s="120"/>
      <c r="GES15" s="120"/>
      <c r="GET15" s="120"/>
      <c r="GEU15" s="120"/>
      <c r="GEV15" s="120"/>
      <c r="GEW15" s="120"/>
      <c r="GEX15" s="120"/>
      <c r="GEY15" s="120"/>
      <c r="GEZ15" s="120"/>
      <c r="GFA15" s="120"/>
      <c r="GFB15" s="120"/>
      <c r="GFC15" s="120"/>
      <c r="GFD15" s="120"/>
      <c r="GFE15" s="120"/>
      <c r="GFF15" s="120"/>
      <c r="GFG15" s="120"/>
      <c r="GFH15" s="120"/>
      <c r="GFI15" s="120"/>
      <c r="GFJ15" s="120"/>
      <c r="GFK15" s="120"/>
      <c r="GFL15" s="120"/>
      <c r="GFM15" s="120"/>
      <c r="GFN15" s="120"/>
      <c r="GFO15" s="120"/>
      <c r="GFP15" s="120"/>
      <c r="GFQ15" s="120"/>
      <c r="GFR15" s="120"/>
      <c r="GFS15" s="120"/>
      <c r="GFT15" s="120"/>
      <c r="GFU15" s="120"/>
      <c r="GFV15" s="120"/>
      <c r="GFW15" s="120"/>
      <c r="GFX15" s="120"/>
      <c r="GFY15" s="120"/>
      <c r="GFZ15" s="120"/>
      <c r="GGA15" s="120"/>
      <c r="GGB15" s="120"/>
      <c r="GGC15" s="120"/>
      <c r="GGD15" s="120"/>
      <c r="GGE15" s="120"/>
      <c r="GGF15" s="120"/>
      <c r="GGG15" s="120"/>
      <c r="GGH15" s="120"/>
      <c r="GGI15" s="120"/>
      <c r="GGJ15" s="120"/>
      <c r="GGK15" s="120"/>
      <c r="GGL15" s="120"/>
      <c r="GGM15" s="120"/>
      <c r="GGN15" s="120"/>
      <c r="GGO15" s="120"/>
      <c r="GGP15" s="120"/>
      <c r="GGQ15" s="120"/>
      <c r="GGR15" s="120"/>
      <c r="GGS15" s="120"/>
      <c r="GGT15" s="120"/>
      <c r="GGU15" s="120"/>
      <c r="GGV15" s="120"/>
      <c r="GGW15" s="120"/>
      <c r="GGX15" s="120"/>
      <c r="GGY15" s="120"/>
      <c r="GGZ15" s="120"/>
      <c r="GHA15" s="120"/>
      <c r="GHB15" s="120"/>
      <c r="GHC15" s="120"/>
      <c r="GHD15" s="120"/>
      <c r="GHE15" s="120"/>
      <c r="GHF15" s="120"/>
      <c r="GHG15" s="120"/>
      <c r="GHH15" s="120"/>
      <c r="GHI15" s="120"/>
      <c r="GHJ15" s="120"/>
      <c r="GHK15" s="120"/>
      <c r="GHL15" s="120"/>
      <c r="GHM15" s="120"/>
      <c r="GHN15" s="120"/>
      <c r="GHO15" s="120"/>
      <c r="GHP15" s="120"/>
      <c r="GHQ15" s="120"/>
      <c r="GHR15" s="120"/>
      <c r="GHS15" s="120"/>
      <c r="GHT15" s="120"/>
      <c r="GHU15" s="120"/>
      <c r="GHV15" s="120"/>
      <c r="GHW15" s="120"/>
      <c r="GHX15" s="120"/>
      <c r="GHY15" s="120"/>
      <c r="GHZ15" s="120"/>
      <c r="GIA15" s="120"/>
      <c r="GIB15" s="120"/>
      <c r="GIC15" s="120"/>
      <c r="GID15" s="120"/>
      <c r="GIE15" s="120"/>
      <c r="GIF15" s="120"/>
      <c r="GIG15" s="120"/>
      <c r="GIH15" s="120"/>
      <c r="GII15" s="120"/>
      <c r="GIJ15" s="120"/>
      <c r="GIK15" s="120"/>
      <c r="GIL15" s="120"/>
      <c r="GIM15" s="120"/>
      <c r="GIN15" s="120"/>
      <c r="GIO15" s="120"/>
      <c r="GIP15" s="120"/>
      <c r="GIQ15" s="120"/>
      <c r="GIR15" s="120"/>
      <c r="GIS15" s="120"/>
      <c r="GIT15" s="120"/>
      <c r="GIU15" s="120"/>
      <c r="GIV15" s="120"/>
      <c r="GIW15" s="120"/>
      <c r="GIX15" s="120"/>
      <c r="GIY15" s="120"/>
      <c r="GIZ15" s="120"/>
      <c r="GJA15" s="120"/>
      <c r="GJB15" s="120"/>
      <c r="GJC15" s="120"/>
      <c r="GJD15" s="120"/>
      <c r="GJE15" s="120"/>
      <c r="GJF15" s="120"/>
      <c r="GJG15" s="120"/>
      <c r="GJH15" s="120"/>
      <c r="GJI15" s="120"/>
      <c r="GJJ15" s="120"/>
      <c r="GJK15" s="120"/>
      <c r="GJL15" s="120"/>
      <c r="GJM15" s="120"/>
      <c r="GJN15" s="120"/>
      <c r="GJO15" s="120"/>
      <c r="GJP15" s="120"/>
      <c r="GJQ15" s="120"/>
      <c r="GJR15" s="120"/>
      <c r="GJS15" s="120"/>
      <c r="GJT15" s="120"/>
      <c r="GJU15" s="120"/>
      <c r="GJV15" s="120"/>
      <c r="GJW15" s="120"/>
      <c r="GJX15" s="120"/>
      <c r="GJY15" s="120"/>
      <c r="GJZ15" s="120"/>
      <c r="GKA15" s="120"/>
      <c r="GKB15" s="120"/>
      <c r="GKC15" s="120"/>
      <c r="GKD15" s="120"/>
      <c r="GKE15" s="120"/>
      <c r="GKF15" s="120"/>
      <c r="GKG15" s="120"/>
      <c r="GKH15" s="120"/>
      <c r="GKI15" s="120"/>
      <c r="GKJ15" s="120"/>
      <c r="GKK15" s="120"/>
      <c r="GKL15" s="120"/>
      <c r="GKM15" s="120"/>
      <c r="GKN15" s="120"/>
      <c r="GKO15" s="120"/>
      <c r="GKP15" s="120"/>
      <c r="GKQ15" s="120"/>
      <c r="GKR15" s="120"/>
      <c r="GKS15" s="120"/>
      <c r="GKT15" s="120"/>
      <c r="GKU15" s="120"/>
      <c r="GKV15" s="120"/>
      <c r="GKW15" s="120"/>
      <c r="GKX15" s="120"/>
      <c r="GKY15" s="120"/>
      <c r="GKZ15" s="120"/>
      <c r="GLA15" s="120"/>
      <c r="GLB15" s="120"/>
      <c r="GLC15" s="120"/>
      <c r="GLD15" s="120"/>
      <c r="GLE15" s="120"/>
      <c r="GLF15" s="120"/>
      <c r="GLG15" s="120"/>
      <c r="GLH15" s="120"/>
      <c r="GLI15" s="120"/>
      <c r="GLJ15" s="120"/>
      <c r="GLK15" s="120"/>
      <c r="GLL15" s="120"/>
      <c r="GLM15" s="120"/>
      <c r="GLN15" s="120"/>
      <c r="GLO15" s="120"/>
      <c r="GLP15" s="120"/>
      <c r="GLQ15" s="120"/>
      <c r="GLR15" s="120"/>
      <c r="GLS15" s="120"/>
      <c r="GLT15" s="120"/>
      <c r="GLU15" s="120"/>
      <c r="GLV15" s="120"/>
      <c r="GLW15" s="120"/>
      <c r="GLX15" s="120"/>
      <c r="GLY15" s="120"/>
      <c r="GLZ15" s="120"/>
      <c r="GMA15" s="120"/>
      <c r="GMB15" s="120"/>
      <c r="GMC15" s="120"/>
      <c r="GMD15" s="120"/>
      <c r="GME15" s="120"/>
      <c r="GMF15" s="120"/>
      <c r="GMG15" s="120"/>
      <c r="GMH15" s="120"/>
      <c r="GMI15" s="120"/>
      <c r="GMJ15" s="120"/>
      <c r="GMK15" s="120"/>
      <c r="GML15" s="120"/>
      <c r="GMM15" s="120"/>
      <c r="GMN15" s="120"/>
      <c r="GMO15" s="120"/>
      <c r="GMP15" s="120"/>
      <c r="GMQ15" s="120"/>
      <c r="GMR15" s="120"/>
      <c r="GMS15" s="120"/>
      <c r="GMT15" s="120"/>
      <c r="GMU15" s="120"/>
      <c r="GMV15" s="120"/>
      <c r="GMW15" s="120"/>
      <c r="GMX15" s="120"/>
      <c r="GMY15" s="120"/>
      <c r="GMZ15" s="120"/>
      <c r="GNA15" s="120"/>
      <c r="GNB15" s="120"/>
      <c r="GNC15" s="120"/>
      <c r="GND15" s="120"/>
      <c r="GNE15" s="120"/>
      <c r="GNF15" s="120"/>
      <c r="GNG15" s="120"/>
      <c r="GNH15" s="120"/>
      <c r="GNI15" s="120"/>
      <c r="GNJ15" s="120"/>
      <c r="GNK15" s="120"/>
      <c r="GNL15" s="120"/>
      <c r="GNM15" s="120"/>
      <c r="GNN15" s="120"/>
      <c r="GNO15" s="120"/>
      <c r="GNP15" s="120"/>
      <c r="GNQ15" s="120"/>
      <c r="GNR15" s="120"/>
      <c r="GNS15" s="120"/>
      <c r="GNT15" s="120"/>
      <c r="GNU15" s="120"/>
      <c r="GNV15" s="120"/>
      <c r="GNW15" s="120"/>
      <c r="GNX15" s="120"/>
      <c r="GNY15" s="120"/>
      <c r="GNZ15" s="120"/>
      <c r="GOA15" s="120"/>
      <c r="GOB15" s="120"/>
      <c r="GOC15" s="120"/>
      <c r="GOD15" s="120"/>
      <c r="GOE15" s="120"/>
      <c r="GOF15" s="120"/>
      <c r="GOG15" s="120"/>
      <c r="GOH15" s="120"/>
      <c r="GOI15" s="120"/>
      <c r="GOJ15" s="120"/>
      <c r="GOK15" s="120"/>
      <c r="GOL15" s="120"/>
      <c r="GOM15" s="120"/>
      <c r="GON15" s="120"/>
      <c r="GOO15" s="120"/>
      <c r="GOP15" s="120"/>
      <c r="GOQ15" s="120"/>
      <c r="GOR15" s="120"/>
      <c r="GOS15" s="120"/>
      <c r="GOT15" s="120"/>
      <c r="GOU15" s="120"/>
      <c r="GOV15" s="120"/>
      <c r="GOW15" s="120"/>
      <c r="GOX15" s="120"/>
      <c r="GOY15" s="120"/>
      <c r="GOZ15" s="120"/>
      <c r="GPA15" s="120"/>
      <c r="GPB15" s="120"/>
      <c r="GPC15" s="120"/>
      <c r="GPD15" s="120"/>
      <c r="GPE15" s="120"/>
      <c r="GPF15" s="120"/>
      <c r="GPG15" s="120"/>
      <c r="GPH15" s="120"/>
      <c r="GPI15" s="120"/>
      <c r="GPJ15" s="120"/>
      <c r="GPK15" s="120"/>
      <c r="GPL15" s="120"/>
      <c r="GPM15" s="120"/>
      <c r="GPN15" s="120"/>
      <c r="GPO15" s="120"/>
      <c r="GPP15" s="120"/>
      <c r="GPQ15" s="120"/>
      <c r="GPR15" s="120"/>
      <c r="GPS15" s="120"/>
      <c r="GPT15" s="120"/>
      <c r="GPU15" s="120"/>
      <c r="GPV15" s="120"/>
      <c r="GPW15" s="120"/>
      <c r="GPX15" s="120"/>
      <c r="GPY15" s="120"/>
      <c r="GPZ15" s="120"/>
      <c r="GQA15" s="120"/>
      <c r="GQB15" s="120"/>
      <c r="GQC15" s="120"/>
      <c r="GQD15" s="120"/>
      <c r="GQE15" s="120"/>
      <c r="GQF15" s="120"/>
      <c r="GQG15" s="120"/>
      <c r="GQH15" s="120"/>
      <c r="GQI15" s="120"/>
      <c r="GQJ15" s="120"/>
      <c r="GQK15" s="120"/>
      <c r="GQL15" s="120"/>
      <c r="GQM15" s="120"/>
      <c r="GQN15" s="120"/>
      <c r="GQO15" s="120"/>
      <c r="GQP15" s="120"/>
      <c r="GQQ15" s="120"/>
      <c r="GQR15" s="120"/>
      <c r="GQS15" s="120"/>
      <c r="GQT15" s="120"/>
      <c r="GQU15" s="120"/>
      <c r="GQV15" s="120"/>
      <c r="GQW15" s="120"/>
      <c r="GQX15" s="120"/>
      <c r="GQY15" s="120"/>
      <c r="GQZ15" s="120"/>
      <c r="GRA15" s="120"/>
      <c r="GRB15" s="120"/>
      <c r="GRC15" s="120"/>
      <c r="GRD15" s="120"/>
      <c r="GRE15" s="120"/>
      <c r="GRF15" s="120"/>
      <c r="GRG15" s="120"/>
      <c r="GRH15" s="120"/>
      <c r="GRI15" s="120"/>
      <c r="GRJ15" s="120"/>
      <c r="GRK15" s="120"/>
      <c r="GRL15" s="120"/>
      <c r="GRM15" s="120"/>
      <c r="GRN15" s="120"/>
      <c r="GRO15" s="120"/>
      <c r="GRP15" s="120"/>
      <c r="GRQ15" s="120"/>
      <c r="GRR15" s="120"/>
      <c r="GRS15" s="120"/>
      <c r="GRT15" s="120"/>
      <c r="GRU15" s="120"/>
      <c r="GRV15" s="120"/>
      <c r="GRW15" s="120"/>
      <c r="GRX15" s="120"/>
      <c r="GRY15" s="120"/>
      <c r="GRZ15" s="120"/>
      <c r="GSA15" s="120"/>
      <c r="GSB15" s="120"/>
      <c r="GSC15" s="120"/>
      <c r="GSD15" s="120"/>
      <c r="GSE15" s="120"/>
      <c r="GSF15" s="120"/>
      <c r="GSG15" s="120"/>
      <c r="GSH15" s="120"/>
      <c r="GSI15" s="120"/>
      <c r="GSJ15" s="120"/>
      <c r="GSK15" s="120"/>
      <c r="GSL15" s="120"/>
      <c r="GSM15" s="120"/>
      <c r="GSN15" s="120"/>
      <c r="GSO15" s="120"/>
      <c r="GSP15" s="120"/>
      <c r="GSQ15" s="120"/>
      <c r="GSR15" s="120"/>
      <c r="GSS15" s="120"/>
      <c r="GST15" s="120"/>
      <c r="GSU15" s="120"/>
      <c r="GSV15" s="120"/>
      <c r="GSW15" s="120"/>
      <c r="GSX15" s="120"/>
      <c r="GSY15" s="120"/>
      <c r="GSZ15" s="120"/>
      <c r="GTA15" s="120"/>
      <c r="GTB15" s="120"/>
      <c r="GTC15" s="120"/>
      <c r="GTD15" s="120"/>
      <c r="GTE15" s="120"/>
      <c r="GTF15" s="120"/>
      <c r="GTG15" s="120"/>
      <c r="GTH15" s="120"/>
      <c r="GTI15" s="120"/>
      <c r="GTJ15" s="120"/>
      <c r="GTK15" s="120"/>
      <c r="GTL15" s="120"/>
      <c r="GTM15" s="120"/>
      <c r="GTN15" s="120"/>
      <c r="GTO15" s="120"/>
      <c r="GTP15" s="120"/>
      <c r="GTQ15" s="120"/>
      <c r="GTR15" s="120"/>
      <c r="GTS15" s="120"/>
      <c r="GTT15" s="120"/>
      <c r="GTU15" s="120"/>
      <c r="GTV15" s="120"/>
      <c r="GTW15" s="120"/>
      <c r="GTX15" s="120"/>
      <c r="GTY15" s="120"/>
      <c r="GTZ15" s="120"/>
      <c r="GUA15" s="120"/>
      <c r="GUB15" s="120"/>
      <c r="GUC15" s="120"/>
      <c r="GUD15" s="120"/>
      <c r="GUE15" s="120"/>
      <c r="GUF15" s="120"/>
      <c r="GUG15" s="120"/>
      <c r="GUH15" s="120"/>
      <c r="GUI15" s="120"/>
      <c r="GUJ15" s="120"/>
      <c r="GUK15" s="120"/>
      <c r="GUL15" s="120"/>
      <c r="GUM15" s="120"/>
      <c r="GUN15" s="120"/>
      <c r="GUO15" s="120"/>
      <c r="GUP15" s="120"/>
      <c r="GUQ15" s="120"/>
      <c r="GUR15" s="120"/>
      <c r="GUS15" s="120"/>
      <c r="GUT15" s="120"/>
      <c r="GUU15" s="120"/>
      <c r="GUV15" s="120"/>
      <c r="GUW15" s="120"/>
      <c r="GUX15" s="120"/>
      <c r="GUY15" s="120"/>
      <c r="GUZ15" s="120"/>
      <c r="GVA15" s="120"/>
      <c r="GVB15" s="120"/>
      <c r="GVC15" s="120"/>
      <c r="GVD15" s="120"/>
      <c r="GVE15" s="120"/>
      <c r="GVF15" s="120"/>
      <c r="GVG15" s="120"/>
      <c r="GVH15" s="120"/>
      <c r="GVI15" s="120"/>
      <c r="GVJ15" s="120"/>
      <c r="GVK15" s="120"/>
      <c r="GVL15" s="120"/>
      <c r="GVM15" s="120"/>
      <c r="GVN15" s="120"/>
      <c r="GVO15" s="120"/>
      <c r="GVP15" s="120"/>
      <c r="GVQ15" s="120"/>
      <c r="GVR15" s="120"/>
      <c r="GVS15" s="120"/>
      <c r="GVT15" s="120"/>
      <c r="GVU15" s="120"/>
      <c r="GVV15" s="120"/>
      <c r="GVW15" s="120"/>
      <c r="GVX15" s="120"/>
      <c r="GVY15" s="120"/>
      <c r="GVZ15" s="120"/>
      <c r="GWA15" s="120"/>
      <c r="GWB15" s="120"/>
      <c r="GWC15" s="120"/>
      <c r="GWD15" s="120"/>
      <c r="GWE15" s="120"/>
      <c r="GWF15" s="120"/>
      <c r="GWG15" s="120"/>
      <c r="GWH15" s="120"/>
      <c r="GWI15" s="120"/>
      <c r="GWJ15" s="120"/>
      <c r="GWK15" s="120"/>
      <c r="GWL15" s="120"/>
      <c r="GWM15" s="120"/>
      <c r="GWN15" s="120"/>
      <c r="GWO15" s="120"/>
      <c r="GWP15" s="120"/>
      <c r="GWQ15" s="120"/>
      <c r="GWR15" s="120"/>
      <c r="GWS15" s="120"/>
      <c r="GWT15" s="120"/>
      <c r="GWU15" s="120"/>
      <c r="GWV15" s="120"/>
      <c r="GWW15" s="120"/>
      <c r="GWX15" s="120"/>
      <c r="GWY15" s="120"/>
      <c r="GWZ15" s="120"/>
      <c r="GXA15" s="120"/>
      <c r="GXB15" s="120"/>
      <c r="GXC15" s="120"/>
      <c r="GXD15" s="120"/>
      <c r="GXE15" s="120"/>
      <c r="GXF15" s="120"/>
      <c r="GXG15" s="120"/>
      <c r="GXH15" s="120"/>
      <c r="GXI15" s="120"/>
      <c r="GXJ15" s="120"/>
      <c r="GXK15" s="120"/>
      <c r="GXL15" s="120"/>
      <c r="GXM15" s="120"/>
      <c r="GXN15" s="120"/>
      <c r="GXO15" s="120"/>
      <c r="GXP15" s="120"/>
      <c r="GXQ15" s="120"/>
      <c r="GXR15" s="120"/>
      <c r="GXS15" s="120"/>
      <c r="GXT15" s="120"/>
      <c r="GXU15" s="120"/>
      <c r="GXV15" s="120"/>
      <c r="GXW15" s="120"/>
      <c r="GXX15" s="120"/>
      <c r="GXY15" s="120"/>
      <c r="GXZ15" s="120"/>
      <c r="GYA15" s="120"/>
      <c r="GYB15" s="120"/>
      <c r="GYC15" s="120"/>
      <c r="GYD15" s="120"/>
      <c r="GYE15" s="120"/>
      <c r="GYF15" s="120"/>
      <c r="GYG15" s="120"/>
      <c r="GYH15" s="120"/>
      <c r="GYI15" s="120"/>
      <c r="GYJ15" s="120"/>
      <c r="GYK15" s="120"/>
      <c r="GYL15" s="120"/>
      <c r="GYM15" s="120"/>
      <c r="GYN15" s="120"/>
      <c r="GYO15" s="120"/>
      <c r="GYP15" s="120"/>
      <c r="GYQ15" s="120"/>
      <c r="GYR15" s="120"/>
      <c r="GYS15" s="120"/>
      <c r="GYT15" s="120"/>
      <c r="GYU15" s="120"/>
      <c r="GYV15" s="120"/>
      <c r="GYW15" s="120"/>
      <c r="GYX15" s="120"/>
      <c r="GYY15" s="120"/>
      <c r="GYZ15" s="120"/>
      <c r="GZA15" s="120"/>
      <c r="GZB15" s="120"/>
      <c r="GZC15" s="120"/>
      <c r="GZD15" s="120"/>
      <c r="GZE15" s="120"/>
      <c r="GZF15" s="120"/>
      <c r="GZG15" s="120"/>
      <c r="GZH15" s="120"/>
      <c r="GZI15" s="120"/>
      <c r="GZJ15" s="120"/>
      <c r="GZK15" s="120"/>
      <c r="GZL15" s="120"/>
      <c r="GZM15" s="120"/>
      <c r="GZN15" s="120"/>
      <c r="GZO15" s="120"/>
      <c r="GZP15" s="120"/>
      <c r="GZQ15" s="120"/>
      <c r="GZR15" s="120"/>
      <c r="GZS15" s="120"/>
      <c r="GZT15" s="120"/>
      <c r="GZU15" s="120"/>
      <c r="GZV15" s="120"/>
      <c r="GZW15" s="120"/>
      <c r="GZX15" s="120"/>
      <c r="GZY15" s="120"/>
      <c r="GZZ15" s="120"/>
      <c r="HAA15" s="120"/>
      <c r="HAB15" s="120"/>
      <c r="HAC15" s="120"/>
      <c r="HAD15" s="120"/>
      <c r="HAE15" s="120"/>
      <c r="HAF15" s="120"/>
      <c r="HAG15" s="120"/>
      <c r="HAH15" s="120"/>
      <c r="HAI15" s="120"/>
      <c r="HAJ15" s="120"/>
      <c r="HAK15" s="120"/>
      <c r="HAL15" s="120"/>
      <c r="HAM15" s="120"/>
      <c r="HAN15" s="120"/>
      <c r="HAO15" s="120"/>
      <c r="HAP15" s="120"/>
      <c r="HAQ15" s="120"/>
      <c r="HAR15" s="120"/>
      <c r="HAS15" s="120"/>
      <c r="HAT15" s="120"/>
      <c r="HAU15" s="120"/>
      <c r="HAV15" s="120"/>
      <c r="HAW15" s="120"/>
      <c r="HAX15" s="120"/>
      <c r="HAY15" s="120"/>
      <c r="HAZ15" s="120"/>
      <c r="HBA15" s="120"/>
      <c r="HBB15" s="120"/>
      <c r="HBC15" s="120"/>
      <c r="HBD15" s="120"/>
      <c r="HBE15" s="120"/>
      <c r="HBF15" s="120"/>
      <c r="HBG15" s="120"/>
      <c r="HBH15" s="120"/>
      <c r="HBI15" s="120"/>
      <c r="HBJ15" s="120"/>
      <c r="HBK15" s="120"/>
      <c r="HBL15" s="120"/>
      <c r="HBM15" s="120"/>
      <c r="HBN15" s="120"/>
      <c r="HBO15" s="120"/>
      <c r="HBP15" s="120"/>
      <c r="HBQ15" s="120"/>
      <c r="HBR15" s="120"/>
      <c r="HBS15" s="120"/>
      <c r="HBT15" s="120"/>
      <c r="HBU15" s="120"/>
      <c r="HBV15" s="120"/>
      <c r="HBW15" s="120"/>
      <c r="HBX15" s="120"/>
      <c r="HBY15" s="120"/>
      <c r="HBZ15" s="120"/>
      <c r="HCA15" s="120"/>
      <c r="HCB15" s="120"/>
      <c r="HCC15" s="120"/>
      <c r="HCD15" s="120"/>
      <c r="HCE15" s="120"/>
      <c r="HCF15" s="120"/>
      <c r="HCG15" s="120"/>
      <c r="HCH15" s="120"/>
      <c r="HCI15" s="120"/>
      <c r="HCJ15" s="120"/>
      <c r="HCK15" s="120"/>
      <c r="HCL15" s="120"/>
      <c r="HCM15" s="120"/>
      <c r="HCN15" s="120"/>
      <c r="HCO15" s="120"/>
      <c r="HCP15" s="120"/>
      <c r="HCQ15" s="120"/>
      <c r="HCR15" s="120"/>
      <c r="HCS15" s="120"/>
      <c r="HCT15" s="120"/>
      <c r="HCU15" s="120"/>
      <c r="HCV15" s="120"/>
      <c r="HCW15" s="120"/>
      <c r="HCX15" s="120"/>
      <c r="HCY15" s="120"/>
      <c r="HCZ15" s="120"/>
      <c r="HDA15" s="120"/>
      <c r="HDB15" s="120"/>
      <c r="HDC15" s="120"/>
      <c r="HDD15" s="120"/>
      <c r="HDE15" s="120"/>
      <c r="HDF15" s="120"/>
      <c r="HDG15" s="120"/>
      <c r="HDH15" s="120"/>
      <c r="HDI15" s="120"/>
      <c r="HDJ15" s="120"/>
      <c r="HDK15" s="120"/>
      <c r="HDL15" s="120"/>
      <c r="HDM15" s="120"/>
      <c r="HDN15" s="120"/>
      <c r="HDO15" s="120"/>
      <c r="HDP15" s="120"/>
      <c r="HDQ15" s="120"/>
      <c r="HDR15" s="120"/>
      <c r="HDS15" s="120"/>
      <c r="HDT15" s="120"/>
      <c r="HDU15" s="120"/>
      <c r="HDV15" s="120"/>
      <c r="HDW15" s="120"/>
      <c r="HDX15" s="120"/>
      <c r="HDY15" s="120"/>
      <c r="HDZ15" s="120"/>
      <c r="HEA15" s="120"/>
      <c r="HEB15" s="120"/>
      <c r="HEC15" s="120"/>
      <c r="HED15" s="120"/>
      <c r="HEE15" s="120"/>
      <c r="HEF15" s="120"/>
      <c r="HEG15" s="120"/>
      <c r="HEH15" s="120"/>
      <c r="HEI15" s="120"/>
      <c r="HEJ15" s="120"/>
      <c r="HEK15" s="120"/>
      <c r="HEL15" s="120"/>
      <c r="HEM15" s="120"/>
      <c r="HEN15" s="120"/>
      <c r="HEO15" s="120"/>
      <c r="HEP15" s="120"/>
      <c r="HEQ15" s="120"/>
      <c r="HER15" s="120"/>
      <c r="HES15" s="120"/>
      <c r="HET15" s="120"/>
      <c r="HEU15" s="120"/>
      <c r="HEV15" s="120"/>
      <c r="HEW15" s="120"/>
      <c r="HEX15" s="120"/>
      <c r="HEY15" s="120"/>
      <c r="HEZ15" s="120"/>
      <c r="HFA15" s="120"/>
      <c r="HFB15" s="120"/>
      <c r="HFC15" s="120"/>
      <c r="HFD15" s="120"/>
      <c r="HFE15" s="120"/>
      <c r="HFF15" s="120"/>
      <c r="HFG15" s="120"/>
      <c r="HFH15" s="120"/>
      <c r="HFI15" s="120"/>
      <c r="HFJ15" s="120"/>
      <c r="HFK15" s="120"/>
      <c r="HFL15" s="120"/>
      <c r="HFM15" s="120"/>
      <c r="HFN15" s="120"/>
      <c r="HFO15" s="120"/>
      <c r="HFP15" s="120"/>
      <c r="HFQ15" s="120"/>
      <c r="HFR15" s="120"/>
      <c r="HFS15" s="120"/>
      <c r="HFT15" s="120"/>
      <c r="HFU15" s="120"/>
      <c r="HFV15" s="120"/>
      <c r="HFW15" s="120"/>
      <c r="HFX15" s="120"/>
      <c r="HFY15" s="120"/>
      <c r="HFZ15" s="120"/>
      <c r="HGA15" s="120"/>
      <c r="HGB15" s="120"/>
      <c r="HGC15" s="120"/>
      <c r="HGD15" s="120"/>
      <c r="HGE15" s="120"/>
      <c r="HGF15" s="120"/>
      <c r="HGG15" s="120"/>
      <c r="HGH15" s="120"/>
      <c r="HGI15" s="120"/>
      <c r="HGJ15" s="120"/>
      <c r="HGK15" s="120"/>
      <c r="HGL15" s="120"/>
      <c r="HGM15" s="120"/>
      <c r="HGN15" s="120"/>
      <c r="HGO15" s="120"/>
      <c r="HGP15" s="120"/>
      <c r="HGQ15" s="120"/>
      <c r="HGR15" s="120"/>
      <c r="HGS15" s="120"/>
      <c r="HGT15" s="120"/>
      <c r="HGU15" s="120"/>
      <c r="HGV15" s="120"/>
      <c r="HGW15" s="120"/>
      <c r="HGX15" s="120"/>
      <c r="HGY15" s="120"/>
      <c r="HGZ15" s="120"/>
      <c r="HHA15" s="120"/>
      <c r="HHB15" s="120"/>
      <c r="HHC15" s="120"/>
      <c r="HHD15" s="120"/>
      <c r="HHE15" s="120"/>
      <c r="HHF15" s="120"/>
      <c r="HHG15" s="120"/>
      <c r="HHH15" s="120"/>
      <c r="HHI15" s="120"/>
      <c r="HHJ15" s="120"/>
      <c r="HHK15" s="120"/>
      <c r="HHL15" s="120"/>
      <c r="HHM15" s="120"/>
      <c r="HHN15" s="120"/>
      <c r="HHO15" s="120"/>
      <c r="HHP15" s="120"/>
      <c r="HHQ15" s="120"/>
      <c r="HHR15" s="120"/>
      <c r="HHS15" s="120"/>
      <c r="HHT15" s="120"/>
      <c r="HHU15" s="120"/>
      <c r="HHV15" s="120"/>
      <c r="HHW15" s="120"/>
      <c r="HHX15" s="120"/>
      <c r="HHY15" s="120"/>
      <c r="HHZ15" s="120"/>
      <c r="HIA15" s="120"/>
      <c r="HIB15" s="120"/>
      <c r="HIC15" s="120"/>
      <c r="HID15" s="120"/>
      <c r="HIE15" s="120"/>
      <c r="HIF15" s="120"/>
      <c r="HIG15" s="120"/>
      <c r="HIH15" s="120"/>
      <c r="HII15" s="120"/>
      <c r="HIJ15" s="120"/>
      <c r="HIK15" s="120"/>
      <c r="HIL15" s="120"/>
      <c r="HIM15" s="120"/>
      <c r="HIN15" s="120"/>
      <c r="HIO15" s="120"/>
      <c r="HIP15" s="120"/>
      <c r="HIQ15" s="120"/>
      <c r="HIR15" s="120"/>
      <c r="HIS15" s="120"/>
      <c r="HIT15" s="120"/>
      <c r="HIU15" s="120"/>
      <c r="HIV15" s="120"/>
      <c r="HIW15" s="120"/>
      <c r="HIX15" s="120"/>
      <c r="HIY15" s="120"/>
      <c r="HIZ15" s="120"/>
      <c r="HJA15" s="120"/>
      <c r="HJB15" s="120"/>
      <c r="HJC15" s="120"/>
      <c r="HJD15" s="120"/>
      <c r="HJE15" s="120"/>
      <c r="HJF15" s="120"/>
      <c r="HJG15" s="120"/>
      <c r="HJH15" s="120"/>
      <c r="HJI15" s="120"/>
      <c r="HJJ15" s="120"/>
      <c r="HJK15" s="120"/>
      <c r="HJL15" s="120"/>
      <c r="HJM15" s="120"/>
      <c r="HJN15" s="120"/>
      <c r="HJO15" s="120"/>
      <c r="HJP15" s="120"/>
      <c r="HJQ15" s="120"/>
      <c r="HJR15" s="120"/>
      <c r="HJS15" s="120"/>
      <c r="HJT15" s="120"/>
      <c r="HJU15" s="120"/>
      <c r="HJV15" s="120"/>
      <c r="HJW15" s="120"/>
      <c r="HJX15" s="120"/>
      <c r="HJY15" s="120"/>
      <c r="HJZ15" s="120"/>
      <c r="HKA15" s="120"/>
      <c r="HKB15" s="120"/>
      <c r="HKC15" s="120"/>
      <c r="HKD15" s="120"/>
      <c r="HKE15" s="120"/>
      <c r="HKF15" s="120"/>
      <c r="HKG15" s="120"/>
      <c r="HKH15" s="120"/>
      <c r="HKI15" s="120"/>
      <c r="HKJ15" s="120"/>
      <c r="HKK15" s="120"/>
      <c r="HKL15" s="120"/>
      <c r="HKM15" s="120"/>
      <c r="HKN15" s="120"/>
      <c r="HKO15" s="120"/>
      <c r="HKP15" s="120"/>
      <c r="HKQ15" s="120"/>
      <c r="HKR15" s="120"/>
      <c r="HKS15" s="120"/>
      <c r="HKT15" s="120"/>
      <c r="HKU15" s="120"/>
      <c r="HKV15" s="120"/>
      <c r="HKW15" s="120"/>
      <c r="HKX15" s="120"/>
      <c r="HKY15" s="120"/>
      <c r="HKZ15" s="120"/>
      <c r="HLA15" s="120"/>
      <c r="HLB15" s="120"/>
      <c r="HLC15" s="120"/>
      <c r="HLD15" s="120"/>
      <c r="HLE15" s="120"/>
      <c r="HLF15" s="120"/>
      <c r="HLG15" s="120"/>
      <c r="HLH15" s="120"/>
      <c r="HLI15" s="120"/>
      <c r="HLJ15" s="120"/>
      <c r="HLK15" s="120"/>
      <c r="HLL15" s="120"/>
      <c r="HLM15" s="120"/>
      <c r="HLN15" s="120"/>
      <c r="HLO15" s="120"/>
      <c r="HLP15" s="120"/>
      <c r="HLQ15" s="120"/>
      <c r="HLR15" s="120"/>
      <c r="HLS15" s="120"/>
      <c r="HLT15" s="120"/>
      <c r="HLU15" s="120"/>
      <c r="HLV15" s="120"/>
      <c r="HLW15" s="120"/>
      <c r="HLX15" s="120"/>
      <c r="HLY15" s="120"/>
      <c r="HLZ15" s="120"/>
      <c r="HMA15" s="120"/>
      <c r="HMB15" s="120"/>
      <c r="HMC15" s="120"/>
      <c r="HMD15" s="120"/>
      <c r="HME15" s="120"/>
      <c r="HMF15" s="120"/>
      <c r="HMG15" s="120"/>
      <c r="HMH15" s="120"/>
      <c r="HMI15" s="120"/>
      <c r="HMJ15" s="120"/>
      <c r="HMK15" s="120"/>
      <c r="HML15" s="120"/>
      <c r="HMM15" s="120"/>
      <c r="HMN15" s="120"/>
      <c r="HMO15" s="120"/>
      <c r="HMP15" s="120"/>
      <c r="HMQ15" s="120"/>
      <c r="HMR15" s="120"/>
      <c r="HMS15" s="120"/>
      <c r="HMT15" s="120"/>
      <c r="HMU15" s="120"/>
      <c r="HMV15" s="120"/>
      <c r="HMW15" s="120"/>
      <c r="HMX15" s="120"/>
      <c r="HMY15" s="120"/>
      <c r="HMZ15" s="120"/>
      <c r="HNA15" s="120"/>
      <c r="HNB15" s="120"/>
      <c r="HNC15" s="120"/>
      <c r="HND15" s="120"/>
      <c r="HNE15" s="120"/>
      <c r="HNF15" s="120"/>
      <c r="HNG15" s="120"/>
      <c r="HNH15" s="120"/>
      <c r="HNI15" s="120"/>
      <c r="HNJ15" s="120"/>
      <c r="HNK15" s="120"/>
      <c r="HNL15" s="120"/>
      <c r="HNM15" s="120"/>
      <c r="HNN15" s="120"/>
      <c r="HNO15" s="120"/>
      <c r="HNP15" s="120"/>
      <c r="HNQ15" s="120"/>
      <c r="HNR15" s="120"/>
      <c r="HNS15" s="120"/>
      <c r="HNT15" s="120"/>
      <c r="HNU15" s="120"/>
      <c r="HNV15" s="120"/>
      <c r="HNW15" s="120"/>
      <c r="HNX15" s="120"/>
      <c r="HNY15" s="120"/>
      <c r="HNZ15" s="120"/>
      <c r="HOA15" s="120"/>
      <c r="HOB15" s="120"/>
      <c r="HOC15" s="120"/>
      <c r="HOD15" s="120"/>
      <c r="HOE15" s="120"/>
      <c r="HOF15" s="120"/>
      <c r="HOG15" s="120"/>
      <c r="HOH15" s="120"/>
      <c r="HOI15" s="120"/>
      <c r="HOJ15" s="120"/>
      <c r="HOK15" s="120"/>
      <c r="HOL15" s="120"/>
      <c r="HOM15" s="120"/>
      <c r="HON15" s="120"/>
      <c r="HOO15" s="120"/>
      <c r="HOP15" s="120"/>
      <c r="HOQ15" s="120"/>
      <c r="HOR15" s="120"/>
      <c r="HOS15" s="120"/>
      <c r="HOT15" s="120"/>
      <c r="HOU15" s="120"/>
      <c r="HOV15" s="120"/>
      <c r="HOW15" s="120"/>
      <c r="HOX15" s="120"/>
      <c r="HOY15" s="120"/>
      <c r="HOZ15" s="120"/>
      <c r="HPA15" s="120"/>
      <c r="HPB15" s="120"/>
      <c r="HPC15" s="120"/>
      <c r="HPD15" s="120"/>
      <c r="HPE15" s="120"/>
      <c r="HPF15" s="120"/>
      <c r="HPG15" s="120"/>
      <c r="HPH15" s="120"/>
      <c r="HPI15" s="120"/>
      <c r="HPJ15" s="120"/>
      <c r="HPK15" s="120"/>
      <c r="HPL15" s="120"/>
      <c r="HPM15" s="120"/>
      <c r="HPN15" s="120"/>
      <c r="HPO15" s="120"/>
      <c r="HPP15" s="120"/>
      <c r="HPQ15" s="120"/>
      <c r="HPR15" s="120"/>
      <c r="HPS15" s="120"/>
      <c r="HPT15" s="120"/>
      <c r="HPU15" s="120"/>
      <c r="HPV15" s="120"/>
      <c r="HPW15" s="120"/>
      <c r="HPX15" s="120"/>
      <c r="HPY15" s="120"/>
      <c r="HPZ15" s="120"/>
      <c r="HQA15" s="120"/>
      <c r="HQB15" s="120"/>
      <c r="HQC15" s="120"/>
      <c r="HQD15" s="120"/>
      <c r="HQE15" s="120"/>
      <c r="HQF15" s="120"/>
      <c r="HQG15" s="120"/>
      <c r="HQH15" s="120"/>
      <c r="HQI15" s="120"/>
      <c r="HQJ15" s="120"/>
      <c r="HQK15" s="120"/>
      <c r="HQL15" s="120"/>
      <c r="HQM15" s="120"/>
      <c r="HQN15" s="120"/>
      <c r="HQO15" s="120"/>
      <c r="HQP15" s="120"/>
      <c r="HQQ15" s="120"/>
      <c r="HQR15" s="120"/>
      <c r="HQS15" s="120"/>
      <c r="HQT15" s="120"/>
      <c r="HQU15" s="120"/>
      <c r="HQV15" s="120"/>
      <c r="HQW15" s="120"/>
      <c r="HQX15" s="120"/>
      <c r="HQY15" s="120"/>
      <c r="HQZ15" s="120"/>
      <c r="HRA15" s="120"/>
      <c r="HRB15" s="120"/>
      <c r="HRC15" s="120"/>
      <c r="HRD15" s="120"/>
      <c r="HRE15" s="120"/>
      <c r="HRF15" s="120"/>
      <c r="HRG15" s="120"/>
      <c r="HRH15" s="120"/>
      <c r="HRI15" s="120"/>
      <c r="HRJ15" s="120"/>
      <c r="HRK15" s="120"/>
      <c r="HRL15" s="120"/>
      <c r="HRM15" s="120"/>
      <c r="HRN15" s="120"/>
      <c r="HRO15" s="120"/>
      <c r="HRP15" s="120"/>
      <c r="HRQ15" s="120"/>
      <c r="HRR15" s="120"/>
      <c r="HRS15" s="120"/>
      <c r="HRT15" s="120"/>
      <c r="HRU15" s="120"/>
      <c r="HRV15" s="120"/>
      <c r="HRW15" s="120"/>
      <c r="HRX15" s="120"/>
      <c r="HRY15" s="120"/>
      <c r="HRZ15" s="120"/>
      <c r="HSA15" s="120"/>
      <c r="HSB15" s="120"/>
      <c r="HSC15" s="120"/>
      <c r="HSD15" s="120"/>
      <c r="HSE15" s="120"/>
      <c r="HSF15" s="120"/>
      <c r="HSG15" s="120"/>
      <c r="HSH15" s="120"/>
      <c r="HSI15" s="120"/>
      <c r="HSJ15" s="120"/>
      <c r="HSK15" s="120"/>
      <c r="HSL15" s="120"/>
      <c r="HSM15" s="120"/>
      <c r="HSN15" s="120"/>
      <c r="HSO15" s="120"/>
      <c r="HSP15" s="120"/>
      <c r="HSQ15" s="120"/>
      <c r="HSR15" s="120"/>
      <c r="HSS15" s="120"/>
      <c r="HST15" s="120"/>
      <c r="HSU15" s="120"/>
      <c r="HSV15" s="120"/>
      <c r="HSW15" s="120"/>
      <c r="HSX15" s="120"/>
      <c r="HSY15" s="120"/>
      <c r="HSZ15" s="120"/>
      <c r="HTA15" s="120"/>
      <c r="HTB15" s="120"/>
      <c r="HTC15" s="120"/>
      <c r="HTD15" s="120"/>
      <c r="HTE15" s="120"/>
      <c r="HTF15" s="120"/>
      <c r="HTG15" s="120"/>
      <c r="HTH15" s="120"/>
      <c r="HTI15" s="120"/>
      <c r="HTJ15" s="120"/>
      <c r="HTK15" s="120"/>
      <c r="HTL15" s="120"/>
      <c r="HTM15" s="120"/>
      <c r="HTN15" s="120"/>
      <c r="HTO15" s="120"/>
      <c r="HTP15" s="120"/>
      <c r="HTQ15" s="120"/>
      <c r="HTR15" s="120"/>
      <c r="HTS15" s="120"/>
      <c r="HTT15" s="120"/>
      <c r="HTU15" s="120"/>
      <c r="HTV15" s="120"/>
      <c r="HTW15" s="120"/>
      <c r="HTX15" s="120"/>
      <c r="HTY15" s="120"/>
      <c r="HTZ15" s="120"/>
      <c r="HUA15" s="120"/>
      <c r="HUB15" s="120"/>
      <c r="HUC15" s="120"/>
      <c r="HUD15" s="120"/>
      <c r="HUE15" s="120"/>
      <c r="HUF15" s="120"/>
      <c r="HUG15" s="120"/>
      <c r="HUH15" s="120"/>
      <c r="HUI15" s="120"/>
      <c r="HUJ15" s="120"/>
      <c r="HUK15" s="120"/>
      <c r="HUL15" s="120"/>
      <c r="HUM15" s="120"/>
      <c r="HUN15" s="120"/>
      <c r="HUO15" s="120"/>
      <c r="HUP15" s="120"/>
      <c r="HUQ15" s="120"/>
      <c r="HUR15" s="120"/>
      <c r="HUS15" s="120"/>
      <c r="HUT15" s="120"/>
      <c r="HUU15" s="120"/>
      <c r="HUV15" s="120"/>
      <c r="HUW15" s="120"/>
      <c r="HUX15" s="120"/>
      <c r="HUY15" s="120"/>
      <c r="HUZ15" s="120"/>
      <c r="HVA15" s="120"/>
      <c r="HVB15" s="120"/>
      <c r="HVC15" s="120"/>
      <c r="HVD15" s="120"/>
      <c r="HVE15" s="120"/>
      <c r="HVF15" s="120"/>
      <c r="HVG15" s="120"/>
      <c r="HVH15" s="120"/>
      <c r="HVI15" s="120"/>
      <c r="HVJ15" s="120"/>
      <c r="HVK15" s="120"/>
      <c r="HVL15" s="120"/>
      <c r="HVM15" s="120"/>
      <c r="HVN15" s="120"/>
      <c r="HVO15" s="120"/>
      <c r="HVP15" s="120"/>
      <c r="HVQ15" s="120"/>
      <c r="HVR15" s="120"/>
      <c r="HVS15" s="120"/>
      <c r="HVT15" s="120"/>
      <c r="HVU15" s="120"/>
      <c r="HVV15" s="120"/>
      <c r="HVW15" s="120"/>
      <c r="HVX15" s="120"/>
      <c r="HVY15" s="120"/>
      <c r="HVZ15" s="120"/>
      <c r="HWA15" s="120"/>
      <c r="HWB15" s="120"/>
      <c r="HWC15" s="120"/>
      <c r="HWD15" s="120"/>
      <c r="HWE15" s="120"/>
      <c r="HWF15" s="120"/>
      <c r="HWG15" s="120"/>
      <c r="HWH15" s="120"/>
      <c r="HWI15" s="120"/>
      <c r="HWJ15" s="120"/>
      <c r="HWK15" s="120"/>
      <c r="HWL15" s="120"/>
      <c r="HWM15" s="120"/>
      <c r="HWN15" s="120"/>
      <c r="HWO15" s="120"/>
      <c r="HWP15" s="120"/>
      <c r="HWQ15" s="120"/>
      <c r="HWR15" s="120"/>
      <c r="HWS15" s="120"/>
      <c r="HWT15" s="120"/>
      <c r="HWU15" s="120"/>
      <c r="HWV15" s="120"/>
      <c r="HWW15" s="120"/>
      <c r="HWX15" s="120"/>
      <c r="HWY15" s="120"/>
      <c r="HWZ15" s="120"/>
      <c r="HXA15" s="120"/>
      <c r="HXB15" s="120"/>
      <c r="HXC15" s="120"/>
      <c r="HXD15" s="120"/>
      <c r="HXE15" s="120"/>
      <c r="HXF15" s="120"/>
      <c r="HXG15" s="120"/>
      <c r="HXH15" s="120"/>
      <c r="HXI15" s="120"/>
      <c r="HXJ15" s="120"/>
      <c r="HXK15" s="120"/>
      <c r="HXL15" s="120"/>
      <c r="HXM15" s="120"/>
      <c r="HXN15" s="120"/>
      <c r="HXO15" s="120"/>
      <c r="HXP15" s="120"/>
      <c r="HXQ15" s="120"/>
      <c r="HXR15" s="120"/>
      <c r="HXS15" s="120"/>
      <c r="HXT15" s="120"/>
      <c r="HXU15" s="120"/>
      <c r="HXV15" s="120"/>
      <c r="HXW15" s="120"/>
      <c r="HXX15" s="120"/>
      <c r="HXY15" s="120"/>
      <c r="HXZ15" s="120"/>
      <c r="HYA15" s="120"/>
      <c r="HYB15" s="120"/>
      <c r="HYC15" s="120"/>
      <c r="HYD15" s="120"/>
      <c r="HYE15" s="120"/>
      <c r="HYF15" s="120"/>
      <c r="HYG15" s="120"/>
      <c r="HYH15" s="120"/>
      <c r="HYI15" s="120"/>
      <c r="HYJ15" s="120"/>
      <c r="HYK15" s="120"/>
      <c r="HYL15" s="120"/>
      <c r="HYM15" s="120"/>
      <c r="HYN15" s="120"/>
      <c r="HYO15" s="120"/>
      <c r="HYP15" s="120"/>
      <c r="HYQ15" s="120"/>
      <c r="HYR15" s="120"/>
      <c r="HYS15" s="120"/>
      <c r="HYT15" s="120"/>
      <c r="HYU15" s="120"/>
      <c r="HYV15" s="120"/>
      <c r="HYW15" s="120"/>
      <c r="HYX15" s="120"/>
      <c r="HYY15" s="120"/>
      <c r="HYZ15" s="120"/>
      <c r="HZA15" s="120"/>
      <c r="HZB15" s="120"/>
      <c r="HZC15" s="120"/>
      <c r="HZD15" s="120"/>
      <c r="HZE15" s="120"/>
      <c r="HZF15" s="120"/>
      <c r="HZG15" s="120"/>
      <c r="HZH15" s="120"/>
      <c r="HZI15" s="120"/>
      <c r="HZJ15" s="120"/>
      <c r="HZK15" s="120"/>
      <c r="HZL15" s="120"/>
      <c r="HZM15" s="120"/>
      <c r="HZN15" s="120"/>
      <c r="HZO15" s="120"/>
      <c r="HZP15" s="120"/>
      <c r="HZQ15" s="120"/>
      <c r="HZR15" s="120"/>
      <c r="HZS15" s="120"/>
      <c r="HZT15" s="120"/>
      <c r="HZU15" s="120"/>
      <c r="HZV15" s="120"/>
      <c r="HZW15" s="120"/>
      <c r="HZX15" s="120"/>
      <c r="HZY15" s="120"/>
      <c r="HZZ15" s="120"/>
      <c r="IAA15" s="120"/>
      <c r="IAB15" s="120"/>
      <c r="IAC15" s="120"/>
      <c r="IAD15" s="120"/>
      <c r="IAE15" s="120"/>
      <c r="IAF15" s="120"/>
      <c r="IAG15" s="120"/>
      <c r="IAH15" s="120"/>
      <c r="IAI15" s="120"/>
      <c r="IAJ15" s="120"/>
      <c r="IAK15" s="120"/>
      <c r="IAL15" s="120"/>
      <c r="IAM15" s="120"/>
      <c r="IAN15" s="120"/>
      <c r="IAO15" s="120"/>
      <c r="IAP15" s="120"/>
      <c r="IAQ15" s="120"/>
      <c r="IAR15" s="120"/>
      <c r="IAS15" s="120"/>
      <c r="IAT15" s="120"/>
      <c r="IAU15" s="120"/>
      <c r="IAV15" s="120"/>
      <c r="IAW15" s="120"/>
      <c r="IAX15" s="120"/>
      <c r="IAY15" s="120"/>
      <c r="IAZ15" s="120"/>
      <c r="IBA15" s="120"/>
      <c r="IBB15" s="120"/>
      <c r="IBC15" s="120"/>
      <c r="IBD15" s="120"/>
      <c r="IBE15" s="120"/>
      <c r="IBF15" s="120"/>
      <c r="IBG15" s="120"/>
      <c r="IBH15" s="120"/>
      <c r="IBI15" s="120"/>
      <c r="IBJ15" s="120"/>
      <c r="IBK15" s="120"/>
      <c r="IBL15" s="120"/>
      <c r="IBM15" s="120"/>
      <c r="IBN15" s="120"/>
      <c r="IBO15" s="120"/>
      <c r="IBP15" s="120"/>
      <c r="IBQ15" s="120"/>
      <c r="IBR15" s="120"/>
      <c r="IBS15" s="120"/>
      <c r="IBT15" s="120"/>
      <c r="IBU15" s="120"/>
      <c r="IBV15" s="120"/>
      <c r="IBW15" s="120"/>
      <c r="IBX15" s="120"/>
      <c r="IBY15" s="120"/>
      <c r="IBZ15" s="120"/>
      <c r="ICA15" s="120"/>
      <c r="ICB15" s="120"/>
      <c r="ICC15" s="120"/>
      <c r="ICD15" s="120"/>
      <c r="ICE15" s="120"/>
      <c r="ICF15" s="120"/>
      <c r="ICG15" s="120"/>
      <c r="ICH15" s="120"/>
      <c r="ICI15" s="120"/>
      <c r="ICJ15" s="120"/>
      <c r="ICK15" s="120"/>
      <c r="ICL15" s="120"/>
      <c r="ICM15" s="120"/>
      <c r="ICN15" s="120"/>
      <c r="ICO15" s="120"/>
      <c r="ICP15" s="120"/>
      <c r="ICQ15" s="120"/>
      <c r="ICR15" s="120"/>
      <c r="ICS15" s="120"/>
      <c r="ICT15" s="120"/>
      <c r="ICU15" s="120"/>
      <c r="ICV15" s="120"/>
      <c r="ICW15" s="120"/>
      <c r="ICX15" s="120"/>
      <c r="ICY15" s="120"/>
      <c r="ICZ15" s="120"/>
      <c r="IDA15" s="120"/>
      <c r="IDB15" s="120"/>
      <c r="IDC15" s="120"/>
      <c r="IDD15" s="120"/>
      <c r="IDE15" s="120"/>
      <c r="IDF15" s="120"/>
      <c r="IDG15" s="120"/>
      <c r="IDH15" s="120"/>
      <c r="IDI15" s="120"/>
      <c r="IDJ15" s="120"/>
      <c r="IDK15" s="120"/>
      <c r="IDL15" s="120"/>
      <c r="IDM15" s="120"/>
      <c r="IDN15" s="120"/>
      <c r="IDO15" s="120"/>
      <c r="IDP15" s="120"/>
      <c r="IDQ15" s="120"/>
      <c r="IDR15" s="120"/>
      <c r="IDS15" s="120"/>
      <c r="IDT15" s="120"/>
      <c r="IDU15" s="120"/>
      <c r="IDV15" s="120"/>
      <c r="IDW15" s="120"/>
      <c r="IDX15" s="120"/>
      <c r="IDY15" s="120"/>
      <c r="IDZ15" s="120"/>
      <c r="IEA15" s="120"/>
      <c r="IEB15" s="120"/>
      <c r="IEC15" s="120"/>
      <c r="IED15" s="120"/>
      <c r="IEE15" s="120"/>
      <c r="IEF15" s="120"/>
      <c r="IEG15" s="120"/>
      <c r="IEH15" s="120"/>
      <c r="IEI15" s="120"/>
      <c r="IEJ15" s="120"/>
      <c r="IEK15" s="120"/>
      <c r="IEL15" s="120"/>
      <c r="IEM15" s="120"/>
      <c r="IEN15" s="120"/>
      <c r="IEO15" s="120"/>
      <c r="IEP15" s="120"/>
      <c r="IEQ15" s="120"/>
      <c r="IER15" s="120"/>
      <c r="IES15" s="120"/>
      <c r="IET15" s="120"/>
      <c r="IEU15" s="120"/>
      <c r="IEV15" s="120"/>
      <c r="IEW15" s="120"/>
      <c r="IEX15" s="120"/>
      <c r="IEY15" s="120"/>
      <c r="IEZ15" s="120"/>
      <c r="IFA15" s="120"/>
      <c r="IFB15" s="120"/>
      <c r="IFC15" s="120"/>
      <c r="IFD15" s="120"/>
      <c r="IFE15" s="120"/>
      <c r="IFF15" s="120"/>
      <c r="IFG15" s="120"/>
      <c r="IFH15" s="120"/>
      <c r="IFI15" s="120"/>
      <c r="IFJ15" s="120"/>
      <c r="IFK15" s="120"/>
      <c r="IFL15" s="120"/>
      <c r="IFM15" s="120"/>
      <c r="IFN15" s="120"/>
      <c r="IFO15" s="120"/>
      <c r="IFP15" s="120"/>
      <c r="IFQ15" s="120"/>
      <c r="IFR15" s="120"/>
      <c r="IFS15" s="120"/>
      <c r="IFT15" s="120"/>
      <c r="IFU15" s="120"/>
      <c r="IFV15" s="120"/>
      <c r="IFW15" s="120"/>
      <c r="IFX15" s="120"/>
      <c r="IFY15" s="120"/>
      <c r="IFZ15" s="120"/>
      <c r="IGA15" s="120"/>
      <c r="IGB15" s="120"/>
      <c r="IGC15" s="120"/>
      <c r="IGD15" s="120"/>
      <c r="IGE15" s="120"/>
      <c r="IGF15" s="120"/>
      <c r="IGG15" s="120"/>
      <c r="IGH15" s="120"/>
      <c r="IGI15" s="120"/>
      <c r="IGJ15" s="120"/>
      <c r="IGK15" s="120"/>
      <c r="IGL15" s="120"/>
      <c r="IGM15" s="120"/>
      <c r="IGN15" s="120"/>
      <c r="IGO15" s="120"/>
      <c r="IGP15" s="120"/>
      <c r="IGQ15" s="120"/>
      <c r="IGR15" s="120"/>
      <c r="IGS15" s="120"/>
      <c r="IGT15" s="120"/>
      <c r="IGU15" s="120"/>
      <c r="IGV15" s="120"/>
      <c r="IGW15" s="120"/>
      <c r="IGX15" s="120"/>
      <c r="IGY15" s="120"/>
      <c r="IGZ15" s="120"/>
      <c r="IHA15" s="120"/>
      <c r="IHB15" s="120"/>
      <c r="IHC15" s="120"/>
      <c r="IHD15" s="120"/>
      <c r="IHE15" s="120"/>
      <c r="IHF15" s="120"/>
      <c r="IHG15" s="120"/>
      <c r="IHH15" s="120"/>
      <c r="IHI15" s="120"/>
      <c r="IHJ15" s="120"/>
      <c r="IHK15" s="120"/>
      <c r="IHL15" s="120"/>
      <c r="IHM15" s="120"/>
      <c r="IHN15" s="120"/>
      <c r="IHO15" s="120"/>
      <c r="IHP15" s="120"/>
      <c r="IHQ15" s="120"/>
      <c r="IHR15" s="120"/>
      <c r="IHS15" s="120"/>
      <c r="IHT15" s="120"/>
      <c r="IHU15" s="120"/>
      <c r="IHV15" s="120"/>
      <c r="IHW15" s="120"/>
      <c r="IHX15" s="120"/>
      <c r="IHY15" s="120"/>
      <c r="IHZ15" s="120"/>
      <c r="IIA15" s="120"/>
      <c r="IIB15" s="120"/>
      <c r="IIC15" s="120"/>
      <c r="IID15" s="120"/>
      <c r="IIE15" s="120"/>
      <c r="IIF15" s="120"/>
      <c r="IIG15" s="120"/>
      <c r="IIH15" s="120"/>
      <c r="III15" s="120"/>
      <c r="IIJ15" s="120"/>
      <c r="IIK15" s="120"/>
      <c r="IIL15" s="120"/>
      <c r="IIM15" s="120"/>
      <c r="IIN15" s="120"/>
      <c r="IIO15" s="120"/>
      <c r="IIP15" s="120"/>
      <c r="IIQ15" s="120"/>
      <c r="IIR15" s="120"/>
      <c r="IIS15" s="120"/>
      <c r="IIT15" s="120"/>
      <c r="IIU15" s="120"/>
      <c r="IIV15" s="120"/>
      <c r="IIW15" s="120"/>
      <c r="IIX15" s="120"/>
      <c r="IIY15" s="120"/>
      <c r="IIZ15" s="120"/>
      <c r="IJA15" s="120"/>
      <c r="IJB15" s="120"/>
      <c r="IJC15" s="120"/>
      <c r="IJD15" s="120"/>
      <c r="IJE15" s="120"/>
      <c r="IJF15" s="120"/>
      <c r="IJG15" s="120"/>
      <c r="IJH15" s="120"/>
      <c r="IJI15" s="120"/>
      <c r="IJJ15" s="120"/>
      <c r="IJK15" s="120"/>
      <c r="IJL15" s="120"/>
      <c r="IJM15" s="120"/>
      <c r="IJN15" s="120"/>
      <c r="IJO15" s="120"/>
      <c r="IJP15" s="120"/>
      <c r="IJQ15" s="120"/>
      <c r="IJR15" s="120"/>
      <c r="IJS15" s="120"/>
      <c r="IJT15" s="120"/>
      <c r="IJU15" s="120"/>
      <c r="IJV15" s="120"/>
      <c r="IJW15" s="120"/>
      <c r="IJX15" s="120"/>
      <c r="IJY15" s="120"/>
      <c r="IJZ15" s="120"/>
      <c r="IKA15" s="120"/>
      <c r="IKB15" s="120"/>
      <c r="IKC15" s="120"/>
      <c r="IKD15" s="120"/>
      <c r="IKE15" s="120"/>
      <c r="IKF15" s="120"/>
      <c r="IKG15" s="120"/>
      <c r="IKH15" s="120"/>
      <c r="IKI15" s="120"/>
      <c r="IKJ15" s="120"/>
      <c r="IKK15" s="120"/>
      <c r="IKL15" s="120"/>
      <c r="IKM15" s="120"/>
      <c r="IKN15" s="120"/>
      <c r="IKO15" s="120"/>
      <c r="IKP15" s="120"/>
      <c r="IKQ15" s="120"/>
      <c r="IKR15" s="120"/>
      <c r="IKS15" s="120"/>
      <c r="IKT15" s="120"/>
      <c r="IKU15" s="120"/>
      <c r="IKV15" s="120"/>
      <c r="IKW15" s="120"/>
      <c r="IKX15" s="120"/>
      <c r="IKY15" s="120"/>
      <c r="IKZ15" s="120"/>
      <c r="ILA15" s="120"/>
      <c r="ILB15" s="120"/>
      <c r="ILC15" s="120"/>
      <c r="ILD15" s="120"/>
      <c r="ILE15" s="120"/>
      <c r="ILF15" s="120"/>
      <c r="ILG15" s="120"/>
      <c r="ILH15" s="120"/>
      <c r="ILI15" s="120"/>
      <c r="ILJ15" s="120"/>
      <c r="ILK15" s="120"/>
      <c r="ILL15" s="120"/>
      <c r="ILM15" s="120"/>
      <c r="ILN15" s="120"/>
      <c r="ILO15" s="120"/>
      <c r="ILP15" s="120"/>
      <c r="ILQ15" s="120"/>
      <c r="ILR15" s="120"/>
      <c r="ILS15" s="120"/>
      <c r="ILT15" s="120"/>
      <c r="ILU15" s="120"/>
      <c r="ILV15" s="120"/>
      <c r="ILW15" s="120"/>
      <c r="ILX15" s="120"/>
      <c r="ILY15" s="120"/>
      <c r="ILZ15" s="120"/>
      <c r="IMA15" s="120"/>
      <c r="IMB15" s="120"/>
      <c r="IMC15" s="120"/>
      <c r="IMD15" s="120"/>
      <c r="IME15" s="120"/>
      <c r="IMF15" s="120"/>
      <c r="IMG15" s="120"/>
      <c r="IMH15" s="120"/>
      <c r="IMI15" s="120"/>
      <c r="IMJ15" s="120"/>
      <c r="IMK15" s="120"/>
      <c r="IML15" s="120"/>
      <c r="IMM15" s="120"/>
      <c r="IMN15" s="120"/>
      <c r="IMO15" s="120"/>
      <c r="IMP15" s="120"/>
      <c r="IMQ15" s="120"/>
      <c r="IMR15" s="120"/>
      <c r="IMS15" s="120"/>
      <c r="IMT15" s="120"/>
      <c r="IMU15" s="120"/>
      <c r="IMV15" s="120"/>
      <c r="IMW15" s="120"/>
      <c r="IMX15" s="120"/>
      <c r="IMY15" s="120"/>
      <c r="IMZ15" s="120"/>
      <c r="INA15" s="120"/>
      <c r="INB15" s="120"/>
      <c r="INC15" s="120"/>
      <c r="IND15" s="120"/>
      <c r="INE15" s="120"/>
      <c r="INF15" s="120"/>
      <c r="ING15" s="120"/>
      <c r="INH15" s="120"/>
      <c r="INI15" s="120"/>
      <c r="INJ15" s="120"/>
      <c r="INK15" s="120"/>
      <c r="INL15" s="120"/>
      <c r="INM15" s="120"/>
      <c r="INN15" s="120"/>
      <c r="INO15" s="120"/>
      <c r="INP15" s="120"/>
      <c r="INQ15" s="120"/>
      <c r="INR15" s="120"/>
      <c r="INS15" s="120"/>
      <c r="INT15" s="120"/>
      <c r="INU15" s="120"/>
      <c r="INV15" s="120"/>
      <c r="INW15" s="120"/>
      <c r="INX15" s="120"/>
      <c r="INY15" s="120"/>
      <c r="INZ15" s="120"/>
      <c r="IOA15" s="120"/>
      <c r="IOB15" s="120"/>
      <c r="IOC15" s="120"/>
      <c r="IOD15" s="120"/>
      <c r="IOE15" s="120"/>
      <c r="IOF15" s="120"/>
      <c r="IOG15" s="120"/>
      <c r="IOH15" s="120"/>
      <c r="IOI15" s="120"/>
      <c r="IOJ15" s="120"/>
      <c r="IOK15" s="120"/>
      <c r="IOL15" s="120"/>
      <c r="IOM15" s="120"/>
      <c r="ION15" s="120"/>
      <c r="IOO15" s="120"/>
      <c r="IOP15" s="120"/>
      <c r="IOQ15" s="120"/>
      <c r="IOR15" s="120"/>
      <c r="IOS15" s="120"/>
      <c r="IOT15" s="120"/>
      <c r="IOU15" s="120"/>
      <c r="IOV15" s="120"/>
      <c r="IOW15" s="120"/>
      <c r="IOX15" s="120"/>
      <c r="IOY15" s="120"/>
      <c r="IOZ15" s="120"/>
      <c r="IPA15" s="120"/>
      <c r="IPB15" s="120"/>
      <c r="IPC15" s="120"/>
      <c r="IPD15" s="120"/>
      <c r="IPE15" s="120"/>
      <c r="IPF15" s="120"/>
      <c r="IPG15" s="120"/>
      <c r="IPH15" s="120"/>
      <c r="IPI15" s="120"/>
      <c r="IPJ15" s="120"/>
      <c r="IPK15" s="120"/>
      <c r="IPL15" s="120"/>
      <c r="IPM15" s="120"/>
      <c r="IPN15" s="120"/>
      <c r="IPO15" s="120"/>
      <c r="IPP15" s="120"/>
      <c r="IPQ15" s="120"/>
      <c r="IPR15" s="120"/>
      <c r="IPS15" s="120"/>
      <c r="IPT15" s="120"/>
      <c r="IPU15" s="120"/>
      <c r="IPV15" s="120"/>
      <c r="IPW15" s="120"/>
      <c r="IPX15" s="120"/>
      <c r="IPY15" s="120"/>
      <c r="IPZ15" s="120"/>
      <c r="IQA15" s="120"/>
      <c r="IQB15" s="120"/>
      <c r="IQC15" s="120"/>
      <c r="IQD15" s="120"/>
      <c r="IQE15" s="120"/>
      <c r="IQF15" s="120"/>
      <c r="IQG15" s="120"/>
      <c r="IQH15" s="120"/>
      <c r="IQI15" s="120"/>
      <c r="IQJ15" s="120"/>
      <c r="IQK15" s="120"/>
      <c r="IQL15" s="120"/>
      <c r="IQM15" s="120"/>
      <c r="IQN15" s="120"/>
      <c r="IQO15" s="120"/>
      <c r="IQP15" s="120"/>
      <c r="IQQ15" s="120"/>
      <c r="IQR15" s="120"/>
      <c r="IQS15" s="120"/>
      <c r="IQT15" s="120"/>
      <c r="IQU15" s="120"/>
      <c r="IQV15" s="120"/>
      <c r="IQW15" s="120"/>
      <c r="IQX15" s="120"/>
      <c r="IQY15" s="120"/>
      <c r="IQZ15" s="120"/>
      <c r="IRA15" s="120"/>
      <c r="IRB15" s="120"/>
      <c r="IRC15" s="120"/>
      <c r="IRD15" s="120"/>
      <c r="IRE15" s="120"/>
      <c r="IRF15" s="120"/>
      <c r="IRG15" s="120"/>
      <c r="IRH15" s="120"/>
      <c r="IRI15" s="120"/>
      <c r="IRJ15" s="120"/>
      <c r="IRK15" s="120"/>
      <c r="IRL15" s="120"/>
      <c r="IRM15" s="120"/>
      <c r="IRN15" s="120"/>
      <c r="IRO15" s="120"/>
      <c r="IRP15" s="120"/>
      <c r="IRQ15" s="120"/>
      <c r="IRR15" s="120"/>
      <c r="IRS15" s="120"/>
      <c r="IRT15" s="120"/>
      <c r="IRU15" s="120"/>
      <c r="IRV15" s="120"/>
      <c r="IRW15" s="120"/>
      <c r="IRX15" s="120"/>
      <c r="IRY15" s="120"/>
      <c r="IRZ15" s="120"/>
      <c r="ISA15" s="120"/>
      <c r="ISB15" s="120"/>
      <c r="ISC15" s="120"/>
      <c r="ISD15" s="120"/>
      <c r="ISE15" s="120"/>
      <c r="ISF15" s="120"/>
      <c r="ISG15" s="120"/>
      <c r="ISH15" s="120"/>
      <c r="ISI15" s="120"/>
      <c r="ISJ15" s="120"/>
      <c r="ISK15" s="120"/>
      <c r="ISL15" s="120"/>
      <c r="ISM15" s="120"/>
      <c r="ISN15" s="120"/>
      <c r="ISO15" s="120"/>
      <c r="ISP15" s="120"/>
      <c r="ISQ15" s="120"/>
      <c r="ISR15" s="120"/>
      <c r="ISS15" s="120"/>
      <c r="IST15" s="120"/>
      <c r="ISU15" s="120"/>
      <c r="ISV15" s="120"/>
      <c r="ISW15" s="120"/>
      <c r="ISX15" s="120"/>
      <c r="ISY15" s="120"/>
      <c r="ISZ15" s="120"/>
      <c r="ITA15" s="120"/>
      <c r="ITB15" s="120"/>
      <c r="ITC15" s="120"/>
      <c r="ITD15" s="120"/>
      <c r="ITE15" s="120"/>
      <c r="ITF15" s="120"/>
      <c r="ITG15" s="120"/>
      <c r="ITH15" s="120"/>
      <c r="ITI15" s="120"/>
      <c r="ITJ15" s="120"/>
      <c r="ITK15" s="120"/>
      <c r="ITL15" s="120"/>
      <c r="ITM15" s="120"/>
      <c r="ITN15" s="120"/>
      <c r="ITO15" s="120"/>
      <c r="ITP15" s="120"/>
      <c r="ITQ15" s="120"/>
      <c r="ITR15" s="120"/>
      <c r="ITS15" s="120"/>
      <c r="ITT15" s="120"/>
      <c r="ITU15" s="120"/>
      <c r="ITV15" s="120"/>
      <c r="ITW15" s="120"/>
      <c r="ITX15" s="120"/>
      <c r="ITY15" s="120"/>
      <c r="ITZ15" s="120"/>
      <c r="IUA15" s="120"/>
      <c r="IUB15" s="120"/>
      <c r="IUC15" s="120"/>
      <c r="IUD15" s="120"/>
      <c r="IUE15" s="120"/>
      <c r="IUF15" s="120"/>
      <c r="IUG15" s="120"/>
      <c r="IUH15" s="120"/>
      <c r="IUI15" s="120"/>
      <c r="IUJ15" s="120"/>
      <c r="IUK15" s="120"/>
      <c r="IUL15" s="120"/>
      <c r="IUM15" s="120"/>
      <c r="IUN15" s="120"/>
      <c r="IUO15" s="120"/>
      <c r="IUP15" s="120"/>
      <c r="IUQ15" s="120"/>
      <c r="IUR15" s="120"/>
      <c r="IUS15" s="120"/>
      <c r="IUT15" s="120"/>
      <c r="IUU15" s="120"/>
      <c r="IUV15" s="120"/>
      <c r="IUW15" s="120"/>
      <c r="IUX15" s="120"/>
      <c r="IUY15" s="120"/>
      <c r="IUZ15" s="120"/>
      <c r="IVA15" s="120"/>
      <c r="IVB15" s="120"/>
      <c r="IVC15" s="120"/>
      <c r="IVD15" s="120"/>
      <c r="IVE15" s="120"/>
      <c r="IVF15" s="120"/>
      <c r="IVG15" s="120"/>
      <c r="IVH15" s="120"/>
      <c r="IVI15" s="120"/>
      <c r="IVJ15" s="120"/>
      <c r="IVK15" s="120"/>
      <c r="IVL15" s="120"/>
      <c r="IVM15" s="120"/>
      <c r="IVN15" s="120"/>
      <c r="IVO15" s="120"/>
      <c r="IVP15" s="120"/>
      <c r="IVQ15" s="120"/>
      <c r="IVR15" s="120"/>
      <c r="IVS15" s="120"/>
      <c r="IVT15" s="120"/>
      <c r="IVU15" s="120"/>
      <c r="IVV15" s="120"/>
      <c r="IVW15" s="120"/>
      <c r="IVX15" s="120"/>
      <c r="IVY15" s="120"/>
      <c r="IVZ15" s="120"/>
      <c r="IWA15" s="120"/>
      <c r="IWB15" s="120"/>
      <c r="IWC15" s="120"/>
      <c r="IWD15" s="120"/>
      <c r="IWE15" s="120"/>
      <c r="IWF15" s="120"/>
      <c r="IWG15" s="120"/>
      <c r="IWH15" s="120"/>
      <c r="IWI15" s="120"/>
      <c r="IWJ15" s="120"/>
      <c r="IWK15" s="120"/>
      <c r="IWL15" s="120"/>
      <c r="IWM15" s="120"/>
      <c r="IWN15" s="120"/>
      <c r="IWO15" s="120"/>
      <c r="IWP15" s="120"/>
      <c r="IWQ15" s="120"/>
      <c r="IWR15" s="120"/>
      <c r="IWS15" s="120"/>
      <c r="IWT15" s="120"/>
      <c r="IWU15" s="120"/>
      <c r="IWV15" s="120"/>
      <c r="IWW15" s="120"/>
      <c r="IWX15" s="120"/>
      <c r="IWY15" s="120"/>
      <c r="IWZ15" s="120"/>
      <c r="IXA15" s="120"/>
      <c r="IXB15" s="120"/>
      <c r="IXC15" s="120"/>
      <c r="IXD15" s="120"/>
      <c r="IXE15" s="120"/>
      <c r="IXF15" s="120"/>
      <c r="IXG15" s="120"/>
      <c r="IXH15" s="120"/>
      <c r="IXI15" s="120"/>
      <c r="IXJ15" s="120"/>
      <c r="IXK15" s="120"/>
      <c r="IXL15" s="120"/>
      <c r="IXM15" s="120"/>
      <c r="IXN15" s="120"/>
      <c r="IXO15" s="120"/>
      <c r="IXP15" s="120"/>
      <c r="IXQ15" s="120"/>
      <c r="IXR15" s="120"/>
      <c r="IXS15" s="120"/>
      <c r="IXT15" s="120"/>
      <c r="IXU15" s="120"/>
      <c r="IXV15" s="120"/>
      <c r="IXW15" s="120"/>
      <c r="IXX15" s="120"/>
      <c r="IXY15" s="120"/>
      <c r="IXZ15" s="120"/>
      <c r="IYA15" s="120"/>
      <c r="IYB15" s="120"/>
      <c r="IYC15" s="120"/>
      <c r="IYD15" s="120"/>
      <c r="IYE15" s="120"/>
      <c r="IYF15" s="120"/>
      <c r="IYG15" s="120"/>
      <c r="IYH15" s="120"/>
      <c r="IYI15" s="120"/>
      <c r="IYJ15" s="120"/>
      <c r="IYK15" s="120"/>
      <c r="IYL15" s="120"/>
      <c r="IYM15" s="120"/>
      <c r="IYN15" s="120"/>
      <c r="IYO15" s="120"/>
      <c r="IYP15" s="120"/>
      <c r="IYQ15" s="120"/>
      <c r="IYR15" s="120"/>
      <c r="IYS15" s="120"/>
      <c r="IYT15" s="120"/>
      <c r="IYU15" s="120"/>
      <c r="IYV15" s="120"/>
      <c r="IYW15" s="120"/>
      <c r="IYX15" s="120"/>
      <c r="IYY15" s="120"/>
      <c r="IYZ15" s="120"/>
      <c r="IZA15" s="120"/>
      <c r="IZB15" s="120"/>
      <c r="IZC15" s="120"/>
      <c r="IZD15" s="120"/>
      <c r="IZE15" s="120"/>
      <c r="IZF15" s="120"/>
      <c r="IZG15" s="120"/>
      <c r="IZH15" s="120"/>
      <c r="IZI15" s="120"/>
      <c r="IZJ15" s="120"/>
      <c r="IZK15" s="120"/>
      <c r="IZL15" s="120"/>
      <c r="IZM15" s="120"/>
      <c r="IZN15" s="120"/>
      <c r="IZO15" s="120"/>
      <c r="IZP15" s="120"/>
      <c r="IZQ15" s="120"/>
      <c r="IZR15" s="120"/>
      <c r="IZS15" s="120"/>
      <c r="IZT15" s="120"/>
      <c r="IZU15" s="120"/>
      <c r="IZV15" s="120"/>
      <c r="IZW15" s="120"/>
      <c r="IZX15" s="120"/>
      <c r="IZY15" s="120"/>
      <c r="IZZ15" s="120"/>
      <c r="JAA15" s="120"/>
      <c r="JAB15" s="120"/>
      <c r="JAC15" s="120"/>
      <c r="JAD15" s="120"/>
      <c r="JAE15" s="120"/>
      <c r="JAF15" s="120"/>
      <c r="JAG15" s="120"/>
      <c r="JAH15" s="120"/>
      <c r="JAI15" s="120"/>
      <c r="JAJ15" s="120"/>
      <c r="JAK15" s="120"/>
      <c r="JAL15" s="120"/>
      <c r="JAM15" s="120"/>
      <c r="JAN15" s="120"/>
      <c r="JAO15" s="120"/>
      <c r="JAP15" s="120"/>
      <c r="JAQ15" s="120"/>
      <c r="JAR15" s="120"/>
      <c r="JAS15" s="120"/>
      <c r="JAT15" s="120"/>
      <c r="JAU15" s="120"/>
      <c r="JAV15" s="120"/>
      <c r="JAW15" s="120"/>
      <c r="JAX15" s="120"/>
      <c r="JAY15" s="120"/>
      <c r="JAZ15" s="120"/>
      <c r="JBA15" s="120"/>
      <c r="JBB15" s="120"/>
      <c r="JBC15" s="120"/>
      <c r="JBD15" s="120"/>
      <c r="JBE15" s="120"/>
      <c r="JBF15" s="120"/>
      <c r="JBG15" s="120"/>
      <c r="JBH15" s="120"/>
      <c r="JBI15" s="120"/>
      <c r="JBJ15" s="120"/>
      <c r="JBK15" s="120"/>
      <c r="JBL15" s="120"/>
      <c r="JBM15" s="120"/>
      <c r="JBN15" s="120"/>
      <c r="JBO15" s="120"/>
      <c r="JBP15" s="120"/>
      <c r="JBQ15" s="120"/>
      <c r="JBR15" s="120"/>
      <c r="JBS15" s="120"/>
      <c r="JBT15" s="120"/>
      <c r="JBU15" s="120"/>
      <c r="JBV15" s="120"/>
      <c r="JBW15" s="120"/>
      <c r="JBX15" s="120"/>
      <c r="JBY15" s="120"/>
      <c r="JBZ15" s="120"/>
      <c r="JCA15" s="120"/>
      <c r="JCB15" s="120"/>
      <c r="JCC15" s="120"/>
      <c r="JCD15" s="120"/>
      <c r="JCE15" s="120"/>
      <c r="JCF15" s="120"/>
      <c r="JCG15" s="120"/>
      <c r="JCH15" s="120"/>
      <c r="JCI15" s="120"/>
      <c r="JCJ15" s="120"/>
      <c r="JCK15" s="120"/>
      <c r="JCL15" s="120"/>
      <c r="JCM15" s="120"/>
      <c r="JCN15" s="120"/>
      <c r="JCO15" s="120"/>
      <c r="JCP15" s="120"/>
      <c r="JCQ15" s="120"/>
      <c r="JCR15" s="120"/>
      <c r="JCS15" s="120"/>
      <c r="JCT15" s="120"/>
      <c r="JCU15" s="120"/>
      <c r="JCV15" s="120"/>
      <c r="JCW15" s="120"/>
      <c r="JCX15" s="120"/>
      <c r="JCY15" s="120"/>
      <c r="JCZ15" s="120"/>
      <c r="JDA15" s="120"/>
      <c r="JDB15" s="120"/>
      <c r="JDC15" s="120"/>
      <c r="JDD15" s="120"/>
      <c r="JDE15" s="120"/>
      <c r="JDF15" s="120"/>
      <c r="JDG15" s="120"/>
      <c r="JDH15" s="120"/>
      <c r="JDI15" s="120"/>
      <c r="JDJ15" s="120"/>
      <c r="JDK15" s="120"/>
      <c r="JDL15" s="120"/>
      <c r="JDM15" s="120"/>
      <c r="JDN15" s="120"/>
      <c r="JDO15" s="120"/>
      <c r="JDP15" s="120"/>
      <c r="JDQ15" s="120"/>
      <c r="JDR15" s="120"/>
      <c r="JDS15" s="120"/>
      <c r="JDT15" s="120"/>
      <c r="JDU15" s="120"/>
      <c r="JDV15" s="120"/>
      <c r="JDW15" s="120"/>
      <c r="JDX15" s="120"/>
      <c r="JDY15" s="120"/>
      <c r="JDZ15" s="120"/>
      <c r="JEA15" s="120"/>
      <c r="JEB15" s="120"/>
      <c r="JEC15" s="120"/>
      <c r="JED15" s="120"/>
      <c r="JEE15" s="120"/>
      <c r="JEF15" s="120"/>
      <c r="JEG15" s="120"/>
      <c r="JEH15" s="120"/>
      <c r="JEI15" s="120"/>
      <c r="JEJ15" s="120"/>
      <c r="JEK15" s="120"/>
      <c r="JEL15" s="120"/>
      <c r="JEM15" s="120"/>
      <c r="JEN15" s="120"/>
      <c r="JEO15" s="120"/>
      <c r="JEP15" s="120"/>
      <c r="JEQ15" s="120"/>
      <c r="JER15" s="120"/>
      <c r="JES15" s="120"/>
      <c r="JET15" s="120"/>
      <c r="JEU15" s="120"/>
      <c r="JEV15" s="120"/>
      <c r="JEW15" s="120"/>
      <c r="JEX15" s="120"/>
      <c r="JEY15" s="120"/>
      <c r="JEZ15" s="120"/>
      <c r="JFA15" s="120"/>
      <c r="JFB15" s="120"/>
      <c r="JFC15" s="120"/>
      <c r="JFD15" s="120"/>
      <c r="JFE15" s="120"/>
      <c r="JFF15" s="120"/>
      <c r="JFG15" s="120"/>
      <c r="JFH15" s="120"/>
      <c r="JFI15" s="120"/>
      <c r="JFJ15" s="120"/>
      <c r="JFK15" s="120"/>
      <c r="JFL15" s="120"/>
      <c r="JFM15" s="120"/>
      <c r="JFN15" s="120"/>
      <c r="JFO15" s="120"/>
      <c r="JFP15" s="120"/>
      <c r="JFQ15" s="120"/>
      <c r="JFR15" s="120"/>
      <c r="JFS15" s="120"/>
      <c r="JFT15" s="120"/>
      <c r="JFU15" s="120"/>
      <c r="JFV15" s="120"/>
      <c r="JFW15" s="120"/>
      <c r="JFX15" s="120"/>
      <c r="JFY15" s="120"/>
      <c r="JFZ15" s="120"/>
      <c r="JGA15" s="120"/>
      <c r="JGB15" s="120"/>
      <c r="JGC15" s="120"/>
      <c r="JGD15" s="120"/>
      <c r="JGE15" s="120"/>
      <c r="JGF15" s="120"/>
      <c r="JGG15" s="120"/>
      <c r="JGH15" s="120"/>
      <c r="JGI15" s="120"/>
      <c r="JGJ15" s="120"/>
      <c r="JGK15" s="120"/>
      <c r="JGL15" s="120"/>
      <c r="JGM15" s="120"/>
      <c r="JGN15" s="120"/>
      <c r="JGO15" s="120"/>
      <c r="JGP15" s="120"/>
      <c r="JGQ15" s="120"/>
      <c r="JGR15" s="120"/>
      <c r="JGS15" s="120"/>
      <c r="JGT15" s="120"/>
      <c r="JGU15" s="120"/>
      <c r="JGV15" s="120"/>
      <c r="JGW15" s="120"/>
      <c r="JGX15" s="120"/>
      <c r="JGY15" s="120"/>
      <c r="JGZ15" s="120"/>
      <c r="JHA15" s="120"/>
      <c r="JHB15" s="120"/>
      <c r="JHC15" s="120"/>
      <c r="JHD15" s="120"/>
      <c r="JHE15" s="120"/>
      <c r="JHF15" s="120"/>
      <c r="JHG15" s="120"/>
      <c r="JHH15" s="120"/>
      <c r="JHI15" s="120"/>
      <c r="JHJ15" s="120"/>
      <c r="JHK15" s="120"/>
      <c r="JHL15" s="120"/>
      <c r="JHM15" s="120"/>
      <c r="JHN15" s="120"/>
      <c r="JHO15" s="120"/>
      <c r="JHP15" s="120"/>
      <c r="JHQ15" s="120"/>
      <c r="JHR15" s="120"/>
      <c r="JHS15" s="120"/>
      <c r="JHT15" s="120"/>
      <c r="JHU15" s="120"/>
      <c r="JHV15" s="120"/>
      <c r="JHW15" s="120"/>
      <c r="JHX15" s="120"/>
      <c r="JHY15" s="120"/>
      <c r="JHZ15" s="120"/>
      <c r="JIA15" s="120"/>
      <c r="JIB15" s="120"/>
      <c r="JIC15" s="120"/>
      <c r="JID15" s="120"/>
      <c r="JIE15" s="120"/>
      <c r="JIF15" s="120"/>
      <c r="JIG15" s="120"/>
      <c r="JIH15" s="120"/>
      <c r="JII15" s="120"/>
      <c r="JIJ15" s="120"/>
      <c r="JIK15" s="120"/>
      <c r="JIL15" s="120"/>
      <c r="JIM15" s="120"/>
      <c r="JIN15" s="120"/>
      <c r="JIO15" s="120"/>
      <c r="JIP15" s="120"/>
      <c r="JIQ15" s="120"/>
      <c r="JIR15" s="120"/>
      <c r="JIS15" s="120"/>
      <c r="JIT15" s="120"/>
      <c r="JIU15" s="120"/>
      <c r="JIV15" s="120"/>
      <c r="JIW15" s="120"/>
      <c r="JIX15" s="120"/>
      <c r="JIY15" s="120"/>
      <c r="JIZ15" s="120"/>
      <c r="JJA15" s="120"/>
      <c r="JJB15" s="120"/>
      <c r="JJC15" s="120"/>
      <c r="JJD15" s="120"/>
      <c r="JJE15" s="120"/>
      <c r="JJF15" s="120"/>
      <c r="JJG15" s="120"/>
      <c r="JJH15" s="120"/>
      <c r="JJI15" s="120"/>
      <c r="JJJ15" s="120"/>
      <c r="JJK15" s="120"/>
      <c r="JJL15" s="120"/>
      <c r="JJM15" s="120"/>
      <c r="JJN15" s="120"/>
      <c r="JJO15" s="120"/>
      <c r="JJP15" s="120"/>
      <c r="JJQ15" s="120"/>
      <c r="JJR15" s="120"/>
      <c r="JJS15" s="120"/>
      <c r="JJT15" s="120"/>
      <c r="JJU15" s="120"/>
      <c r="JJV15" s="120"/>
      <c r="JJW15" s="120"/>
      <c r="JJX15" s="120"/>
      <c r="JJY15" s="120"/>
      <c r="JJZ15" s="120"/>
      <c r="JKA15" s="120"/>
      <c r="JKB15" s="120"/>
      <c r="JKC15" s="120"/>
      <c r="JKD15" s="120"/>
      <c r="JKE15" s="120"/>
      <c r="JKF15" s="120"/>
      <c r="JKG15" s="120"/>
      <c r="JKH15" s="120"/>
      <c r="JKI15" s="120"/>
      <c r="JKJ15" s="120"/>
      <c r="JKK15" s="120"/>
      <c r="JKL15" s="120"/>
      <c r="JKM15" s="120"/>
      <c r="JKN15" s="120"/>
      <c r="JKO15" s="120"/>
      <c r="JKP15" s="120"/>
      <c r="JKQ15" s="120"/>
      <c r="JKR15" s="120"/>
      <c r="JKS15" s="120"/>
      <c r="JKT15" s="120"/>
      <c r="JKU15" s="120"/>
      <c r="JKV15" s="120"/>
      <c r="JKW15" s="120"/>
      <c r="JKX15" s="120"/>
      <c r="JKY15" s="120"/>
      <c r="JKZ15" s="120"/>
      <c r="JLA15" s="120"/>
      <c r="JLB15" s="120"/>
      <c r="JLC15" s="120"/>
      <c r="JLD15" s="120"/>
      <c r="JLE15" s="120"/>
      <c r="JLF15" s="120"/>
      <c r="JLG15" s="120"/>
      <c r="JLH15" s="120"/>
      <c r="JLI15" s="120"/>
      <c r="JLJ15" s="120"/>
      <c r="JLK15" s="120"/>
      <c r="JLL15" s="120"/>
      <c r="JLM15" s="120"/>
      <c r="JLN15" s="120"/>
      <c r="JLO15" s="120"/>
      <c r="JLP15" s="120"/>
      <c r="JLQ15" s="120"/>
      <c r="JLR15" s="120"/>
      <c r="JLS15" s="120"/>
      <c r="JLT15" s="120"/>
      <c r="JLU15" s="120"/>
      <c r="JLV15" s="120"/>
      <c r="JLW15" s="120"/>
      <c r="JLX15" s="120"/>
      <c r="JLY15" s="120"/>
      <c r="JLZ15" s="120"/>
      <c r="JMA15" s="120"/>
      <c r="JMB15" s="120"/>
      <c r="JMC15" s="120"/>
      <c r="JMD15" s="120"/>
      <c r="JME15" s="120"/>
      <c r="JMF15" s="120"/>
      <c r="JMG15" s="120"/>
      <c r="JMH15" s="120"/>
      <c r="JMI15" s="120"/>
      <c r="JMJ15" s="120"/>
      <c r="JMK15" s="120"/>
      <c r="JML15" s="120"/>
      <c r="JMM15" s="120"/>
      <c r="JMN15" s="120"/>
      <c r="JMO15" s="120"/>
      <c r="JMP15" s="120"/>
      <c r="JMQ15" s="120"/>
      <c r="JMR15" s="120"/>
      <c r="JMS15" s="120"/>
      <c r="JMT15" s="120"/>
      <c r="JMU15" s="120"/>
      <c r="JMV15" s="120"/>
      <c r="JMW15" s="120"/>
      <c r="JMX15" s="120"/>
      <c r="JMY15" s="120"/>
      <c r="JMZ15" s="120"/>
      <c r="JNA15" s="120"/>
      <c r="JNB15" s="120"/>
      <c r="JNC15" s="120"/>
      <c r="JND15" s="120"/>
      <c r="JNE15" s="120"/>
      <c r="JNF15" s="120"/>
      <c r="JNG15" s="120"/>
      <c r="JNH15" s="120"/>
      <c r="JNI15" s="120"/>
      <c r="JNJ15" s="120"/>
      <c r="JNK15" s="120"/>
      <c r="JNL15" s="120"/>
      <c r="JNM15" s="120"/>
      <c r="JNN15" s="120"/>
      <c r="JNO15" s="120"/>
      <c r="JNP15" s="120"/>
      <c r="JNQ15" s="120"/>
      <c r="JNR15" s="120"/>
      <c r="JNS15" s="120"/>
      <c r="JNT15" s="120"/>
      <c r="JNU15" s="120"/>
      <c r="JNV15" s="120"/>
      <c r="JNW15" s="120"/>
      <c r="JNX15" s="120"/>
      <c r="JNY15" s="120"/>
      <c r="JNZ15" s="120"/>
      <c r="JOA15" s="120"/>
      <c r="JOB15" s="120"/>
      <c r="JOC15" s="120"/>
      <c r="JOD15" s="120"/>
      <c r="JOE15" s="120"/>
      <c r="JOF15" s="120"/>
      <c r="JOG15" s="120"/>
      <c r="JOH15" s="120"/>
      <c r="JOI15" s="120"/>
      <c r="JOJ15" s="120"/>
      <c r="JOK15" s="120"/>
      <c r="JOL15" s="120"/>
      <c r="JOM15" s="120"/>
      <c r="JON15" s="120"/>
      <c r="JOO15" s="120"/>
      <c r="JOP15" s="120"/>
      <c r="JOQ15" s="120"/>
      <c r="JOR15" s="120"/>
      <c r="JOS15" s="120"/>
      <c r="JOT15" s="120"/>
      <c r="JOU15" s="120"/>
      <c r="JOV15" s="120"/>
      <c r="JOW15" s="120"/>
      <c r="JOX15" s="120"/>
      <c r="JOY15" s="120"/>
      <c r="JOZ15" s="120"/>
      <c r="JPA15" s="120"/>
      <c r="JPB15" s="120"/>
      <c r="JPC15" s="120"/>
      <c r="JPD15" s="120"/>
      <c r="JPE15" s="120"/>
      <c r="JPF15" s="120"/>
      <c r="JPG15" s="120"/>
      <c r="JPH15" s="120"/>
      <c r="JPI15" s="120"/>
      <c r="JPJ15" s="120"/>
      <c r="JPK15" s="120"/>
      <c r="JPL15" s="120"/>
      <c r="JPM15" s="120"/>
      <c r="JPN15" s="120"/>
      <c r="JPO15" s="120"/>
      <c r="JPP15" s="120"/>
      <c r="JPQ15" s="120"/>
      <c r="JPR15" s="120"/>
      <c r="JPS15" s="120"/>
      <c r="JPT15" s="120"/>
      <c r="JPU15" s="120"/>
      <c r="JPV15" s="120"/>
      <c r="JPW15" s="120"/>
      <c r="JPX15" s="120"/>
      <c r="JPY15" s="120"/>
      <c r="JPZ15" s="120"/>
      <c r="JQA15" s="120"/>
      <c r="JQB15" s="120"/>
      <c r="JQC15" s="120"/>
      <c r="JQD15" s="120"/>
      <c r="JQE15" s="120"/>
      <c r="JQF15" s="120"/>
      <c r="JQG15" s="120"/>
      <c r="JQH15" s="120"/>
      <c r="JQI15" s="120"/>
      <c r="JQJ15" s="120"/>
      <c r="JQK15" s="120"/>
      <c r="JQL15" s="120"/>
      <c r="JQM15" s="120"/>
      <c r="JQN15" s="120"/>
      <c r="JQO15" s="120"/>
      <c r="JQP15" s="120"/>
      <c r="JQQ15" s="120"/>
      <c r="JQR15" s="120"/>
      <c r="JQS15" s="120"/>
      <c r="JQT15" s="120"/>
      <c r="JQU15" s="120"/>
      <c r="JQV15" s="120"/>
      <c r="JQW15" s="120"/>
      <c r="JQX15" s="120"/>
      <c r="JQY15" s="120"/>
      <c r="JQZ15" s="120"/>
      <c r="JRA15" s="120"/>
      <c r="JRB15" s="120"/>
      <c r="JRC15" s="120"/>
      <c r="JRD15" s="120"/>
      <c r="JRE15" s="120"/>
      <c r="JRF15" s="120"/>
      <c r="JRG15" s="120"/>
      <c r="JRH15" s="120"/>
      <c r="JRI15" s="120"/>
      <c r="JRJ15" s="120"/>
      <c r="JRK15" s="120"/>
      <c r="JRL15" s="120"/>
      <c r="JRM15" s="120"/>
      <c r="JRN15" s="120"/>
      <c r="JRO15" s="120"/>
      <c r="JRP15" s="120"/>
      <c r="JRQ15" s="120"/>
      <c r="JRR15" s="120"/>
      <c r="JRS15" s="120"/>
      <c r="JRT15" s="120"/>
      <c r="JRU15" s="120"/>
      <c r="JRV15" s="120"/>
      <c r="JRW15" s="120"/>
      <c r="JRX15" s="120"/>
      <c r="JRY15" s="120"/>
      <c r="JRZ15" s="120"/>
      <c r="JSA15" s="120"/>
      <c r="JSB15" s="120"/>
      <c r="JSC15" s="120"/>
      <c r="JSD15" s="120"/>
      <c r="JSE15" s="120"/>
      <c r="JSF15" s="120"/>
      <c r="JSG15" s="120"/>
      <c r="JSH15" s="120"/>
      <c r="JSI15" s="120"/>
      <c r="JSJ15" s="120"/>
      <c r="JSK15" s="120"/>
      <c r="JSL15" s="120"/>
      <c r="JSM15" s="120"/>
      <c r="JSN15" s="120"/>
      <c r="JSO15" s="120"/>
      <c r="JSP15" s="120"/>
      <c r="JSQ15" s="120"/>
      <c r="JSR15" s="120"/>
      <c r="JSS15" s="120"/>
      <c r="JST15" s="120"/>
      <c r="JSU15" s="120"/>
      <c r="JSV15" s="120"/>
      <c r="JSW15" s="120"/>
      <c r="JSX15" s="120"/>
      <c r="JSY15" s="120"/>
      <c r="JSZ15" s="120"/>
      <c r="JTA15" s="120"/>
      <c r="JTB15" s="120"/>
      <c r="JTC15" s="120"/>
      <c r="JTD15" s="120"/>
      <c r="JTE15" s="120"/>
      <c r="JTF15" s="120"/>
      <c r="JTG15" s="120"/>
      <c r="JTH15" s="120"/>
      <c r="JTI15" s="120"/>
      <c r="JTJ15" s="120"/>
      <c r="JTK15" s="120"/>
      <c r="JTL15" s="120"/>
      <c r="JTM15" s="120"/>
      <c r="JTN15" s="120"/>
      <c r="JTO15" s="120"/>
      <c r="JTP15" s="120"/>
      <c r="JTQ15" s="120"/>
      <c r="JTR15" s="120"/>
      <c r="JTS15" s="120"/>
      <c r="JTT15" s="120"/>
      <c r="JTU15" s="120"/>
      <c r="JTV15" s="120"/>
      <c r="JTW15" s="120"/>
      <c r="JTX15" s="120"/>
      <c r="JTY15" s="120"/>
      <c r="JTZ15" s="120"/>
      <c r="JUA15" s="120"/>
      <c r="JUB15" s="120"/>
      <c r="JUC15" s="120"/>
      <c r="JUD15" s="120"/>
      <c r="JUE15" s="120"/>
      <c r="JUF15" s="120"/>
      <c r="JUG15" s="120"/>
      <c r="JUH15" s="120"/>
      <c r="JUI15" s="120"/>
      <c r="JUJ15" s="120"/>
      <c r="JUK15" s="120"/>
      <c r="JUL15" s="120"/>
      <c r="JUM15" s="120"/>
      <c r="JUN15" s="120"/>
      <c r="JUO15" s="120"/>
      <c r="JUP15" s="120"/>
      <c r="JUQ15" s="120"/>
      <c r="JUR15" s="120"/>
      <c r="JUS15" s="120"/>
      <c r="JUT15" s="120"/>
      <c r="JUU15" s="120"/>
      <c r="JUV15" s="120"/>
      <c r="JUW15" s="120"/>
      <c r="JUX15" s="120"/>
      <c r="JUY15" s="120"/>
      <c r="JUZ15" s="120"/>
      <c r="JVA15" s="120"/>
      <c r="JVB15" s="120"/>
      <c r="JVC15" s="120"/>
      <c r="JVD15" s="120"/>
      <c r="JVE15" s="120"/>
      <c r="JVF15" s="120"/>
      <c r="JVG15" s="120"/>
      <c r="JVH15" s="120"/>
      <c r="JVI15" s="120"/>
      <c r="JVJ15" s="120"/>
      <c r="JVK15" s="120"/>
      <c r="JVL15" s="120"/>
      <c r="JVM15" s="120"/>
      <c r="JVN15" s="120"/>
      <c r="JVO15" s="120"/>
      <c r="JVP15" s="120"/>
      <c r="JVQ15" s="120"/>
      <c r="JVR15" s="120"/>
      <c r="JVS15" s="120"/>
      <c r="JVT15" s="120"/>
      <c r="JVU15" s="120"/>
      <c r="JVV15" s="120"/>
      <c r="JVW15" s="120"/>
      <c r="JVX15" s="120"/>
      <c r="JVY15" s="120"/>
      <c r="JVZ15" s="120"/>
      <c r="JWA15" s="120"/>
      <c r="JWB15" s="120"/>
      <c r="JWC15" s="120"/>
      <c r="JWD15" s="120"/>
      <c r="JWE15" s="120"/>
      <c r="JWF15" s="120"/>
      <c r="JWG15" s="120"/>
      <c r="JWH15" s="120"/>
      <c r="JWI15" s="120"/>
      <c r="JWJ15" s="120"/>
      <c r="JWK15" s="120"/>
      <c r="JWL15" s="120"/>
      <c r="JWM15" s="120"/>
      <c r="JWN15" s="120"/>
      <c r="JWO15" s="120"/>
      <c r="JWP15" s="120"/>
      <c r="JWQ15" s="120"/>
      <c r="JWR15" s="120"/>
      <c r="JWS15" s="120"/>
      <c r="JWT15" s="120"/>
      <c r="JWU15" s="120"/>
      <c r="JWV15" s="120"/>
      <c r="JWW15" s="120"/>
      <c r="JWX15" s="120"/>
      <c r="JWY15" s="120"/>
      <c r="JWZ15" s="120"/>
      <c r="JXA15" s="120"/>
      <c r="JXB15" s="120"/>
      <c r="JXC15" s="120"/>
      <c r="JXD15" s="120"/>
      <c r="JXE15" s="120"/>
      <c r="JXF15" s="120"/>
      <c r="JXG15" s="120"/>
      <c r="JXH15" s="120"/>
      <c r="JXI15" s="120"/>
      <c r="JXJ15" s="120"/>
      <c r="JXK15" s="120"/>
      <c r="JXL15" s="120"/>
      <c r="JXM15" s="120"/>
      <c r="JXN15" s="120"/>
      <c r="JXO15" s="120"/>
      <c r="JXP15" s="120"/>
      <c r="JXQ15" s="120"/>
      <c r="JXR15" s="120"/>
      <c r="JXS15" s="120"/>
      <c r="JXT15" s="120"/>
      <c r="JXU15" s="120"/>
      <c r="JXV15" s="120"/>
      <c r="JXW15" s="120"/>
      <c r="JXX15" s="120"/>
      <c r="JXY15" s="120"/>
      <c r="JXZ15" s="120"/>
      <c r="JYA15" s="120"/>
      <c r="JYB15" s="120"/>
      <c r="JYC15" s="120"/>
      <c r="JYD15" s="120"/>
      <c r="JYE15" s="120"/>
      <c r="JYF15" s="120"/>
      <c r="JYG15" s="120"/>
      <c r="JYH15" s="120"/>
      <c r="JYI15" s="120"/>
      <c r="JYJ15" s="120"/>
      <c r="JYK15" s="120"/>
      <c r="JYL15" s="120"/>
      <c r="JYM15" s="120"/>
      <c r="JYN15" s="120"/>
      <c r="JYO15" s="120"/>
      <c r="JYP15" s="120"/>
      <c r="JYQ15" s="120"/>
      <c r="JYR15" s="120"/>
      <c r="JYS15" s="120"/>
      <c r="JYT15" s="120"/>
      <c r="JYU15" s="120"/>
      <c r="JYV15" s="120"/>
      <c r="JYW15" s="120"/>
      <c r="JYX15" s="120"/>
      <c r="JYY15" s="120"/>
      <c r="JYZ15" s="120"/>
      <c r="JZA15" s="120"/>
      <c r="JZB15" s="120"/>
      <c r="JZC15" s="120"/>
      <c r="JZD15" s="120"/>
      <c r="JZE15" s="120"/>
      <c r="JZF15" s="120"/>
      <c r="JZG15" s="120"/>
      <c r="JZH15" s="120"/>
      <c r="JZI15" s="120"/>
      <c r="JZJ15" s="120"/>
      <c r="JZK15" s="120"/>
      <c r="JZL15" s="120"/>
      <c r="JZM15" s="120"/>
      <c r="JZN15" s="120"/>
      <c r="JZO15" s="120"/>
      <c r="JZP15" s="120"/>
      <c r="JZQ15" s="120"/>
      <c r="JZR15" s="120"/>
      <c r="JZS15" s="120"/>
      <c r="JZT15" s="120"/>
      <c r="JZU15" s="120"/>
      <c r="JZV15" s="120"/>
      <c r="JZW15" s="120"/>
      <c r="JZX15" s="120"/>
      <c r="JZY15" s="120"/>
      <c r="JZZ15" s="120"/>
      <c r="KAA15" s="120"/>
      <c r="KAB15" s="120"/>
      <c r="KAC15" s="120"/>
      <c r="KAD15" s="120"/>
      <c r="KAE15" s="120"/>
      <c r="KAF15" s="120"/>
      <c r="KAG15" s="120"/>
      <c r="KAH15" s="120"/>
      <c r="KAI15" s="120"/>
      <c r="KAJ15" s="120"/>
      <c r="KAK15" s="120"/>
      <c r="KAL15" s="120"/>
      <c r="KAM15" s="120"/>
      <c r="KAN15" s="120"/>
      <c r="KAO15" s="120"/>
      <c r="KAP15" s="120"/>
      <c r="KAQ15" s="120"/>
      <c r="KAR15" s="120"/>
      <c r="KAS15" s="120"/>
      <c r="KAT15" s="120"/>
      <c r="KAU15" s="120"/>
      <c r="KAV15" s="120"/>
      <c r="KAW15" s="120"/>
      <c r="KAX15" s="120"/>
      <c r="KAY15" s="120"/>
      <c r="KAZ15" s="120"/>
      <c r="KBA15" s="120"/>
      <c r="KBB15" s="120"/>
      <c r="KBC15" s="120"/>
      <c r="KBD15" s="120"/>
      <c r="KBE15" s="120"/>
      <c r="KBF15" s="120"/>
      <c r="KBG15" s="120"/>
      <c r="KBH15" s="120"/>
      <c r="KBI15" s="120"/>
      <c r="KBJ15" s="120"/>
      <c r="KBK15" s="120"/>
      <c r="KBL15" s="120"/>
      <c r="KBM15" s="120"/>
      <c r="KBN15" s="120"/>
      <c r="KBO15" s="120"/>
      <c r="KBP15" s="120"/>
      <c r="KBQ15" s="120"/>
      <c r="KBR15" s="120"/>
      <c r="KBS15" s="120"/>
      <c r="KBT15" s="120"/>
      <c r="KBU15" s="120"/>
      <c r="KBV15" s="120"/>
      <c r="KBW15" s="120"/>
      <c r="KBX15" s="120"/>
      <c r="KBY15" s="120"/>
      <c r="KBZ15" s="120"/>
      <c r="KCA15" s="120"/>
      <c r="KCB15" s="120"/>
      <c r="KCC15" s="120"/>
      <c r="KCD15" s="120"/>
      <c r="KCE15" s="120"/>
      <c r="KCF15" s="120"/>
      <c r="KCG15" s="120"/>
      <c r="KCH15" s="120"/>
      <c r="KCI15" s="120"/>
      <c r="KCJ15" s="120"/>
      <c r="KCK15" s="120"/>
      <c r="KCL15" s="120"/>
      <c r="KCM15" s="120"/>
      <c r="KCN15" s="120"/>
      <c r="KCO15" s="120"/>
      <c r="KCP15" s="120"/>
      <c r="KCQ15" s="120"/>
      <c r="KCR15" s="120"/>
      <c r="KCS15" s="120"/>
      <c r="KCT15" s="120"/>
      <c r="KCU15" s="120"/>
      <c r="KCV15" s="120"/>
      <c r="KCW15" s="120"/>
      <c r="KCX15" s="120"/>
      <c r="KCY15" s="120"/>
      <c r="KCZ15" s="120"/>
      <c r="KDA15" s="120"/>
      <c r="KDB15" s="120"/>
      <c r="KDC15" s="120"/>
      <c r="KDD15" s="120"/>
      <c r="KDE15" s="120"/>
      <c r="KDF15" s="120"/>
      <c r="KDG15" s="120"/>
      <c r="KDH15" s="120"/>
      <c r="KDI15" s="120"/>
      <c r="KDJ15" s="120"/>
      <c r="KDK15" s="120"/>
      <c r="KDL15" s="120"/>
      <c r="KDM15" s="120"/>
      <c r="KDN15" s="120"/>
      <c r="KDO15" s="120"/>
      <c r="KDP15" s="120"/>
      <c r="KDQ15" s="120"/>
      <c r="KDR15" s="120"/>
      <c r="KDS15" s="120"/>
      <c r="KDT15" s="120"/>
      <c r="KDU15" s="120"/>
      <c r="KDV15" s="120"/>
      <c r="KDW15" s="120"/>
      <c r="KDX15" s="120"/>
      <c r="KDY15" s="120"/>
      <c r="KDZ15" s="120"/>
      <c r="KEA15" s="120"/>
      <c r="KEB15" s="120"/>
      <c r="KEC15" s="120"/>
      <c r="KED15" s="120"/>
      <c r="KEE15" s="120"/>
      <c r="KEF15" s="120"/>
      <c r="KEG15" s="120"/>
      <c r="KEH15" s="120"/>
      <c r="KEI15" s="120"/>
      <c r="KEJ15" s="120"/>
      <c r="KEK15" s="120"/>
      <c r="KEL15" s="120"/>
      <c r="KEM15" s="120"/>
      <c r="KEN15" s="120"/>
      <c r="KEO15" s="120"/>
      <c r="KEP15" s="120"/>
      <c r="KEQ15" s="120"/>
      <c r="KER15" s="120"/>
      <c r="KES15" s="120"/>
      <c r="KET15" s="120"/>
      <c r="KEU15" s="120"/>
      <c r="KEV15" s="120"/>
      <c r="KEW15" s="120"/>
      <c r="KEX15" s="120"/>
      <c r="KEY15" s="120"/>
      <c r="KEZ15" s="120"/>
      <c r="KFA15" s="120"/>
      <c r="KFB15" s="120"/>
      <c r="KFC15" s="120"/>
      <c r="KFD15" s="120"/>
      <c r="KFE15" s="120"/>
      <c r="KFF15" s="120"/>
      <c r="KFG15" s="120"/>
      <c r="KFH15" s="120"/>
      <c r="KFI15" s="120"/>
      <c r="KFJ15" s="120"/>
      <c r="KFK15" s="120"/>
      <c r="KFL15" s="120"/>
      <c r="KFM15" s="120"/>
      <c r="KFN15" s="120"/>
      <c r="KFO15" s="120"/>
      <c r="KFP15" s="120"/>
      <c r="KFQ15" s="120"/>
      <c r="KFR15" s="120"/>
      <c r="KFS15" s="120"/>
      <c r="KFT15" s="120"/>
      <c r="KFU15" s="120"/>
      <c r="KFV15" s="120"/>
      <c r="KFW15" s="120"/>
      <c r="KFX15" s="120"/>
      <c r="KFY15" s="120"/>
      <c r="KFZ15" s="120"/>
      <c r="KGA15" s="120"/>
      <c r="KGB15" s="120"/>
      <c r="KGC15" s="120"/>
      <c r="KGD15" s="120"/>
      <c r="KGE15" s="120"/>
      <c r="KGF15" s="120"/>
      <c r="KGG15" s="120"/>
      <c r="KGH15" s="120"/>
      <c r="KGI15" s="120"/>
      <c r="KGJ15" s="120"/>
      <c r="KGK15" s="120"/>
      <c r="KGL15" s="120"/>
      <c r="KGM15" s="120"/>
      <c r="KGN15" s="120"/>
      <c r="KGO15" s="120"/>
      <c r="KGP15" s="120"/>
      <c r="KGQ15" s="120"/>
      <c r="KGR15" s="120"/>
      <c r="KGS15" s="120"/>
      <c r="KGT15" s="120"/>
      <c r="KGU15" s="120"/>
      <c r="KGV15" s="120"/>
      <c r="KGW15" s="120"/>
      <c r="KGX15" s="120"/>
      <c r="KGY15" s="120"/>
      <c r="KGZ15" s="120"/>
      <c r="KHA15" s="120"/>
      <c r="KHB15" s="120"/>
      <c r="KHC15" s="120"/>
      <c r="KHD15" s="120"/>
      <c r="KHE15" s="120"/>
      <c r="KHF15" s="120"/>
      <c r="KHG15" s="120"/>
      <c r="KHH15" s="120"/>
      <c r="KHI15" s="120"/>
      <c r="KHJ15" s="120"/>
      <c r="KHK15" s="120"/>
      <c r="KHL15" s="120"/>
      <c r="KHM15" s="120"/>
      <c r="KHN15" s="120"/>
      <c r="KHO15" s="120"/>
      <c r="KHP15" s="120"/>
      <c r="KHQ15" s="120"/>
      <c r="KHR15" s="120"/>
      <c r="KHS15" s="120"/>
      <c r="KHT15" s="120"/>
      <c r="KHU15" s="120"/>
      <c r="KHV15" s="120"/>
      <c r="KHW15" s="120"/>
      <c r="KHX15" s="120"/>
      <c r="KHY15" s="120"/>
      <c r="KHZ15" s="120"/>
      <c r="KIA15" s="120"/>
      <c r="KIB15" s="120"/>
      <c r="KIC15" s="120"/>
      <c r="KID15" s="120"/>
      <c r="KIE15" s="120"/>
      <c r="KIF15" s="120"/>
      <c r="KIG15" s="120"/>
      <c r="KIH15" s="120"/>
      <c r="KII15" s="120"/>
      <c r="KIJ15" s="120"/>
      <c r="KIK15" s="120"/>
      <c r="KIL15" s="120"/>
      <c r="KIM15" s="120"/>
      <c r="KIN15" s="120"/>
      <c r="KIO15" s="120"/>
      <c r="KIP15" s="120"/>
      <c r="KIQ15" s="120"/>
      <c r="KIR15" s="120"/>
      <c r="KIS15" s="120"/>
      <c r="KIT15" s="120"/>
      <c r="KIU15" s="120"/>
      <c r="KIV15" s="120"/>
      <c r="KIW15" s="120"/>
      <c r="KIX15" s="120"/>
      <c r="KIY15" s="120"/>
      <c r="KIZ15" s="120"/>
      <c r="KJA15" s="120"/>
      <c r="KJB15" s="120"/>
      <c r="KJC15" s="120"/>
      <c r="KJD15" s="120"/>
      <c r="KJE15" s="120"/>
      <c r="KJF15" s="120"/>
      <c r="KJG15" s="120"/>
      <c r="KJH15" s="120"/>
      <c r="KJI15" s="120"/>
      <c r="KJJ15" s="120"/>
      <c r="KJK15" s="120"/>
      <c r="KJL15" s="120"/>
      <c r="KJM15" s="120"/>
      <c r="KJN15" s="120"/>
      <c r="KJO15" s="120"/>
      <c r="KJP15" s="120"/>
      <c r="KJQ15" s="120"/>
      <c r="KJR15" s="120"/>
      <c r="KJS15" s="120"/>
      <c r="KJT15" s="120"/>
      <c r="KJU15" s="120"/>
      <c r="KJV15" s="120"/>
      <c r="KJW15" s="120"/>
      <c r="KJX15" s="120"/>
      <c r="KJY15" s="120"/>
      <c r="KJZ15" s="120"/>
      <c r="KKA15" s="120"/>
      <c r="KKB15" s="120"/>
      <c r="KKC15" s="120"/>
      <c r="KKD15" s="120"/>
      <c r="KKE15" s="120"/>
      <c r="KKF15" s="120"/>
      <c r="KKG15" s="120"/>
      <c r="KKH15" s="120"/>
      <c r="KKI15" s="120"/>
      <c r="KKJ15" s="120"/>
      <c r="KKK15" s="120"/>
      <c r="KKL15" s="120"/>
      <c r="KKM15" s="120"/>
      <c r="KKN15" s="120"/>
      <c r="KKO15" s="120"/>
      <c r="KKP15" s="120"/>
      <c r="KKQ15" s="120"/>
      <c r="KKR15" s="120"/>
      <c r="KKS15" s="120"/>
      <c r="KKT15" s="120"/>
      <c r="KKU15" s="120"/>
      <c r="KKV15" s="120"/>
      <c r="KKW15" s="120"/>
      <c r="KKX15" s="120"/>
      <c r="KKY15" s="120"/>
      <c r="KKZ15" s="120"/>
      <c r="KLA15" s="120"/>
      <c r="KLB15" s="120"/>
      <c r="KLC15" s="120"/>
      <c r="KLD15" s="120"/>
      <c r="KLE15" s="120"/>
      <c r="KLF15" s="120"/>
      <c r="KLG15" s="120"/>
      <c r="KLH15" s="120"/>
      <c r="KLI15" s="120"/>
      <c r="KLJ15" s="120"/>
      <c r="KLK15" s="120"/>
      <c r="KLL15" s="120"/>
      <c r="KLM15" s="120"/>
      <c r="KLN15" s="120"/>
      <c r="KLO15" s="120"/>
      <c r="KLP15" s="120"/>
      <c r="KLQ15" s="120"/>
      <c r="KLR15" s="120"/>
      <c r="KLS15" s="120"/>
      <c r="KLT15" s="120"/>
      <c r="KLU15" s="120"/>
      <c r="KLV15" s="120"/>
      <c r="KLW15" s="120"/>
      <c r="KLX15" s="120"/>
      <c r="KLY15" s="120"/>
      <c r="KLZ15" s="120"/>
      <c r="KMA15" s="120"/>
      <c r="KMB15" s="120"/>
      <c r="KMC15" s="120"/>
      <c r="KMD15" s="120"/>
      <c r="KME15" s="120"/>
      <c r="KMF15" s="120"/>
      <c r="KMG15" s="120"/>
      <c r="KMH15" s="120"/>
      <c r="KMI15" s="120"/>
      <c r="KMJ15" s="120"/>
      <c r="KMK15" s="120"/>
      <c r="KML15" s="120"/>
      <c r="KMM15" s="120"/>
      <c r="KMN15" s="120"/>
      <c r="KMO15" s="120"/>
      <c r="KMP15" s="120"/>
      <c r="KMQ15" s="120"/>
      <c r="KMR15" s="120"/>
      <c r="KMS15" s="120"/>
      <c r="KMT15" s="120"/>
      <c r="KMU15" s="120"/>
      <c r="KMV15" s="120"/>
      <c r="KMW15" s="120"/>
      <c r="KMX15" s="120"/>
      <c r="KMY15" s="120"/>
      <c r="KMZ15" s="120"/>
      <c r="KNA15" s="120"/>
      <c r="KNB15" s="120"/>
      <c r="KNC15" s="120"/>
      <c r="KND15" s="120"/>
      <c r="KNE15" s="120"/>
      <c r="KNF15" s="120"/>
      <c r="KNG15" s="120"/>
      <c r="KNH15" s="120"/>
      <c r="KNI15" s="120"/>
      <c r="KNJ15" s="120"/>
      <c r="KNK15" s="120"/>
      <c r="KNL15" s="120"/>
      <c r="KNM15" s="120"/>
      <c r="KNN15" s="120"/>
      <c r="KNO15" s="120"/>
      <c r="KNP15" s="120"/>
      <c r="KNQ15" s="120"/>
      <c r="KNR15" s="120"/>
      <c r="KNS15" s="120"/>
      <c r="KNT15" s="120"/>
      <c r="KNU15" s="120"/>
      <c r="KNV15" s="120"/>
      <c r="KNW15" s="120"/>
      <c r="KNX15" s="120"/>
      <c r="KNY15" s="120"/>
      <c r="KNZ15" s="120"/>
      <c r="KOA15" s="120"/>
      <c r="KOB15" s="120"/>
      <c r="KOC15" s="120"/>
      <c r="KOD15" s="120"/>
      <c r="KOE15" s="120"/>
      <c r="KOF15" s="120"/>
      <c r="KOG15" s="120"/>
      <c r="KOH15" s="120"/>
      <c r="KOI15" s="120"/>
      <c r="KOJ15" s="120"/>
      <c r="KOK15" s="120"/>
      <c r="KOL15" s="120"/>
      <c r="KOM15" s="120"/>
      <c r="KON15" s="120"/>
      <c r="KOO15" s="120"/>
      <c r="KOP15" s="120"/>
      <c r="KOQ15" s="120"/>
      <c r="KOR15" s="120"/>
      <c r="KOS15" s="120"/>
      <c r="KOT15" s="120"/>
      <c r="KOU15" s="120"/>
      <c r="KOV15" s="120"/>
      <c r="KOW15" s="120"/>
      <c r="KOX15" s="120"/>
      <c r="KOY15" s="120"/>
      <c r="KOZ15" s="120"/>
      <c r="KPA15" s="120"/>
      <c r="KPB15" s="120"/>
      <c r="KPC15" s="120"/>
      <c r="KPD15" s="120"/>
      <c r="KPE15" s="120"/>
      <c r="KPF15" s="120"/>
      <c r="KPG15" s="120"/>
      <c r="KPH15" s="120"/>
      <c r="KPI15" s="120"/>
      <c r="KPJ15" s="120"/>
      <c r="KPK15" s="120"/>
      <c r="KPL15" s="120"/>
      <c r="KPM15" s="120"/>
      <c r="KPN15" s="120"/>
      <c r="KPO15" s="120"/>
      <c r="KPP15" s="120"/>
      <c r="KPQ15" s="120"/>
      <c r="KPR15" s="120"/>
      <c r="KPS15" s="120"/>
      <c r="KPT15" s="120"/>
      <c r="KPU15" s="120"/>
      <c r="KPV15" s="120"/>
      <c r="KPW15" s="120"/>
      <c r="KPX15" s="120"/>
      <c r="KPY15" s="120"/>
      <c r="KPZ15" s="120"/>
      <c r="KQA15" s="120"/>
      <c r="KQB15" s="120"/>
      <c r="KQC15" s="120"/>
      <c r="KQD15" s="120"/>
      <c r="KQE15" s="120"/>
      <c r="KQF15" s="120"/>
      <c r="KQG15" s="120"/>
      <c r="KQH15" s="120"/>
      <c r="KQI15" s="120"/>
      <c r="KQJ15" s="120"/>
      <c r="KQK15" s="120"/>
      <c r="KQL15" s="120"/>
      <c r="KQM15" s="120"/>
      <c r="KQN15" s="120"/>
      <c r="KQO15" s="120"/>
      <c r="KQP15" s="120"/>
      <c r="KQQ15" s="120"/>
      <c r="KQR15" s="120"/>
      <c r="KQS15" s="120"/>
      <c r="KQT15" s="120"/>
      <c r="KQU15" s="120"/>
      <c r="KQV15" s="120"/>
      <c r="KQW15" s="120"/>
      <c r="KQX15" s="120"/>
      <c r="KQY15" s="120"/>
      <c r="KQZ15" s="120"/>
      <c r="KRA15" s="120"/>
      <c r="KRB15" s="120"/>
      <c r="KRC15" s="120"/>
      <c r="KRD15" s="120"/>
      <c r="KRE15" s="120"/>
      <c r="KRF15" s="120"/>
      <c r="KRG15" s="120"/>
      <c r="KRH15" s="120"/>
      <c r="KRI15" s="120"/>
      <c r="KRJ15" s="120"/>
      <c r="KRK15" s="120"/>
      <c r="KRL15" s="120"/>
      <c r="KRM15" s="120"/>
      <c r="KRN15" s="120"/>
      <c r="KRO15" s="120"/>
      <c r="KRP15" s="120"/>
      <c r="KRQ15" s="120"/>
      <c r="KRR15" s="120"/>
      <c r="KRS15" s="120"/>
      <c r="KRT15" s="120"/>
      <c r="KRU15" s="120"/>
      <c r="KRV15" s="120"/>
      <c r="KRW15" s="120"/>
      <c r="KRX15" s="120"/>
      <c r="KRY15" s="120"/>
      <c r="KRZ15" s="120"/>
      <c r="KSA15" s="120"/>
      <c r="KSB15" s="120"/>
      <c r="KSC15" s="120"/>
      <c r="KSD15" s="120"/>
      <c r="KSE15" s="120"/>
      <c r="KSF15" s="120"/>
      <c r="KSG15" s="120"/>
      <c r="KSH15" s="120"/>
      <c r="KSI15" s="120"/>
      <c r="KSJ15" s="120"/>
      <c r="KSK15" s="120"/>
      <c r="KSL15" s="120"/>
      <c r="KSM15" s="120"/>
      <c r="KSN15" s="120"/>
      <c r="KSO15" s="120"/>
      <c r="KSP15" s="120"/>
      <c r="KSQ15" s="120"/>
      <c r="KSR15" s="120"/>
      <c r="KSS15" s="120"/>
      <c r="KST15" s="120"/>
      <c r="KSU15" s="120"/>
      <c r="KSV15" s="120"/>
      <c r="KSW15" s="120"/>
      <c r="KSX15" s="120"/>
      <c r="KSY15" s="120"/>
      <c r="KSZ15" s="120"/>
      <c r="KTA15" s="120"/>
      <c r="KTB15" s="120"/>
      <c r="KTC15" s="120"/>
      <c r="KTD15" s="120"/>
      <c r="KTE15" s="120"/>
      <c r="KTF15" s="120"/>
      <c r="KTG15" s="120"/>
      <c r="KTH15" s="120"/>
      <c r="KTI15" s="120"/>
      <c r="KTJ15" s="120"/>
      <c r="KTK15" s="120"/>
      <c r="KTL15" s="120"/>
      <c r="KTM15" s="120"/>
      <c r="KTN15" s="120"/>
      <c r="KTO15" s="120"/>
      <c r="KTP15" s="120"/>
      <c r="KTQ15" s="120"/>
      <c r="KTR15" s="120"/>
      <c r="KTS15" s="120"/>
      <c r="KTT15" s="120"/>
      <c r="KTU15" s="120"/>
      <c r="KTV15" s="120"/>
      <c r="KTW15" s="120"/>
      <c r="KTX15" s="120"/>
      <c r="KTY15" s="120"/>
      <c r="KTZ15" s="120"/>
      <c r="KUA15" s="120"/>
      <c r="KUB15" s="120"/>
      <c r="KUC15" s="120"/>
      <c r="KUD15" s="120"/>
      <c r="KUE15" s="120"/>
      <c r="KUF15" s="120"/>
      <c r="KUG15" s="120"/>
      <c r="KUH15" s="120"/>
      <c r="KUI15" s="120"/>
      <c r="KUJ15" s="120"/>
      <c r="KUK15" s="120"/>
      <c r="KUL15" s="120"/>
      <c r="KUM15" s="120"/>
      <c r="KUN15" s="120"/>
      <c r="KUO15" s="120"/>
      <c r="KUP15" s="120"/>
      <c r="KUQ15" s="120"/>
      <c r="KUR15" s="120"/>
      <c r="KUS15" s="120"/>
      <c r="KUT15" s="120"/>
      <c r="KUU15" s="120"/>
      <c r="KUV15" s="120"/>
      <c r="KUW15" s="120"/>
      <c r="KUX15" s="120"/>
      <c r="KUY15" s="120"/>
      <c r="KUZ15" s="120"/>
      <c r="KVA15" s="120"/>
      <c r="KVB15" s="120"/>
      <c r="KVC15" s="120"/>
      <c r="KVD15" s="120"/>
      <c r="KVE15" s="120"/>
      <c r="KVF15" s="120"/>
      <c r="KVG15" s="120"/>
      <c r="KVH15" s="120"/>
      <c r="KVI15" s="120"/>
      <c r="KVJ15" s="120"/>
      <c r="KVK15" s="120"/>
      <c r="KVL15" s="120"/>
      <c r="KVM15" s="120"/>
      <c r="KVN15" s="120"/>
      <c r="KVO15" s="120"/>
      <c r="KVP15" s="120"/>
      <c r="KVQ15" s="120"/>
      <c r="KVR15" s="120"/>
      <c r="KVS15" s="120"/>
      <c r="KVT15" s="120"/>
      <c r="KVU15" s="120"/>
      <c r="KVV15" s="120"/>
      <c r="KVW15" s="120"/>
      <c r="KVX15" s="120"/>
      <c r="KVY15" s="120"/>
      <c r="KVZ15" s="120"/>
      <c r="KWA15" s="120"/>
      <c r="KWB15" s="120"/>
      <c r="KWC15" s="120"/>
      <c r="KWD15" s="120"/>
      <c r="KWE15" s="120"/>
      <c r="KWF15" s="120"/>
      <c r="KWG15" s="120"/>
      <c r="KWH15" s="120"/>
      <c r="KWI15" s="120"/>
      <c r="KWJ15" s="120"/>
      <c r="KWK15" s="120"/>
      <c r="KWL15" s="120"/>
      <c r="KWM15" s="120"/>
      <c r="KWN15" s="120"/>
      <c r="KWO15" s="120"/>
      <c r="KWP15" s="120"/>
      <c r="KWQ15" s="120"/>
      <c r="KWR15" s="120"/>
      <c r="KWS15" s="120"/>
      <c r="KWT15" s="120"/>
      <c r="KWU15" s="120"/>
      <c r="KWV15" s="120"/>
      <c r="KWW15" s="120"/>
      <c r="KWX15" s="120"/>
      <c r="KWY15" s="120"/>
      <c r="KWZ15" s="120"/>
      <c r="KXA15" s="120"/>
      <c r="KXB15" s="120"/>
      <c r="KXC15" s="120"/>
      <c r="KXD15" s="120"/>
      <c r="KXE15" s="120"/>
      <c r="KXF15" s="120"/>
      <c r="KXG15" s="120"/>
      <c r="KXH15" s="120"/>
      <c r="KXI15" s="120"/>
      <c r="KXJ15" s="120"/>
      <c r="KXK15" s="120"/>
      <c r="KXL15" s="120"/>
      <c r="KXM15" s="120"/>
      <c r="KXN15" s="120"/>
      <c r="KXO15" s="120"/>
      <c r="KXP15" s="120"/>
      <c r="KXQ15" s="120"/>
      <c r="KXR15" s="120"/>
      <c r="KXS15" s="120"/>
      <c r="KXT15" s="120"/>
      <c r="KXU15" s="120"/>
      <c r="KXV15" s="120"/>
      <c r="KXW15" s="120"/>
      <c r="KXX15" s="120"/>
      <c r="KXY15" s="120"/>
      <c r="KXZ15" s="120"/>
      <c r="KYA15" s="120"/>
      <c r="KYB15" s="120"/>
      <c r="KYC15" s="120"/>
      <c r="KYD15" s="120"/>
      <c r="KYE15" s="120"/>
      <c r="KYF15" s="120"/>
      <c r="KYG15" s="120"/>
      <c r="KYH15" s="120"/>
      <c r="KYI15" s="120"/>
      <c r="KYJ15" s="120"/>
      <c r="KYK15" s="120"/>
      <c r="KYL15" s="120"/>
      <c r="KYM15" s="120"/>
      <c r="KYN15" s="120"/>
      <c r="KYO15" s="120"/>
      <c r="KYP15" s="120"/>
      <c r="KYQ15" s="120"/>
      <c r="KYR15" s="120"/>
      <c r="KYS15" s="120"/>
      <c r="KYT15" s="120"/>
      <c r="KYU15" s="120"/>
      <c r="KYV15" s="120"/>
      <c r="KYW15" s="120"/>
      <c r="KYX15" s="120"/>
      <c r="KYY15" s="120"/>
      <c r="KYZ15" s="120"/>
      <c r="KZA15" s="120"/>
      <c r="KZB15" s="120"/>
      <c r="KZC15" s="120"/>
      <c r="KZD15" s="120"/>
      <c r="KZE15" s="120"/>
      <c r="KZF15" s="120"/>
      <c r="KZG15" s="120"/>
      <c r="KZH15" s="120"/>
      <c r="KZI15" s="120"/>
      <c r="KZJ15" s="120"/>
      <c r="KZK15" s="120"/>
      <c r="KZL15" s="120"/>
      <c r="KZM15" s="120"/>
      <c r="KZN15" s="120"/>
      <c r="KZO15" s="120"/>
      <c r="KZP15" s="120"/>
      <c r="KZQ15" s="120"/>
      <c r="KZR15" s="120"/>
      <c r="KZS15" s="120"/>
      <c r="KZT15" s="120"/>
      <c r="KZU15" s="120"/>
      <c r="KZV15" s="120"/>
      <c r="KZW15" s="120"/>
      <c r="KZX15" s="120"/>
      <c r="KZY15" s="120"/>
      <c r="KZZ15" s="120"/>
      <c r="LAA15" s="120"/>
      <c r="LAB15" s="120"/>
      <c r="LAC15" s="120"/>
      <c r="LAD15" s="120"/>
      <c r="LAE15" s="120"/>
      <c r="LAF15" s="120"/>
      <c r="LAG15" s="120"/>
      <c r="LAH15" s="120"/>
      <c r="LAI15" s="120"/>
      <c r="LAJ15" s="120"/>
      <c r="LAK15" s="120"/>
      <c r="LAL15" s="120"/>
      <c r="LAM15" s="120"/>
      <c r="LAN15" s="120"/>
      <c r="LAO15" s="120"/>
      <c r="LAP15" s="120"/>
      <c r="LAQ15" s="120"/>
      <c r="LAR15" s="120"/>
      <c r="LAS15" s="120"/>
      <c r="LAT15" s="120"/>
      <c r="LAU15" s="120"/>
      <c r="LAV15" s="120"/>
      <c r="LAW15" s="120"/>
      <c r="LAX15" s="120"/>
      <c r="LAY15" s="120"/>
      <c r="LAZ15" s="120"/>
      <c r="LBA15" s="120"/>
      <c r="LBB15" s="120"/>
      <c r="LBC15" s="120"/>
      <c r="LBD15" s="120"/>
      <c r="LBE15" s="120"/>
      <c r="LBF15" s="120"/>
      <c r="LBG15" s="120"/>
      <c r="LBH15" s="120"/>
      <c r="LBI15" s="120"/>
      <c r="LBJ15" s="120"/>
      <c r="LBK15" s="120"/>
      <c r="LBL15" s="120"/>
      <c r="LBM15" s="120"/>
      <c r="LBN15" s="120"/>
      <c r="LBO15" s="120"/>
      <c r="LBP15" s="120"/>
      <c r="LBQ15" s="120"/>
      <c r="LBR15" s="120"/>
      <c r="LBS15" s="120"/>
      <c r="LBT15" s="120"/>
      <c r="LBU15" s="120"/>
      <c r="LBV15" s="120"/>
      <c r="LBW15" s="120"/>
      <c r="LBX15" s="120"/>
      <c r="LBY15" s="120"/>
      <c r="LBZ15" s="120"/>
      <c r="LCA15" s="120"/>
      <c r="LCB15" s="120"/>
      <c r="LCC15" s="120"/>
      <c r="LCD15" s="120"/>
      <c r="LCE15" s="120"/>
      <c r="LCF15" s="120"/>
      <c r="LCG15" s="120"/>
      <c r="LCH15" s="120"/>
      <c r="LCI15" s="120"/>
      <c r="LCJ15" s="120"/>
      <c r="LCK15" s="120"/>
      <c r="LCL15" s="120"/>
      <c r="LCM15" s="120"/>
      <c r="LCN15" s="120"/>
      <c r="LCO15" s="120"/>
      <c r="LCP15" s="120"/>
      <c r="LCQ15" s="120"/>
      <c r="LCR15" s="120"/>
      <c r="LCS15" s="120"/>
      <c r="LCT15" s="120"/>
      <c r="LCU15" s="120"/>
      <c r="LCV15" s="120"/>
      <c r="LCW15" s="120"/>
      <c r="LCX15" s="120"/>
      <c r="LCY15" s="120"/>
      <c r="LCZ15" s="120"/>
      <c r="LDA15" s="120"/>
      <c r="LDB15" s="120"/>
      <c r="LDC15" s="120"/>
      <c r="LDD15" s="120"/>
      <c r="LDE15" s="120"/>
      <c r="LDF15" s="120"/>
      <c r="LDG15" s="120"/>
      <c r="LDH15" s="120"/>
      <c r="LDI15" s="120"/>
      <c r="LDJ15" s="120"/>
      <c r="LDK15" s="120"/>
      <c r="LDL15" s="120"/>
      <c r="LDM15" s="120"/>
      <c r="LDN15" s="120"/>
      <c r="LDO15" s="120"/>
      <c r="LDP15" s="120"/>
      <c r="LDQ15" s="120"/>
      <c r="LDR15" s="120"/>
      <c r="LDS15" s="120"/>
      <c r="LDT15" s="120"/>
      <c r="LDU15" s="120"/>
      <c r="LDV15" s="120"/>
      <c r="LDW15" s="120"/>
      <c r="LDX15" s="120"/>
      <c r="LDY15" s="120"/>
      <c r="LDZ15" s="120"/>
      <c r="LEA15" s="120"/>
      <c r="LEB15" s="120"/>
      <c r="LEC15" s="120"/>
      <c r="LED15" s="120"/>
      <c r="LEE15" s="120"/>
      <c r="LEF15" s="120"/>
      <c r="LEG15" s="120"/>
      <c r="LEH15" s="120"/>
      <c r="LEI15" s="120"/>
      <c r="LEJ15" s="120"/>
      <c r="LEK15" s="120"/>
      <c r="LEL15" s="120"/>
      <c r="LEM15" s="120"/>
      <c r="LEN15" s="120"/>
      <c r="LEO15" s="120"/>
      <c r="LEP15" s="120"/>
      <c r="LEQ15" s="120"/>
      <c r="LER15" s="120"/>
      <c r="LES15" s="120"/>
      <c r="LET15" s="120"/>
      <c r="LEU15" s="120"/>
      <c r="LEV15" s="120"/>
      <c r="LEW15" s="120"/>
      <c r="LEX15" s="120"/>
      <c r="LEY15" s="120"/>
      <c r="LEZ15" s="120"/>
      <c r="LFA15" s="120"/>
      <c r="LFB15" s="120"/>
      <c r="LFC15" s="120"/>
      <c r="LFD15" s="120"/>
      <c r="LFE15" s="120"/>
      <c r="LFF15" s="120"/>
      <c r="LFG15" s="120"/>
      <c r="LFH15" s="120"/>
      <c r="LFI15" s="120"/>
      <c r="LFJ15" s="120"/>
      <c r="LFK15" s="120"/>
      <c r="LFL15" s="120"/>
      <c r="LFM15" s="120"/>
      <c r="LFN15" s="120"/>
      <c r="LFO15" s="120"/>
      <c r="LFP15" s="120"/>
      <c r="LFQ15" s="120"/>
      <c r="LFR15" s="120"/>
      <c r="LFS15" s="120"/>
      <c r="LFT15" s="120"/>
      <c r="LFU15" s="120"/>
      <c r="LFV15" s="120"/>
      <c r="LFW15" s="120"/>
      <c r="LFX15" s="120"/>
      <c r="LFY15" s="120"/>
      <c r="LFZ15" s="120"/>
      <c r="LGA15" s="120"/>
      <c r="LGB15" s="120"/>
      <c r="LGC15" s="120"/>
      <c r="LGD15" s="120"/>
      <c r="LGE15" s="120"/>
      <c r="LGF15" s="120"/>
      <c r="LGG15" s="120"/>
      <c r="LGH15" s="120"/>
      <c r="LGI15" s="120"/>
      <c r="LGJ15" s="120"/>
      <c r="LGK15" s="120"/>
      <c r="LGL15" s="120"/>
      <c r="LGM15" s="120"/>
      <c r="LGN15" s="120"/>
      <c r="LGO15" s="120"/>
      <c r="LGP15" s="120"/>
      <c r="LGQ15" s="120"/>
      <c r="LGR15" s="120"/>
      <c r="LGS15" s="120"/>
      <c r="LGT15" s="120"/>
      <c r="LGU15" s="120"/>
      <c r="LGV15" s="120"/>
      <c r="LGW15" s="120"/>
      <c r="LGX15" s="120"/>
      <c r="LGY15" s="120"/>
      <c r="LGZ15" s="120"/>
      <c r="LHA15" s="120"/>
      <c r="LHB15" s="120"/>
      <c r="LHC15" s="120"/>
      <c r="LHD15" s="120"/>
      <c r="LHE15" s="120"/>
      <c r="LHF15" s="120"/>
      <c r="LHG15" s="120"/>
      <c r="LHH15" s="120"/>
      <c r="LHI15" s="120"/>
      <c r="LHJ15" s="120"/>
      <c r="LHK15" s="120"/>
      <c r="LHL15" s="120"/>
      <c r="LHM15" s="120"/>
      <c r="LHN15" s="120"/>
      <c r="LHO15" s="120"/>
      <c r="LHP15" s="120"/>
      <c r="LHQ15" s="120"/>
      <c r="LHR15" s="120"/>
      <c r="LHS15" s="120"/>
      <c r="LHT15" s="120"/>
      <c r="LHU15" s="120"/>
      <c r="LHV15" s="120"/>
      <c r="LHW15" s="120"/>
      <c r="LHX15" s="120"/>
      <c r="LHY15" s="120"/>
      <c r="LHZ15" s="120"/>
      <c r="LIA15" s="120"/>
      <c r="LIB15" s="120"/>
      <c r="LIC15" s="120"/>
      <c r="LID15" s="120"/>
      <c r="LIE15" s="120"/>
      <c r="LIF15" s="120"/>
      <c r="LIG15" s="120"/>
      <c r="LIH15" s="120"/>
      <c r="LII15" s="120"/>
      <c r="LIJ15" s="120"/>
      <c r="LIK15" s="120"/>
      <c r="LIL15" s="120"/>
      <c r="LIM15" s="120"/>
      <c r="LIN15" s="120"/>
      <c r="LIO15" s="120"/>
      <c r="LIP15" s="120"/>
      <c r="LIQ15" s="120"/>
      <c r="LIR15" s="120"/>
      <c r="LIS15" s="120"/>
      <c r="LIT15" s="120"/>
      <c r="LIU15" s="120"/>
      <c r="LIV15" s="120"/>
      <c r="LIW15" s="120"/>
      <c r="LIX15" s="120"/>
      <c r="LIY15" s="120"/>
      <c r="LIZ15" s="120"/>
      <c r="LJA15" s="120"/>
      <c r="LJB15" s="120"/>
      <c r="LJC15" s="120"/>
      <c r="LJD15" s="120"/>
      <c r="LJE15" s="120"/>
      <c r="LJF15" s="120"/>
      <c r="LJG15" s="120"/>
      <c r="LJH15" s="120"/>
      <c r="LJI15" s="120"/>
      <c r="LJJ15" s="120"/>
      <c r="LJK15" s="120"/>
      <c r="LJL15" s="120"/>
      <c r="LJM15" s="120"/>
      <c r="LJN15" s="120"/>
      <c r="LJO15" s="120"/>
      <c r="LJP15" s="120"/>
      <c r="LJQ15" s="120"/>
      <c r="LJR15" s="120"/>
      <c r="LJS15" s="120"/>
      <c r="LJT15" s="120"/>
      <c r="LJU15" s="120"/>
      <c r="LJV15" s="120"/>
      <c r="LJW15" s="120"/>
      <c r="LJX15" s="120"/>
      <c r="LJY15" s="120"/>
      <c r="LJZ15" s="120"/>
      <c r="LKA15" s="120"/>
      <c r="LKB15" s="120"/>
      <c r="LKC15" s="120"/>
      <c r="LKD15" s="120"/>
      <c r="LKE15" s="120"/>
      <c r="LKF15" s="120"/>
      <c r="LKG15" s="120"/>
      <c r="LKH15" s="120"/>
      <c r="LKI15" s="120"/>
      <c r="LKJ15" s="120"/>
      <c r="LKK15" s="120"/>
      <c r="LKL15" s="120"/>
      <c r="LKM15" s="120"/>
      <c r="LKN15" s="120"/>
      <c r="LKO15" s="120"/>
      <c r="LKP15" s="120"/>
      <c r="LKQ15" s="120"/>
      <c r="LKR15" s="120"/>
      <c r="LKS15" s="120"/>
      <c r="LKT15" s="120"/>
      <c r="LKU15" s="120"/>
      <c r="LKV15" s="120"/>
      <c r="LKW15" s="120"/>
      <c r="LKX15" s="120"/>
      <c r="LKY15" s="120"/>
      <c r="LKZ15" s="120"/>
      <c r="LLA15" s="120"/>
      <c r="LLB15" s="120"/>
      <c r="LLC15" s="120"/>
      <c r="LLD15" s="120"/>
      <c r="LLE15" s="120"/>
      <c r="LLF15" s="120"/>
      <c r="LLG15" s="120"/>
      <c r="LLH15" s="120"/>
      <c r="LLI15" s="120"/>
      <c r="LLJ15" s="120"/>
      <c r="LLK15" s="120"/>
      <c r="LLL15" s="120"/>
      <c r="LLM15" s="120"/>
      <c r="LLN15" s="120"/>
      <c r="LLO15" s="120"/>
      <c r="LLP15" s="120"/>
      <c r="LLQ15" s="120"/>
      <c r="LLR15" s="120"/>
      <c r="LLS15" s="120"/>
      <c r="LLT15" s="120"/>
      <c r="LLU15" s="120"/>
      <c r="LLV15" s="120"/>
      <c r="LLW15" s="120"/>
      <c r="LLX15" s="120"/>
      <c r="LLY15" s="120"/>
      <c r="LLZ15" s="120"/>
      <c r="LMA15" s="120"/>
      <c r="LMB15" s="120"/>
      <c r="LMC15" s="120"/>
      <c r="LMD15" s="120"/>
      <c r="LME15" s="120"/>
      <c r="LMF15" s="120"/>
      <c r="LMG15" s="120"/>
      <c r="LMH15" s="120"/>
      <c r="LMI15" s="120"/>
      <c r="LMJ15" s="120"/>
      <c r="LMK15" s="120"/>
      <c r="LML15" s="120"/>
      <c r="LMM15" s="120"/>
      <c r="LMN15" s="120"/>
      <c r="LMO15" s="120"/>
      <c r="LMP15" s="120"/>
      <c r="LMQ15" s="120"/>
      <c r="LMR15" s="120"/>
      <c r="LMS15" s="120"/>
      <c r="LMT15" s="120"/>
      <c r="LMU15" s="120"/>
      <c r="LMV15" s="120"/>
      <c r="LMW15" s="120"/>
      <c r="LMX15" s="120"/>
      <c r="LMY15" s="120"/>
      <c r="LMZ15" s="120"/>
      <c r="LNA15" s="120"/>
      <c r="LNB15" s="120"/>
      <c r="LNC15" s="120"/>
      <c r="LND15" s="120"/>
      <c r="LNE15" s="120"/>
      <c r="LNF15" s="120"/>
      <c r="LNG15" s="120"/>
      <c r="LNH15" s="120"/>
      <c r="LNI15" s="120"/>
      <c r="LNJ15" s="120"/>
      <c r="LNK15" s="120"/>
      <c r="LNL15" s="120"/>
      <c r="LNM15" s="120"/>
      <c r="LNN15" s="120"/>
      <c r="LNO15" s="120"/>
      <c r="LNP15" s="120"/>
      <c r="LNQ15" s="120"/>
      <c r="LNR15" s="120"/>
      <c r="LNS15" s="120"/>
      <c r="LNT15" s="120"/>
      <c r="LNU15" s="120"/>
      <c r="LNV15" s="120"/>
      <c r="LNW15" s="120"/>
      <c r="LNX15" s="120"/>
      <c r="LNY15" s="120"/>
      <c r="LNZ15" s="120"/>
      <c r="LOA15" s="120"/>
      <c r="LOB15" s="120"/>
      <c r="LOC15" s="120"/>
      <c r="LOD15" s="120"/>
      <c r="LOE15" s="120"/>
      <c r="LOF15" s="120"/>
      <c r="LOG15" s="120"/>
      <c r="LOH15" s="120"/>
      <c r="LOI15" s="120"/>
      <c r="LOJ15" s="120"/>
      <c r="LOK15" s="120"/>
      <c r="LOL15" s="120"/>
      <c r="LOM15" s="120"/>
      <c r="LON15" s="120"/>
      <c r="LOO15" s="120"/>
      <c r="LOP15" s="120"/>
      <c r="LOQ15" s="120"/>
      <c r="LOR15" s="120"/>
      <c r="LOS15" s="120"/>
      <c r="LOT15" s="120"/>
      <c r="LOU15" s="120"/>
      <c r="LOV15" s="120"/>
      <c r="LOW15" s="120"/>
      <c r="LOX15" s="120"/>
      <c r="LOY15" s="120"/>
      <c r="LOZ15" s="120"/>
      <c r="LPA15" s="120"/>
      <c r="LPB15" s="120"/>
      <c r="LPC15" s="120"/>
      <c r="LPD15" s="120"/>
      <c r="LPE15" s="120"/>
      <c r="LPF15" s="120"/>
      <c r="LPG15" s="120"/>
      <c r="LPH15" s="120"/>
      <c r="LPI15" s="120"/>
      <c r="LPJ15" s="120"/>
      <c r="LPK15" s="120"/>
      <c r="LPL15" s="120"/>
      <c r="LPM15" s="120"/>
      <c r="LPN15" s="120"/>
      <c r="LPO15" s="120"/>
      <c r="LPP15" s="120"/>
      <c r="LPQ15" s="120"/>
      <c r="LPR15" s="120"/>
      <c r="LPS15" s="120"/>
      <c r="LPT15" s="120"/>
      <c r="LPU15" s="120"/>
      <c r="LPV15" s="120"/>
      <c r="LPW15" s="120"/>
      <c r="LPX15" s="120"/>
      <c r="LPY15" s="120"/>
      <c r="LPZ15" s="120"/>
      <c r="LQA15" s="120"/>
      <c r="LQB15" s="120"/>
      <c r="LQC15" s="120"/>
      <c r="LQD15" s="120"/>
      <c r="LQE15" s="120"/>
      <c r="LQF15" s="120"/>
      <c r="LQG15" s="120"/>
      <c r="LQH15" s="120"/>
      <c r="LQI15" s="120"/>
      <c r="LQJ15" s="120"/>
      <c r="LQK15" s="120"/>
      <c r="LQL15" s="120"/>
      <c r="LQM15" s="120"/>
      <c r="LQN15" s="120"/>
      <c r="LQO15" s="120"/>
      <c r="LQP15" s="120"/>
      <c r="LQQ15" s="120"/>
      <c r="LQR15" s="120"/>
      <c r="LQS15" s="120"/>
      <c r="LQT15" s="120"/>
      <c r="LQU15" s="120"/>
      <c r="LQV15" s="120"/>
      <c r="LQW15" s="120"/>
      <c r="LQX15" s="120"/>
      <c r="LQY15" s="120"/>
      <c r="LQZ15" s="120"/>
      <c r="LRA15" s="120"/>
      <c r="LRB15" s="120"/>
      <c r="LRC15" s="120"/>
      <c r="LRD15" s="120"/>
      <c r="LRE15" s="120"/>
      <c r="LRF15" s="120"/>
      <c r="LRG15" s="120"/>
      <c r="LRH15" s="120"/>
      <c r="LRI15" s="120"/>
      <c r="LRJ15" s="120"/>
      <c r="LRK15" s="120"/>
      <c r="LRL15" s="120"/>
      <c r="LRM15" s="120"/>
      <c r="LRN15" s="120"/>
      <c r="LRO15" s="120"/>
      <c r="LRP15" s="120"/>
      <c r="LRQ15" s="120"/>
      <c r="LRR15" s="120"/>
      <c r="LRS15" s="120"/>
      <c r="LRT15" s="120"/>
      <c r="LRU15" s="120"/>
      <c r="LRV15" s="120"/>
      <c r="LRW15" s="120"/>
      <c r="LRX15" s="120"/>
      <c r="LRY15" s="120"/>
      <c r="LRZ15" s="120"/>
      <c r="LSA15" s="120"/>
      <c r="LSB15" s="120"/>
      <c r="LSC15" s="120"/>
      <c r="LSD15" s="120"/>
      <c r="LSE15" s="120"/>
      <c r="LSF15" s="120"/>
      <c r="LSG15" s="120"/>
      <c r="LSH15" s="120"/>
      <c r="LSI15" s="120"/>
      <c r="LSJ15" s="120"/>
      <c r="LSK15" s="120"/>
      <c r="LSL15" s="120"/>
      <c r="LSM15" s="120"/>
      <c r="LSN15" s="120"/>
      <c r="LSO15" s="120"/>
      <c r="LSP15" s="120"/>
      <c r="LSQ15" s="120"/>
      <c r="LSR15" s="120"/>
      <c r="LSS15" s="120"/>
      <c r="LST15" s="120"/>
      <c r="LSU15" s="120"/>
      <c r="LSV15" s="120"/>
      <c r="LSW15" s="120"/>
      <c r="LSX15" s="120"/>
      <c r="LSY15" s="120"/>
      <c r="LSZ15" s="120"/>
      <c r="LTA15" s="120"/>
      <c r="LTB15" s="120"/>
      <c r="LTC15" s="120"/>
      <c r="LTD15" s="120"/>
      <c r="LTE15" s="120"/>
      <c r="LTF15" s="120"/>
      <c r="LTG15" s="120"/>
      <c r="LTH15" s="120"/>
      <c r="LTI15" s="120"/>
      <c r="LTJ15" s="120"/>
      <c r="LTK15" s="120"/>
      <c r="LTL15" s="120"/>
      <c r="LTM15" s="120"/>
      <c r="LTN15" s="120"/>
      <c r="LTO15" s="120"/>
      <c r="LTP15" s="120"/>
      <c r="LTQ15" s="120"/>
      <c r="LTR15" s="120"/>
      <c r="LTS15" s="120"/>
      <c r="LTT15" s="120"/>
      <c r="LTU15" s="120"/>
      <c r="LTV15" s="120"/>
      <c r="LTW15" s="120"/>
      <c r="LTX15" s="120"/>
      <c r="LTY15" s="120"/>
      <c r="LTZ15" s="120"/>
      <c r="LUA15" s="120"/>
      <c r="LUB15" s="120"/>
      <c r="LUC15" s="120"/>
      <c r="LUD15" s="120"/>
      <c r="LUE15" s="120"/>
      <c r="LUF15" s="120"/>
      <c r="LUG15" s="120"/>
      <c r="LUH15" s="120"/>
      <c r="LUI15" s="120"/>
      <c r="LUJ15" s="120"/>
      <c r="LUK15" s="120"/>
      <c r="LUL15" s="120"/>
      <c r="LUM15" s="120"/>
      <c r="LUN15" s="120"/>
      <c r="LUO15" s="120"/>
      <c r="LUP15" s="120"/>
      <c r="LUQ15" s="120"/>
      <c r="LUR15" s="120"/>
      <c r="LUS15" s="120"/>
      <c r="LUT15" s="120"/>
      <c r="LUU15" s="120"/>
      <c r="LUV15" s="120"/>
      <c r="LUW15" s="120"/>
      <c r="LUX15" s="120"/>
      <c r="LUY15" s="120"/>
      <c r="LUZ15" s="120"/>
      <c r="LVA15" s="120"/>
      <c r="LVB15" s="120"/>
      <c r="LVC15" s="120"/>
      <c r="LVD15" s="120"/>
      <c r="LVE15" s="120"/>
      <c r="LVF15" s="120"/>
      <c r="LVG15" s="120"/>
      <c r="LVH15" s="120"/>
      <c r="LVI15" s="120"/>
      <c r="LVJ15" s="120"/>
      <c r="LVK15" s="120"/>
      <c r="LVL15" s="120"/>
      <c r="LVM15" s="120"/>
      <c r="LVN15" s="120"/>
      <c r="LVO15" s="120"/>
      <c r="LVP15" s="120"/>
      <c r="LVQ15" s="120"/>
      <c r="LVR15" s="120"/>
      <c r="LVS15" s="120"/>
      <c r="LVT15" s="120"/>
      <c r="LVU15" s="120"/>
      <c r="LVV15" s="120"/>
      <c r="LVW15" s="120"/>
      <c r="LVX15" s="120"/>
      <c r="LVY15" s="120"/>
      <c r="LVZ15" s="120"/>
      <c r="LWA15" s="120"/>
      <c r="LWB15" s="120"/>
      <c r="LWC15" s="120"/>
      <c r="LWD15" s="120"/>
      <c r="LWE15" s="120"/>
      <c r="LWF15" s="120"/>
      <c r="LWG15" s="120"/>
      <c r="LWH15" s="120"/>
      <c r="LWI15" s="120"/>
      <c r="LWJ15" s="120"/>
      <c r="LWK15" s="120"/>
      <c r="LWL15" s="120"/>
      <c r="LWM15" s="120"/>
      <c r="LWN15" s="120"/>
      <c r="LWO15" s="120"/>
      <c r="LWP15" s="120"/>
      <c r="LWQ15" s="120"/>
      <c r="LWR15" s="120"/>
      <c r="LWS15" s="120"/>
      <c r="LWT15" s="120"/>
      <c r="LWU15" s="120"/>
      <c r="LWV15" s="120"/>
      <c r="LWW15" s="120"/>
      <c r="LWX15" s="120"/>
      <c r="LWY15" s="120"/>
      <c r="LWZ15" s="120"/>
      <c r="LXA15" s="120"/>
      <c r="LXB15" s="120"/>
      <c r="LXC15" s="120"/>
      <c r="LXD15" s="120"/>
      <c r="LXE15" s="120"/>
      <c r="LXF15" s="120"/>
      <c r="LXG15" s="120"/>
      <c r="LXH15" s="120"/>
      <c r="LXI15" s="120"/>
      <c r="LXJ15" s="120"/>
      <c r="LXK15" s="120"/>
      <c r="LXL15" s="120"/>
      <c r="LXM15" s="120"/>
      <c r="LXN15" s="120"/>
      <c r="LXO15" s="120"/>
      <c r="LXP15" s="120"/>
      <c r="LXQ15" s="120"/>
      <c r="LXR15" s="120"/>
      <c r="LXS15" s="120"/>
      <c r="LXT15" s="120"/>
      <c r="LXU15" s="120"/>
      <c r="LXV15" s="120"/>
      <c r="LXW15" s="120"/>
      <c r="LXX15" s="120"/>
      <c r="LXY15" s="120"/>
      <c r="LXZ15" s="120"/>
      <c r="LYA15" s="120"/>
      <c r="LYB15" s="120"/>
      <c r="LYC15" s="120"/>
      <c r="LYD15" s="120"/>
      <c r="LYE15" s="120"/>
      <c r="LYF15" s="120"/>
      <c r="LYG15" s="120"/>
      <c r="LYH15" s="120"/>
      <c r="LYI15" s="120"/>
      <c r="LYJ15" s="120"/>
      <c r="LYK15" s="120"/>
      <c r="LYL15" s="120"/>
      <c r="LYM15" s="120"/>
      <c r="LYN15" s="120"/>
      <c r="LYO15" s="120"/>
      <c r="LYP15" s="120"/>
      <c r="LYQ15" s="120"/>
      <c r="LYR15" s="120"/>
      <c r="LYS15" s="120"/>
      <c r="LYT15" s="120"/>
      <c r="LYU15" s="120"/>
      <c r="LYV15" s="120"/>
      <c r="LYW15" s="120"/>
      <c r="LYX15" s="120"/>
      <c r="LYY15" s="120"/>
      <c r="LYZ15" s="120"/>
      <c r="LZA15" s="120"/>
      <c r="LZB15" s="120"/>
      <c r="LZC15" s="120"/>
      <c r="LZD15" s="120"/>
      <c r="LZE15" s="120"/>
      <c r="LZF15" s="120"/>
      <c r="LZG15" s="120"/>
      <c r="LZH15" s="120"/>
      <c r="LZI15" s="120"/>
      <c r="LZJ15" s="120"/>
      <c r="LZK15" s="120"/>
      <c r="LZL15" s="120"/>
      <c r="LZM15" s="120"/>
      <c r="LZN15" s="120"/>
      <c r="LZO15" s="120"/>
      <c r="LZP15" s="120"/>
      <c r="LZQ15" s="120"/>
      <c r="LZR15" s="120"/>
      <c r="LZS15" s="120"/>
      <c r="LZT15" s="120"/>
      <c r="LZU15" s="120"/>
      <c r="LZV15" s="120"/>
      <c r="LZW15" s="120"/>
      <c r="LZX15" s="120"/>
      <c r="LZY15" s="120"/>
      <c r="LZZ15" s="120"/>
      <c r="MAA15" s="120"/>
      <c r="MAB15" s="120"/>
      <c r="MAC15" s="120"/>
      <c r="MAD15" s="120"/>
      <c r="MAE15" s="120"/>
      <c r="MAF15" s="120"/>
      <c r="MAG15" s="120"/>
      <c r="MAH15" s="120"/>
      <c r="MAI15" s="120"/>
      <c r="MAJ15" s="120"/>
      <c r="MAK15" s="120"/>
      <c r="MAL15" s="120"/>
      <c r="MAM15" s="120"/>
      <c r="MAN15" s="120"/>
      <c r="MAO15" s="120"/>
      <c r="MAP15" s="120"/>
      <c r="MAQ15" s="120"/>
      <c r="MAR15" s="120"/>
      <c r="MAS15" s="120"/>
      <c r="MAT15" s="120"/>
      <c r="MAU15" s="120"/>
      <c r="MAV15" s="120"/>
      <c r="MAW15" s="120"/>
      <c r="MAX15" s="120"/>
      <c r="MAY15" s="120"/>
      <c r="MAZ15" s="120"/>
      <c r="MBA15" s="120"/>
      <c r="MBB15" s="120"/>
      <c r="MBC15" s="120"/>
      <c r="MBD15" s="120"/>
      <c r="MBE15" s="120"/>
      <c r="MBF15" s="120"/>
      <c r="MBG15" s="120"/>
      <c r="MBH15" s="120"/>
      <c r="MBI15" s="120"/>
      <c r="MBJ15" s="120"/>
      <c r="MBK15" s="120"/>
      <c r="MBL15" s="120"/>
      <c r="MBM15" s="120"/>
      <c r="MBN15" s="120"/>
      <c r="MBO15" s="120"/>
      <c r="MBP15" s="120"/>
      <c r="MBQ15" s="120"/>
      <c r="MBR15" s="120"/>
      <c r="MBS15" s="120"/>
      <c r="MBT15" s="120"/>
      <c r="MBU15" s="120"/>
      <c r="MBV15" s="120"/>
      <c r="MBW15" s="120"/>
      <c r="MBX15" s="120"/>
      <c r="MBY15" s="120"/>
      <c r="MBZ15" s="120"/>
      <c r="MCA15" s="120"/>
      <c r="MCB15" s="120"/>
      <c r="MCC15" s="120"/>
      <c r="MCD15" s="120"/>
      <c r="MCE15" s="120"/>
      <c r="MCF15" s="120"/>
      <c r="MCG15" s="120"/>
      <c r="MCH15" s="120"/>
      <c r="MCI15" s="120"/>
      <c r="MCJ15" s="120"/>
      <c r="MCK15" s="120"/>
      <c r="MCL15" s="120"/>
      <c r="MCM15" s="120"/>
      <c r="MCN15" s="120"/>
      <c r="MCO15" s="120"/>
      <c r="MCP15" s="120"/>
      <c r="MCQ15" s="120"/>
      <c r="MCR15" s="120"/>
      <c r="MCS15" s="120"/>
      <c r="MCT15" s="120"/>
      <c r="MCU15" s="120"/>
      <c r="MCV15" s="120"/>
      <c r="MCW15" s="120"/>
      <c r="MCX15" s="120"/>
      <c r="MCY15" s="120"/>
      <c r="MCZ15" s="120"/>
      <c r="MDA15" s="120"/>
      <c r="MDB15" s="120"/>
      <c r="MDC15" s="120"/>
      <c r="MDD15" s="120"/>
      <c r="MDE15" s="120"/>
      <c r="MDF15" s="120"/>
      <c r="MDG15" s="120"/>
      <c r="MDH15" s="120"/>
      <c r="MDI15" s="120"/>
      <c r="MDJ15" s="120"/>
      <c r="MDK15" s="120"/>
      <c r="MDL15" s="120"/>
      <c r="MDM15" s="120"/>
      <c r="MDN15" s="120"/>
      <c r="MDO15" s="120"/>
      <c r="MDP15" s="120"/>
      <c r="MDQ15" s="120"/>
      <c r="MDR15" s="120"/>
      <c r="MDS15" s="120"/>
      <c r="MDT15" s="120"/>
      <c r="MDU15" s="120"/>
      <c r="MDV15" s="120"/>
      <c r="MDW15" s="120"/>
      <c r="MDX15" s="120"/>
      <c r="MDY15" s="120"/>
      <c r="MDZ15" s="120"/>
      <c r="MEA15" s="120"/>
      <c r="MEB15" s="120"/>
      <c r="MEC15" s="120"/>
      <c r="MED15" s="120"/>
      <c r="MEE15" s="120"/>
      <c r="MEF15" s="120"/>
      <c r="MEG15" s="120"/>
      <c r="MEH15" s="120"/>
      <c r="MEI15" s="120"/>
      <c r="MEJ15" s="120"/>
      <c r="MEK15" s="120"/>
      <c r="MEL15" s="120"/>
      <c r="MEM15" s="120"/>
      <c r="MEN15" s="120"/>
      <c r="MEO15" s="120"/>
      <c r="MEP15" s="120"/>
      <c r="MEQ15" s="120"/>
      <c r="MER15" s="120"/>
      <c r="MES15" s="120"/>
      <c r="MET15" s="120"/>
      <c r="MEU15" s="120"/>
      <c r="MEV15" s="120"/>
      <c r="MEW15" s="120"/>
      <c r="MEX15" s="120"/>
      <c r="MEY15" s="120"/>
      <c r="MEZ15" s="120"/>
      <c r="MFA15" s="120"/>
      <c r="MFB15" s="120"/>
      <c r="MFC15" s="120"/>
      <c r="MFD15" s="120"/>
      <c r="MFE15" s="120"/>
      <c r="MFF15" s="120"/>
      <c r="MFG15" s="120"/>
      <c r="MFH15" s="120"/>
      <c r="MFI15" s="120"/>
      <c r="MFJ15" s="120"/>
      <c r="MFK15" s="120"/>
      <c r="MFL15" s="120"/>
      <c r="MFM15" s="120"/>
      <c r="MFN15" s="120"/>
      <c r="MFO15" s="120"/>
      <c r="MFP15" s="120"/>
      <c r="MFQ15" s="120"/>
      <c r="MFR15" s="120"/>
      <c r="MFS15" s="120"/>
      <c r="MFT15" s="120"/>
      <c r="MFU15" s="120"/>
      <c r="MFV15" s="120"/>
      <c r="MFW15" s="120"/>
      <c r="MFX15" s="120"/>
      <c r="MFY15" s="120"/>
      <c r="MFZ15" s="120"/>
      <c r="MGA15" s="120"/>
      <c r="MGB15" s="120"/>
      <c r="MGC15" s="120"/>
      <c r="MGD15" s="120"/>
      <c r="MGE15" s="120"/>
      <c r="MGF15" s="120"/>
      <c r="MGG15" s="120"/>
      <c r="MGH15" s="120"/>
      <c r="MGI15" s="120"/>
      <c r="MGJ15" s="120"/>
      <c r="MGK15" s="120"/>
      <c r="MGL15" s="120"/>
      <c r="MGM15" s="120"/>
      <c r="MGN15" s="120"/>
      <c r="MGO15" s="120"/>
      <c r="MGP15" s="120"/>
      <c r="MGQ15" s="120"/>
      <c r="MGR15" s="120"/>
      <c r="MGS15" s="120"/>
      <c r="MGT15" s="120"/>
      <c r="MGU15" s="120"/>
      <c r="MGV15" s="120"/>
      <c r="MGW15" s="120"/>
      <c r="MGX15" s="120"/>
      <c r="MGY15" s="120"/>
      <c r="MGZ15" s="120"/>
      <c r="MHA15" s="120"/>
      <c r="MHB15" s="120"/>
      <c r="MHC15" s="120"/>
      <c r="MHD15" s="120"/>
      <c r="MHE15" s="120"/>
      <c r="MHF15" s="120"/>
      <c r="MHG15" s="120"/>
      <c r="MHH15" s="120"/>
      <c r="MHI15" s="120"/>
      <c r="MHJ15" s="120"/>
      <c r="MHK15" s="120"/>
      <c r="MHL15" s="120"/>
      <c r="MHM15" s="120"/>
      <c r="MHN15" s="120"/>
      <c r="MHO15" s="120"/>
      <c r="MHP15" s="120"/>
      <c r="MHQ15" s="120"/>
      <c r="MHR15" s="120"/>
      <c r="MHS15" s="120"/>
      <c r="MHT15" s="120"/>
      <c r="MHU15" s="120"/>
      <c r="MHV15" s="120"/>
      <c r="MHW15" s="120"/>
      <c r="MHX15" s="120"/>
      <c r="MHY15" s="120"/>
      <c r="MHZ15" s="120"/>
      <c r="MIA15" s="120"/>
      <c r="MIB15" s="120"/>
      <c r="MIC15" s="120"/>
      <c r="MID15" s="120"/>
      <c r="MIE15" s="120"/>
      <c r="MIF15" s="120"/>
      <c r="MIG15" s="120"/>
      <c r="MIH15" s="120"/>
      <c r="MII15" s="120"/>
      <c r="MIJ15" s="120"/>
      <c r="MIK15" s="120"/>
      <c r="MIL15" s="120"/>
      <c r="MIM15" s="120"/>
      <c r="MIN15" s="120"/>
      <c r="MIO15" s="120"/>
      <c r="MIP15" s="120"/>
      <c r="MIQ15" s="120"/>
      <c r="MIR15" s="120"/>
      <c r="MIS15" s="120"/>
      <c r="MIT15" s="120"/>
      <c r="MIU15" s="120"/>
      <c r="MIV15" s="120"/>
      <c r="MIW15" s="120"/>
      <c r="MIX15" s="120"/>
      <c r="MIY15" s="120"/>
      <c r="MIZ15" s="120"/>
      <c r="MJA15" s="120"/>
      <c r="MJB15" s="120"/>
      <c r="MJC15" s="120"/>
      <c r="MJD15" s="120"/>
      <c r="MJE15" s="120"/>
      <c r="MJF15" s="120"/>
      <c r="MJG15" s="120"/>
      <c r="MJH15" s="120"/>
      <c r="MJI15" s="120"/>
      <c r="MJJ15" s="120"/>
      <c r="MJK15" s="120"/>
      <c r="MJL15" s="120"/>
      <c r="MJM15" s="120"/>
      <c r="MJN15" s="120"/>
      <c r="MJO15" s="120"/>
      <c r="MJP15" s="120"/>
      <c r="MJQ15" s="120"/>
      <c r="MJR15" s="120"/>
      <c r="MJS15" s="120"/>
      <c r="MJT15" s="120"/>
      <c r="MJU15" s="120"/>
      <c r="MJV15" s="120"/>
      <c r="MJW15" s="120"/>
      <c r="MJX15" s="120"/>
      <c r="MJY15" s="120"/>
      <c r="MJZ15" s="120"/>
      <c r="MKA15" s="120"/>
      <c r="MKB15" s="120"/>
      <c r="MKC15" s="120"/>
      <c r="MKD15" s="120"/>
      <c r="MKE15" s="120"/>
      <c r="MKF15" s="120"/>
      <c r="MKG15" s="120"/>
      <c r="MKH15" s="120"/>
      <c r="MKI15" s="120"/>
      <c r="MKJ15" s="120"/>
      <c r="MKK15" s="120"/>
      <c r="MKL15" s="120"/>
      <c r="MKM15" s="120"/>
      <c r="MKN15" s="120"/>
      <c r="MKO15" s="120"/>
      <c r="MKP15" s="120"/>
      <c r="MKQ15" s="120"/>
      <c r="MKR15" s="120"/>
      <c r="MKS15" s="120"/>
      <c r="MKT15" s="120"/>
      <c r="MKU15" s="120"/>
      <c r="MKV15" s="120"/>
      <c r="MKW15" s="120"/>
      <c r="MKX15" s="120"/>
      <c r="MKY15" s="120"/>
      <c r="MKZ15" s="120"/>
      <c r="MLA15" s="120"/>
      <c r="MLB15" s="120"/>
      <c r="MLC15" s="120"/>
      <c r="MLD15" s="120"/>
      <c r="MLE15" s="120"/>
      <c r="MLF15" s="120"/>
      <c r="MLG15" s="120"/>
      <c r="MLH15" s="120"/>
      <c r="MLI15" s="120"/>
      <c r="MLJ15" s="120"/>
      <c r="MLK15" s="120"/>
      <c r="MLL15" s="120"/>
      <c r="MLM15" s="120"/>
      <c r="MLN15" s="120"/>
      <c r="MLO15" s="120"/>
      <c r="MLP15" s="120"/>
      <c r="MLQ15" s="120"/>
      <c r="MLR15" s="120"/>
      <c r="MLS15" s="120"/>
      <c r="MLT15" s="120"/>
      <c r="MLU15" s="120"/>
      <c r="MLV15" s="120"/>
      <c r="MLW15" s="120"/>
      <c r="MLX15" s="120"/>
      <c r="MLY15" s="120"/>
      <c r="MLZ15" s="120"/>
      <c r="MMA15" s="120"/>
      <c r="MMB15" s="120"/>
      <c r="MMC15" s="120"/>
      <c r="MMD15" s="120"/>
      <c r="MME15" s="120"/>
      <c r="MMF15" s="120"/>
      <c r="MMG15" s="120"/>
      <c r="MMH15" s="120"/>
      <c r="MMI15" s="120"/>
      <c r="MMJ15" s="120"/>
      <c r="MMK15" s="120"/>
      <c r="MML15" s="120"/>
      <c r="MMM15" s="120"/>
      <c r="MMN15" s="120"/>
      <c r="MMO15" s="120"/>
      <c r="MMP15" s="120"/>
      <c r="MMQ15" s="120"/>
      <c r="MMR15" s="120"/>
      <c r="MMS15" s="120"/>
      <c r="MMT15" s="120"/>
      <c r="MMU15" s="120"/>
      <c r="MMV15" s="120"/>
      <c r="MMW15" s="120"/>
      <c r="MMX15" s="120"/>
      <c r="MMY15" s="120"/>
      <c r="MMZ15" s="120"/>
      <c r="MNA15" s="120"/>
      <c r="MNB15" s="120"/>
      <c r="MNC15" s="120"/>
      <c r="MND15" s="120"/>
      <c r="MNE15" s="120"/>
      <c r="MNF15" s="120"/>
      <c r="MNG15" s="120"/>
      <c r="MNH15" s="120"/>
      <c r="MNI15" s="120"/>
      <c r="MNJ15" s="120"/>
      <c r="MNK15" s="120"/>
      <c r="MNL15" s="120"/>
      <c r="MNM15" s="120"/>
      <c r="MNN15" s="120"/>
      <c r="MNO15" s="120"/>
      <c r="MNP15" s="120"/>
      <c r="MNQ15" s="120"/>
      <c r="MNR15" s="120"/>
      <c r="MNS15" s="120"/>
      <c r="MNT15" s="120"/>
      <c r="MNU15" s="120"/>
      <c r="MNV15" s="120"/>
      <c r="MNW15" s="120"/>
      <c r="MNX15" s="120"/>
      <c r="MNY15" s="120"/>
      <c r="MNZ15" s="120"/>
      <c r="MOA15" s="120"/>
      <c r="MOB15" s="120"/>
      <c r="MOC15" s="120"/>
      <c r="MOD15" s="120"/>
      <c r="MOE15" s="120"/>
      <c r="MOF15" s="120"/>
      <c r="MOG15" s="120"/>
      <c r="MOH15" s="120"/>
      <c r="MOI15" s="120"/>
      <c r="MOJ15" s="120"/>
      <c r="MOK15" s="120"/>
      <c r="MOL15" s="120"/>
      <c r="MOM15" s="120"/>
      <c r="MON15" s="120"/>
      <c r="MOO15" s="120"/>
      <c r="MOP15" s="120"/>
      <c r="MOQ15" s="120"/>
      <c r="MOR15" s="120"/>
      <c r="MOS15" s="120"/>
      <c r="MOT15" s="120"/>
      <c r="MOU15" s="120"/>
      <c r="MOV15" s="120"/>
      <c r="MOW15" s="120"/>
      <c r="MOX15" s="120"/>
      <c r="MOY15" s="120"/>
      <c r="MOZ15" s="120"/>
      <c r="MPA15" s="120"/>
      <c r="MPB15" s="120"/>
      <c r="MPC15" s="120"/>
      <c r="MPD15" s="120"/>
      <c r="MPE15" s="120"/>
      <c r="MPF15" s="120"/>
      <c r="MPG15" s="120"/>
      <c r="MPH15" s="120"/>
      <c r="MPI15" s="120"/>
      <c r="MPJ15" s="120"/>
      <c r="MPK15" s="120"/>
      <c r="MPL15" s="120"/>
      <c r="MPM15" s="120"/>
      <c r="MPN15" s="120"/>
      <c r="MPO15" s="120"/>
      <c r="MPP15" s="120"/>
      <c r="MPQ15" s="120"/>
      <c r="MPR15" s="120"/>
      <c r="MPS15" s="120"/>
      <c r="MPT15" s="120"/>
      <c r="MPU15" s="120"/>
      <c r="MPV15" s="120"/>
      <c r="MPW15" s="120"/>
      <c r="MPX15" s="120"/>
      <c r="MPY15" s="120"/>
      <c r="MPZ15" s="120"/>
      <c r="MQA15" s="120"/>
      <c r="MQB15" s="120"/>
      <c r="MQC15" s="120"/>
      <c r="MQD15" s="120"/>
      <c r="MQE15" s="120"/>
      <c r="MQF15" s="120"/>
      <c r="MQG15" s="120"/>
      <c r="MQH15" s="120"/>
      <c r="MQI15" s="120"/>
      <c r="MQJ15" s="120"/>
      <c r="MQK15" s="120"/>
      <c r="MQL15" s="120"/>
      <c r="MQM15" s="120"/>
      <c r="MQN15" s="120"/>
      <c r="MQO15" s="120"/>
      <c r="MQP15" s="120"/>
      <c r="MQQ15" s="120"/>
      <c r="MQR15" s="120"/>
      <c r="MQS15" s="120"/>
      <c r="MQT15" s="120"/>
      <c r="MQU15" s="120"/>
      <c r="MQV15" s="120"/>
      <c r="MQW15" s="120"/>
      <c r="MQX15" s="120"/>
      <c r="MQY15" s="120"/>
      <c r="MQZ15" s="120"/>
      <c r="MRA15" s="120"/>
      <c r="MRB15" s="120"/>
      <c r="MRC15" s="120"/>
      <c r="MRD15" s="120"/>
      <c r="MRE15" s="120"/>
      <c r="MRF15" s="120"/>
      <c r="MRG15" s="120"/>
      <c r="MRH15" s="120"/>
      <c r="MRI15" s="120"/>
      <c r="MRJ15" s="120"/>
      <c r="MRK15" s="120"/>
      <c r="MRL15" s="120"/>
      <c r="MRM15" s="120"/>
      <c r="MRN15" s="120"/>
      <c r="MRO15" s="120"/>
      <c r="MRP15" s="120"/>
      <c r="MRQ15" s="120"/>
      <c r="MRR15" s="120"/>
      <c r="MRS15" s="120"/>
      <c r="MRT15" s="120"/>
      <c r="MRU15" s="120"/>
      <c r="MRV15" s="120"/>
      <c r="MRW15" s="120"/>
      <c r="MRX15" s="120"/>
      <c r="MRY15" s="120"/>
      <c r="MRZ15" s="120"/>
      <c r="MSA15" s="120"/>
      <c r="MSB15" s="120"/>
      <c r="MSC15" s="120"/>
      <c r="MSD15" s="120"/>
      <c r="MSE15" s="120"/>
      <c r="MSF15" s="120"/>
      <c r="MSG15" s="120"/>
      <c r="MSH15" s="120"/>
      <c r="MSI15" s="120"/>
      <c r="MSJ15" s="120"/>
      <c r="MSK15" s="120"/>
      <c r="MSL15" s="120"/>
      <c r="MSM15" s="120"/>
      <c r="MSN15" s="120"/>
      <c r="MSO15" s="120"/>
      <c r="MSP15" s="120"/>
      <c r="MSQ15" s="120"/>
      <c r="MSR15" s="120"/>
      <c r="MSS15" s="120"/>
      <c r="MST15" s="120"/>
      <c r="MSU15" s="120"/>
      <c r="MSV15" s="120"/>
      <c r="MSW15" s="120"/>
      <c r="MSX15" s="120"/>
      <c r="MSY15" s="120"/>
      <c r="MSZ15" s="120"/>
      <c r="MTA15" s="120"/>
      <c r="MTB15" s="120"/>
      <c r="MTC15" s="120"/>
      <c r="MTD15" s="120"/>
      <c r="MTE15" s="120"/>
      <c r="MTF15" s="120"/>
      <c r="MTG15" s="120"/>
      <c r="MTH15" s="120"/>
      <c r="MTI15" s="120"/>
      <c r="MTJ15" s="120"/>
      <c r="MTK15" s="120"/>
      <c r="MTL15" s="120"/>
      <c r="MTM15" s="120"/>
      <c r="MTN15" s="120"/>
      <c r="MTO15" s="120"/>
      <c r="MTP15" s="120"/>
      <c r="MTQ15" s="120"/>
      <c r="MTR15" s="120"/>
      <c r="MTS15" s="120"/>
      <c r="MTT15" s="120"/>
      <c r="MTU15" s="120"/>
      <c r="MTV15" s="120"/>
      <c r="MTW15" s="120"/>
      <c r="MTX15" s="120"/>
      <c r="MTY15" s="120"/>
      <c r="MTZ15" s="120"/>
      <c r="MUA15" s="120"/>
      <c r="MUB15" s="120"/>
      <c r="MUC15" s="120"/>
      <c r="MUD15" s="120"/>
      <c r="MUE15" s="120"/>
      <c r="MUF15" s="120"/>
      <c r="MUG15" s="120"/>
      <c r="MUH15" s="120"/>
      <c r="MUI15" s="120"/>
      <c r="MUJ15" s="120"/>
      <c r="MUK15" s="120"/>
      <c r="MUL15" s="120"/>
      <c r="MUM15" s="120"/>
      <c r="MUN15" s="120"/>
      <c r="MUO15" s="120"/>
      <c r="MUP15" s="120"/>
      <c r="MUQ15" s="120"/>
      <c r="MUR15" s="120"/>
      <c r="MUS15" s="120"/>
      <c r="MUT15" s="120"/>
      <c r="MUU15" s="120"/>
      <c r="MUV15" s="120"/>
      <c r="MUW15" s="120"/>
      <c r="MUX15" s="120"/>
      <c r="MUY15" s="120"/>
      <c r="MUZ15" s="120"/>
      <c r="MVA15" s="120"/>
      <c r="MVB15" s="120"/>
      <c r="MVC15" s="120"/>
      <c r="MVD15" s="120"/>
      <c r="MVE15" s="120"/>
      <c r="MVF15" s="120"/>
      <c r="MVG15" s="120"/>
      <c r="MVH15" s="120"/>
      <c r="MVI15" s="120"/>
      <c r="MVJ15" s="120"/>
      <c r="MVK15" s="120"/>
      <c r="MVL15" s="120"/>
      <c r="MVM15" s="120"/>
      <c r="MVN15" s="120"/>
      <c r="MVO15" s="120"/>
      <c r="MVP15" s="120"/>
      <c r="MVQ15" s="120"/>
      <c r="MVR15" s="120"/>
      <c r="MVS15" s="120"/>
      <c r="MVT15" s="120"/>
      <c r="MVU15" s="120"/>
      <c r="MVV15" s="120"/>
      <c r="MVW15" s="120"/>
      <c r="MVX15" s="120"/>
      <c r="MVY15" s="120"/>
      <c r="MVZ15" s="120"/>
      <c r="MWA15" s="120"/>
      <c r="MWB15" s="120"/>
      <c r="MWC15" s="120"/>
      <c r="MWD15" s="120"/>
      <c r="MWE15" s="120"/>
      <c r="MWF15" s="120"/>
      <c r="MWG15" s="120"/>
      <c r="MWH15" s="120"/>
      <c r="MWI15" s="120"/>
      <c r="MWJ15" s="120"/>
      <c r="MWK15" s="120"/>
      <c r="MWL15" s="120"/>
      <c r="MWM15" s="120"/>
      <c r="MWN15" s="120"/>
      <c r="MWO15" s="120"/>
      <c r="MWP15" s="120"/>
      <c r="MWQ15" s="120"/>
      <c r="MWR15" s="120"/>
      <c r="MWS15" s="120"/>
      <c r="MWT15" s="120"/>
      <c r="MWU15" s="120"/>
      <c r="MWV15" s="120"/>
      <c r="MWW15" s="120"/>
      <c r="MWX15" s="120"/>
      <c r="MWY15" s="120"/>
      <c r="MWZ15" s="120"/>
      <c r="MXA15" s="120"/>
      <c r="MXB15" s="120"/>
      <c r="MXC15" s="120"/>
      <c r="MXD15" s="120"/>
      <c r="MXE15" s="120"/>
      <c r="MXF15" s="120"/>
      <c r="MXG15" s="120"/>
      <c r="MXH15" s="120"/>
      <c r="MXI15" s="120"/>
      <c r="MXJ15" s="120"/>
      <c r="MXK15" s="120"/>
      <c r="MXL15" s="120"/>
      <c r="MXM15" s="120"/>
      <c r="MXN15" s="120"/>
      <c r="MXO15" s="120"/>
      <c r="MXP15" s="120"/>
      <c r="MXQ15" s="120"/>
      <c r="MXR15" s="120"/>
      <c r="MXS15" s="120"/>
      <c r="MXT15" s="120"/>
      <c r="MXU15" s="120"/>
      <c r="MXV15" s="120"/>
      <c r="MXW15" s="120"/>
      <c r="MXX15" s="120"/>
      <c r="MXY15" s="120"/>
      <c r="MXZ15" s="120"/>
      <c r="MYA15" s="120"/>
      <c r="MYB15" s="120"/>
      <c r="MYC15" s="120"/>
      <c r="MYD15" s="120"/>
      <c r="MYE15" s="120"/>
      <c r="MYF15" s="120"/>
      <c r="MYG15" s="120"/>
      <c r="MYH15" s="120"/>
      <c r="MYI15" s="120"/>
      <c r="MYJ15" s="120"/>
      <c r="MYK15" s="120"/>
      <c r="MYL15" s="120"/>
      <c r="MYM15" s="120"/>
      <c r="MYN15" s="120"/>
      <c r="MYO15" s="120"/>
      <c r="MYP15" s="120"/>
      <c r="MYQ15" s="120"/>
      <c r="MYR15" s="120"/>
      <c r="MYS15" s="120"/>
      <c r="MYT15" s="120"/>
      <c r="MYU15" s="120"/>
      <c r="MYV15" s="120"/>
      <c r="MYW15" s="120"/>
      <c r="MYX15" s="120"/>
      <c r="MYY15" s="120"/>
      <c r="MYZ15" s="120"/>
      <c r="MZA15" s="120"/>
      <c r="MZB15" s="120"/>
      <c r="MZC15" s="120"/>
      <c r="MZD15" s="120"/>
      <c r="MZE15" s="120"/>
      <c r="MZF15" s="120"/>
      <c r="MZG15" s="120"/>
      <c r="MZH15" s="120"/>
      <c r="MZI15" s="120"/>
      <c r="MZJ15" s="120"/>
      <c r="MZK15" s="120"/>
      <c r="MZL15" s="120"/>
      <c r="MZM15" s="120"/>
      <c r="MZN15" s="120"/>
      <c r="MZO15" s="120"/>
      <c r="MZP15" s="120"/>
      <c r="MZQ15" s="120"/>
      <c r="MZR15" s="120"/>
      <c r="MZS15" s="120"/>
      <c r="MZT15" s="120"/>
      <c r="MZU15" s="120"/>
      <c r="MZV15" s="120"/>
      <c r="MZW15" s="120"/>
      <c r="MZX15" s="120"/>
      <c r="MZY15" s="120"/>
      <c r="MZZ15" s="120"/>
      <c r="NAA15" s="120"/>
      <c r="NAB15" s="120"/>
      <c r="NAC15" s="120"/>
      <c r="NAD15" s="120"/>
      <c r="NAE15" s="120"/>
      <c r="NAF15" s="120"/>
      <c r="NAG15" s="120"/>
      <c r="NAH15" s="120"/>
      <c r="NAI15" s="120"/>
      <c r="NAJ15" s="120"/>
      <c r="NAK15" s="120"/>
      <c r="NAL15" s="120"/>
      <c r="NAM15" s="120"/>
      <c r="NAN15" s="120"/>
      <c r="NAO15" s="120"/>
      <c r="NAP15" s="120"/>
      <c r="NAQ15" s="120"/>
      <c r="NAR15" s="120"/>
      <c r="NAS15" s="120"/>
      <c r="NAT15" s="120"/>
      <c r="NAU15" s="120"/>
      <c r="NAV15" s="120"/>
      <c r="NAW15" s="120"/>
      <c r="NAX15" s="120"/>
      <c r="NAY15" s="120"/>
      <c r="NAZ15" s="120"/>
      <c r="NBA15" s="120"/>
      <c r="NBB15" s="120"/>
      <c r="NBC15" s="120"/>
      <c r="NBD15" s="120"/>
      <c r="NBE15" s="120"/>
      <c r="NBF15" s="120"/>
      <c r="NBG15" s="120"/>
      <c r="NBH15" s="120"/>
      <c r="NBI15" s="120"/>
      <c r="NBJ15" s="120"/>
      <c r="NBK15" s="120"/>
      <c r="NBL15" s="120"/>
      <c r="NBM15" s="120"/>
      <c r="NBN15" s="120"/>
      <c r="NBO15" s="120"/>
      <c r="NBP15" s="120"/>
      <c r="NBQ15" s="120"/>
      <c r="NBR15" s="120"/>
      <c r="NBS15" s="120"/>
      <c r="NBT15" s="120"/>
      <c r="NBU15" s="120"/>
      <c r="NBV15" s="120"/>
      <c r="NBW15" s="120"/>
      <c r="NBX15" s="120"/>
      <c r="NBY15" s="120"/>
      <c r="NBZ15" s="120"/>
      <c r="NCA15" s="120"/>
      <c r="NCB15" s="120"/>
      <c r="NCC15" s="120"/>
      <c r="NCD15" s="120"/>
      <c r="NCE15" s="120"/>
      <c r="NCF15" s="120"/>
      <c r="NCG15" s="120"/>
      <c r="NCH15" s="120"/>
      <c r="NCI15" s="120"/>
      <c r="NCJ15" s="120"/>
      <c r="NCK15" s="120"/>
      <c r="NCL15" s="120"/>
      <c r="NCM15" s="120"/>
      <c r="NCN15" s="120"/>
      <c r="NCO15" s="120"/>
      <c r="NCP15" s="120"/>
      <c r="NCQ15" s="120"/>
      <c r="NCR15" s="120"/>
      <c r="NCS15" s="120"/>
      <c r="NCT15" s="120"/>
      <c r="NCU15" s="120"/>
      <c r="NCV15" s="120"/>
      <c r="NCW15" s="120"/>
      <c r="NCX15" s="120"/>
      <c r="NCY15" s="120"/>
      <c r="NCZ15" s="120"/>
      <c r="NDA15" s="120"/>
      <c r="NDB15" s="120"/>
      <c r="NDC15" s="120"/>
      <c r="NDD15" s="120"/>
      <c r="NDE15" s="120"/>
      <c r="NDF15" s="120"/>
      <c r="NDG15" s="120"/>
      <c r="NDH15" s="120"/>
      <c r="NDI15" s="120"/>
      <c r="NDJ15" s="120"/>
      <c r="NDK15" s="120"/>
      <c r="NDL15" s="120"/>
      <c r="NDM15" s="120"/>
      <c r="NDN15" s="120"/>
      <c r="NDO15" s="120"/>
      <c r="NDP15" s="120"/>
      <c r="NDQ15" s="120"/>
      <c r="NDR15" s="120"/>
      <c r="NDS15" s="120"/>
      <c r="NDT15" s="120"/>
      <c r="NDU15" s="120"/>
      <c r="NDV15" s="120"/>
      <c r="NDW15" s="120"/>
      <c r="NDX15" s="120"/>
      <c r="NDY15" s="120"/>
      <c r="NDZ15" s="120"/>
      <c r="NEA15" s="120"/>
      <c r="NEB15" s="120"/>
      <c r="NEC15" s="120"/>
      <c r="NED15" s="120"/>
      <c r="NEE15" s="120"/>
      <c r="NEF15" s="120"/>
      <c r="NEG15" s="120"/>
      <c r="NEH15" s="120"/>
      <c r="NEI15" s="120"/>
      <c r="NEJ15" s="120"/>
      <c r="NEK15" s="120"/>
      <c r="NEL15" s="120"/>
      <c r="NEM15" s="120"/>
      <c r="NEN15" s="120"/>
      <c r="NEO15" s="120"/>
      <c r="NEP15" s="120"/>
      <c r="NEQ15" s="120"/>
      <c r="NER15" s="120"/>
      <c r="NES15" s="120"/>
      <c r="NET15" s="120"/>
      <c r="NEU15" s="120"/>
      <c r="NEV15" s="120"/>
      <c r="NEW15" s="120"/>
      <c r="NEX15" s="120"/>
      <c r="NEY15" s="120"/>
      <c r="NEZ15" s="120"/>
      <c r="NFA15" s="120"/>
      <c r="NFB15" s="120"/>
      <c r="NFC15" s="120"/>
      <c r="NFD15" s="120"/>
      <c r="NFE15" s="120"/>
      <c r="NFF15" s="120"/>
      <c r="NFG15" s="120"/>
      <c r="NFH15" s="120"/>
      <c r="NFI15" s="120"/>
      <c r="NFJ15" s="120"/>
      <c r="NFK15" s="120"/>
      <c r="NFL15" s="120"/>
      <c r="NFM15" s="120"/>
      <c r="NFN15" s="120"/>
      <c r="NFO15" s="120"/>
      <c r="NFP15" s="120"/>
      <c r="NFQ15" s="120"/>
      <c r="NFR15" s="120"/>
      <c r="NFS15" s="120"/>
      <c r="NFT15" s="120"/>
      <c r="NFU15" s="120"/>
      <c r="NFV15" s="120"/>
      <c r="NFW15" s="120"/>
      <c r="NFX15" s="120"/>
      <c r="NFY15" s="120"/>
      <c r="NFZ15" s="120"/>
      <c r="NGA15" s="120"/>
      <c r="NGB15" s="120"/>
      <c r="NGC15" s="120"/>
      <c r="NGD15" s="120"/>
      <c r="NGE15" s="120"/>
      <c r="NGF15" s="120"/>
      <c r="NGG15" s="120"/>
      <c r="NGH15" s="120"/>
      <c r="NGI15" s="120"/>
      <c r="NGJ15" s="120"/>
      <c r="NGK15" s="120"/>
      <c r="NGL15" s="120"/>
      <c r="NGM15" s="120"/>
      <c r="NGN15" s="120"/>
      <c r="NGO15" s="120"/>
      <c r="NGP15" s="120"/>
      <c r="NGQ15" s="120"/>
      <c r="NGR15" s="120"/>
      <c r="NGS15" s="120"/>
      <c r="NGT15" s="120"/>
      <c r="NGU15" s="120"/>
      <c r="NGV15" s="120"/>
      <c r="NGW15" s="120"/>
      <c r="NGX15" s="120"/>
      <c r="NGY15" s="120"/>
      <c r="NGZ15" s="120"/>
      <c r="NHA15" s="120"/>
      <c r="NHB15" s="120"/>
      <c r="NHC15" s="120"/>
      <c r="NHD15" s="120"/>
      <c r="NHE15" s="120"/>
      <c r="NHF15" s="120"/>
      <c r="NHG15" s="120"/>
      <c r="NHH15" s="120"/>
      <c r="NHI15" s="120"/>
      <c r="NHJ15" s="120"/>
      <c r="NHK15" s="120"/>
      <c r="NHL15" s="120"/>
      <c r="NHM15" s="120"/>
      <c r="NHN15" s="120"/>
      <c r="NHO15" s="120"/>
      <c r="NHP15" s="120"/>
      <c r="NHQ15" s="120"/>
      <c r="NHR15" s="120"/>
      <c r="NHS15" s="120"/>
      <c r="NHT15" s="120"/>
      <c r="NHU15" s="120"/>
      <c r="NHV15" s="120"/>
      <c r="NHW15" s="120"/>
      <c r="NHX15" s="120"/>
      <c r="NHY15" s="120"/>
      <c r="NHZ15" s="120"/>
      <c r="NIA15" s="120"/>
      <c r="NIB15" s="120"/>
      <c r="NIC15" s="120"/>
      <c r="NID15" s="120"/>
      <c r="NIE15" s="120"/>
      <c r="NIF15" s="120"/>
      <c r="NIG15" s="120"/>
      <c r="NIH15" s="120"/>
      <c r="NII15" s="120"/>
      <c r="NIJ15" s="120"/>
      <c r="NIK15" s="120"/>
      <c r="NIL15" s="120"/>
      <c r="NIM15" s="120"/>
      <c r="NIN15" s="120"/>
      <c r="NIO15" s="120"/>
      <c r="NIP15" s="120"/>
      <c r="NIQ15" s="120"/>
      <c r="NIR15" s="120"/>
      <c r="NIS15" s="120"/>
      <c r="NIT15" s="120"/>
      <c r="NIU15" s="120"/>
      <c r="NIV15" s="120"/>
      <c r="NIW15" s="120"/>
      <c r="NIX15" s="120"/>
      <c r="NIY15" s="120"/>
      <c r="NIZ15" s="120"/>
      <c r="NJA15" s="120"/>
      <c r="NJB15" s="120"/>
      <c r="NJC15" s="120"/>
      <c r="NJD15" s="120"/>
      <c r="NJE15" s="120"/>
      <c r="NJF15" s="120"/>
      <c r="NJG15" s="120"/>
      <c r="NJH15" s="120"/>
      <c r="NJI15" s="120"/>
      <c r="NJJ15" s="120"/>
      <c r="NJK15" s="120"/>
      <c r="NJL15" s="120"/>
      <c r="NJM15" s="120"/>
      <c r="NJN15" s="120"/>
      <c r="NJO15" s="120"/>
      <c r="NJP15" s="120"/>
      <c r="NJQ15" s="120"/>
      <c r="NJR15" s="120"/>
      <c r="NJS15" s="120"/>
      <c r="NJT15" s="120"/>
      <c r="NJU15" s="120"/>
      <c r="NJV15" s="120"/>
      <c r="NJW15" s="120"/>
      <c r="NJX15" s="120"/>
      <c r="NJY15" s="120"/>
      <c r="NJZ15" s="120"/>
      <c r="NKA15" s="120"/>
      <c r="NKB15" s="120"/>
      <c r="NKC15" s="120"/>
      <c r="NKD15" s="120"/>
      <c r="NKE15" s="120"/>
      <c r="NKF15" s="120"/>
      <c r="NKG15" s="120"/>
      <c r="NKH15" s="120"/>
      <c r="NKI15" s="120"/>
      <c r="NKJ15" s="120"/>
      <c r="NKK15" s="120"/>
      <c r="NKL15" s="120"/>
      <c r="NKM15" s="120"/>
      <c r="NKN15" s="120"/>
      <c r="NKO15" s="120"/>
      <c r="NKP15" s="120"/>
      <c r="NKQ15" s="120"/>
      <c r="NKR15" s="120"/>
      <c r="NKS15" s="120"/>
      <c r="NKT15" s="120"/>
      <c r="NKU15" s="120"/>
      <c r="NKV15" s="120"/>
      <c r="NKW15" s="120"/>
      <c r="NKX15" s="120"/>
      <c r="NKY15" s="120"/>
      <c r="NKZ15" s="120"/>
      <c r="NLA15" s="120"/>
      <c r="NLB15" s="120"/>
      <c r="NLC15" s="120"/>
      <c r="NLD15" s="120"/>
      <c r="NLE15" s="120"/>
      <c r="NLF15" s="120"/>
      <c r="NLG15" s="120"/>
      <c r="NLH15" s="120"/>
      <c r="NLI15" s="120"/>
      <c r="NLJ15" s="120"/>
      <c r="NLK15" s="120"/>
      <c r="NLL15" s="120"/>
      <c r="NLM15" s="120"/>
      <c r="NLN15" s="120"/>
      <c r="NLO15" s="120"/>
      <c r="NLP15" s="120"/>
      <c r="NLQ15" s="120"/>
      <c r="NLR15" s="120"/>
      <c r="NLS15" s="120"/>
      <c r="NLT15" s="120"/>
      <c r="NLU15" s="120"/>
      <c r="NLV15" s="120"/>
      <c r="NLW15" s="120"/>
      <c r="NLX15" s="120"/>
      <c r="NLY15" s="120"/>
      <c r="NLZ15" s="120"/>
      <c r="NMA15" s="120"/>
      <c r="NMB15" s="120"/>
      <c r="NMC15" s="120"/>
      <c r="NMD15" s="120"/>
      <c r="NME15" s="120"/>
      <c r="NMF15" s="120"/>
      <c r="NMG15" s="120"/>
      <c r="NMH15" s="120"/>
      <c r="NMI15" s="120"/>
      <c r="NMJ15" s="120"/>
      <c r="NMK15" s="120"/>
      <c r="NML15" s="120"/>
      <c r="NMM15" s="120"/>
      <c r="NMN15" s="120"/>
      <c r="NMO15" s="120"/>
      <c r="NMP15" s="120"/>
      <c r="NMQ15" s="120"/>
      <c r="NMR15" s="120"/>
      <c r="NMS15" s="120"/>
      <c r="NMT15" s="120"/>
      <c r="NMU15" s="120"/>
      <c r="NMV15" s="120"/>
      <c r="NMW15" s="120"/>
      <c r="NMX15" s="120"/>
      <c r="NMY15" s="120"/>
      <c r="NMZ15" s="120"/>
      <c r="NNA15" s="120"/>
      <c r="NNB15" s="120"/>
      <c r="NNC15" s="120"/>
      <c r="NND15" s="120"/>
      <c r="NNE15" s="120"/>
      <c r="NNF15" s="120"/>
      <c r="NNG15" s="120"/>
      <c r="NNH15" s="120"/>
      <c r="NNI15" s="120"/>
      <c r="NNJ15" s="120"/>
      <c r="NNK15" s="120"/>
      <c r="NNL15" s="120"/>
      <c r="NNM15" s="120"/>
      <c r="NNN15" s="120"/>
      <c r="NNO15" s="120"/>
      <c r="NNP15" s="120"/>
      <c r="NNQ15" s="120"/>
      <c r="NNR15" s="120"/>
      <c r="NNS15" s="120"/>
      <c r="NNT15" s="120"/>
      <c r="NNU15" s="120"/>
      <c r="NNV15" s="120"/>
      <c r="NNW15" s="120"/>
      <c r="NNX15" s="120"/>
      <c r="NNY15" s="120"/>
      <c r="NNZ15" s="120"/>
      <c r="NOA15" s="120"/>
      <c r="NOB15" s="120"/>
      <c r="NOC15" s="120"/>
      <c r="NOD15" s="120"/>
      <c r="NOE15" s="120"/>
      <c r="NOF15" s="120"/>
      <c r="NOG15" s="120"/>
      <c r="NOH15" s="120"/>
      <c r="NOI15" s="120"/>
      <c r="NOJ15" s="120"/>
      <c r="NOK15" s="120"/>
      <c r="NOL15" s="120"/>
      <c r="NOM15" s="120"/>
      <c r="NON15" s="120"/>
      <c r="NOO15" s="120"/>
      <c r="NOP15" s="120"/>
      <c r="NOQ15" s="120"/>
      <c r="NOR15" s="120"/>
      <c r="NOS15" s="120"/>
      <c r="NOT15" s="120"/>
      <c r="NOU15" s="120"/>
      <c r="NOV15" s="120"/>
      <c r="NOW15" s="120"/>
      <c r="NOX15" s="120"/>
      <c r="NOY15" s="120"/>
      <c r="NOZ15" s="120"/>
      <c r="NPA15" s="120"/>
      <c r="NPB15" s="120"/>
      <c r="NPC15" s="120"/>
      <c r="NPD15" s="120"/>
      <c r="NPE15" s="120"/>
      <c r="NPF15" s="120"/>
      <c r="NPG15" s="120"/>
      <c r="NPH15" s="120"/>
      <c r="NPI15" s="120"/>
      <c r="NPJ15" s="120"/>
      <c r="NPK15" s="120"/>
      <c r="NPL15" s="120"/>
      <c r="NPM15" s="120"/>
      <c r="NPN15" s="120"/>
      <c r="NPO15" s="120"/>
      <c r="NPP15" s="120"/>
      <c r="NPQ15" s="120"/>
      <c r="NPR15" s="120"/>
      <c r="NPS15" s="120"/>
      <c r="NPT15" s="120"/>
      <c r="NPU15" s="120"/>
      <c r="NPV15" s="120"/>
      <c r="NPW15" s="120"/>
      <c r="NPX15" s="120"/>
      <c r="NPY15" s="120"/>
      <c r="NPZ15" s="120"/>
      <c r="NQA15" s="120"/>
      <c r="NQB15" s="120"/>
      <c r="NQC15" s="120"/>
      <c r="NQD15" s="120"/>
      <c r="NQE15" s="120"/>
      <c r="NQF15" s="120"/>
      <c r="NQG15" s="120"/>
      <c r="NQH15" s="120"/>
      <c r="NQI15" s="120"/>
      <c r="NQJ15" s="120"/>
      <c r="NQK15" s="120"/>
      <c r="NQL15" s="120"/>
      <c r="NQM15" s="120"/>
      <c r="NQN15" s="120"/>
      <c r="NQO15" s="120"/>
      <c r="NQP15" s="120"/>
      <c r="NQQ15" s="120"/>
      <c r="NQR15" s="120"/>
      <c r="NQS15" s="120"/>
      <c r="NQT15" s="120"/>
      <c r="NQU15" s="120"/>
      <c r="NQV15" s="120"/>
      <c r="NQW15" s="120"/>
      <c r="NQX15" s="120"/>
      <c r="NQY15" s="120"/>
      <c r="NQZ15" s="120"/>
      <c r="NRA15" s="120"/>
      <c r="NRB15" s="120"/>
      <c r="NRC15" s="120"/>
      <c r="NRD15" s="120"/>
      <c r="NRE15" s="120"/>
      <c r="NRF15" s="120"/>
      <c r="NRG15" s="120"/>
      <c r="NRH15" s="120"/>
      <c r="NRI15" s="120"/>
      <c r="NRJ15" s="120"/>
      <c r="NRK15" s="120"/>
      <c r="NRL15" s="120"/>
      <c r="NRM15" s="120"/>
      <c r="NRN15" s="120"/>
      <c r="NRO15" s="120"/>
      <c r="NRP15" s="120"/>
      <c r="NRQ15" s="120"/>
      <c r="NRR15" s="120"/>
      <c r="NRS15" s="120"/>
      <c r="NRT15" s="120"/>
      <c r="NRU15" s="120"/>
      <c r="NRV15" s="120"/>
      <c r="NRW15" s="120"/>
      <c r="NRX15" s="120"/>
      <c r="NRY15" s="120"/>
      <c r="NRZ15" s="120"/>
      <c r="NSA15" s="120"/>
      <c r="NSB15" s="120"/>
      <c r="NSC15" s="120"/>
      <c r="NSD15" s="120"/>
      <c r="NSE15" s="120"/>
      <c r="NSF15" s="120"/>
      <c r="NSG15" s="120"/>
      <c r="NSH15" s="120"/>
      <c r="NSI15" s="120"/>
      <c r="NSJ15" s="120"/>
      <c r="NSK15" s="120"/>
      <c r="NSL15" s="120"/>
      <c r="NSM15" s="120"/>
      <c r="NSN15" s="120"/>
      <c r="NSO15" s="120"/>
      <c r="NSP15" s="120"/>
      <c r="NSQ15" s="120"/>
      <c r="NSR15" s="120"/>
      <c r="NSS15" s="120"/>
      <c r="NST15" s="120"/>
      <c r="NSU15" s="120"/>
      <c r="NSV15" s="120"/>
      <c r="NSW15" s="120"/>
      <c r="NSX15" s="120"/>
      <c r="NSY15" s="120"/>
      <c r="NSZ15" s="120"/>
      <c r="NTA15" s="120"/>
      <c r="NTB15" s="120"/>
      <c r="NTC15" s="120"/>
      <c r="NTD15" s="120"/>
      <c r="NTE15" s="120"/>
      <c r="NTF15" s="120"/>
      <c r="NTG15" s="120"/>
      <c r="NTH15" s="120"/>
      <c r="NTI15" s="120"/>
      <c r="NTJ15" s="120"/>
      <c r="NTK15" s="120"/>
      <c r="NTL15" s="120"/>
      <c r="NTM15" s="120"/>
      <c r="NTN15" s="120"/>
      <c r="NTO15" s="120"/>
      <c r="NTP15" s="120"/>
      <c r="NTQ15" s="120"/>
      <c r="NTR15" s="120"/>
      <c r="NTS15" s="120"/>
      <c r="NTT15" s="120"/>
      <c r="NTU15" s="120"/>
      <c r="NTV15" s="120"/>
      <c r="NTW15" s="120"/>
      <c r="NTX15" s="120"/>
      <c r="NTY15" s="120"/>
      <c r="NTZ15" s="120"/>
      <c r="NUA15" s="120"/>
      <c r="NUB15" s="120"/>
      <c r="NUC15" s="120"/>
      <c r="NUD15" s="120"/>
      <c r="NUE15" s="120"/>
      <c r="NUF15" s="120"/>
      <c r="NUG15" s="120"/>
      <c r="NUH15" s="120"/>
      <c r="NUI15" s="120"/>
      <c r="NUJ15" s="120"/>
      <c r="NUK15" s="120"/>
      <c r="NUL15" s="120"/>
      <c r="NUM15" s="120"/>
      <c r="NUN15" s="120"/>
      <c r="NUO15" s="120"/>
      <c r="NUP15" s="120"/>
      <c r="NUQ15" s="120"/>
      <c r="NUR15" s="120"/>
      <c r="NUS15" s="120"/>
      <c r="NUT15" s="120"/>
      <c r="NUU15" s="120"/>
      <c r="NUV15" s="120"/>
      <c r="NUW15" s="120"/>
      <c r="NUX15" s="120"/>
      <c r="NUY15" s="120"/>
      <c r="NUZ15" s="120"/>
      <c r="NVA15" s="120"/>
      <c r="NVB15" s="120"/>
      <c r="NVC15" s="120"/>
      <c r="NVD15" s="120"/>
      <c r="NVE15" s="120"/>
      <c r="NVF15" s="120"/>
      <c r="NVG15" s="120"/>
      <c r="NVH15" s="120"/>
      <c r="NVI15" s="120"/>
      <c r="NVJ15" s="120"/>
      <c r="NVK15" s="120"/>
      <c r="NVL15" s="120"/>
      <c r="NVM15" s="120"/>
      <c r="NVN15" s="120"/>
      <c r="NVO15" s="120"/>
      <c r="NVP15" s="120"/>
      <c r="NVQ15" s="120"/>
      <c r="NVR15" s="120"/>
      <c r="NVS15" s="120"/>
      <c r="NVT15" s="120"/>
      <c r="NVU15" s="120"/>
      <c r="NVV15" s="120"/>
      <c r="NVW15" s="120"/>
      <c r="NVX15" s="120"/>
      <c r="NVY15" s="120"/>
      <c r="NVZ15" s="120"/>
      <c r="NWA15" s="120"/>
      <c r="NWB15" s="120"/>
      <c r="NWC15" s="120"/>
      <c r="NWD15" s="120"/>
      <c r="NWE15" s="120"/>
      <c r="NWF15" s="120"/>
      <c r="NWG15" s="120"/>
      <c r="NWH15" s="120"/>
      <c r="NWI15" s="120"/>
      <c r="NWJ15" s="120"/>
      <c r="NWK15" s="120"/>
      <c r="NWL15" s="120"/>
      <c r="NWM15" s="120"/>
      <c r="NWN15" s="120"/>
      <c r="NWO15" s="120"/>
      <c r="NWP15" s="120"/>
      <c r="NWQ15" s="120"/>
      <c r="NWR15" s="120"/>
      <c r="NWS15" s="120"/>
      <c r="NWT15" s="120"/>
      <c r="NWU15" s="120"/>
      <c r="NWV15" s="120"/>
      <c r="NWW15" s="120"/>
      <c r="NWX15" s="120"/>
      <c r="NWY15" s="120"/>
      <c r="NWZ15" s="120"/>
      <c r="NXA15" s="120"/>
      <c r="NXB15" s="120"/>
      <c r="NXC15" s="120"/>
      <c r="NXD15" s="120"/>
      <c r="NXE15" s="120"/>
      <c r="NXF15" s="120"/>
      <c r="NXG15" s="120"/>
      <c r="NXH15" s="120"/>
      <c r="NXI15" s="120"/>
      <c r="NXJ15" s="120"/>
      <c r="NXK15" s="120"/>
      <c r="NXL15" s="120"/>
      <c r="NXM15" s="120"/>
      <c r="NXN15" s="120"/>
      <c r="NXO15" s="120"/>
      <c r="NXP15" s="120"/>
      <c r="NXQ15" s="120"/>
      <c r="NXR15" s="120"/>
      <c r="NXS15" s="120"/>
      <c r="NXT15" s="120"/>
      <c r="NXU15" s="120"/>
      <c r="NXV15" s="120"/>
      <c r="NXW15" s="120"/>
      <c r="NXX15" s="120"/>
      <c r="NXY15" s="120"/>
      <c r="NXZ15" s="120"/>
      <c r="NYA15" s="120"/>
      <c r="NYB15" s="120"/>
      <c r="NYC15" s="120"/>
      <c r="NYD15" s="120"/>
      <c r="NYE15" s="120"/>
      <c r="NYF15" s="120"/>
      <c r="NYG15" s="120"/>
      <c r="NYH15" s="120"/>
      <c r="NYI15" s="120"/>
      <c r="NYJ15" s="120"/>
      <c r="NYK15" s="120"/>
      <c r="NYL15" s="120"/>
      <c r="NYM15" s="120"/>
      <c r="NYN15" s="120"/>
      <c r="NYO15" s="120"/>
      <c r="NYP15" s="120"/>
      <c r="NYQ15" s="120"/>
      <c r="NYR15" s="120"/>
      <c r="NYS15" s="120"/>
      <c r="NYT15" s="120"/>
      <c r="NYU15" s="120"/>
      <c r="NYV15" s="120"/>
      <c r="NYW15" s="120"/>
      <c r="NYX15" s="120"/>
      <c r="NYY15" s="120"/>
      <c r="NYZ15" s="120"/>
      <c r="NZA15" s="120"/>
      <c r="NZB15" s="120"/>
      <c r="NZC15" s="120"/>
      <c r="NZD15" s="120"/>
      <c r="NZE15" s="120"/>
      <c r="NZF15" s="120"/>
      <c r="NZG15" s="120"/>
      <c r="NZH15" s="120"/>
      <c r="NZI15" s="120"/>
      <c r="NZJ15" s="120"/>
      <c r="NZK15" s="120"/>
      <c r="NZL15" s="120"/>
      <c r="NZM15" s="120"/>
      <c r="NZN15" s="120"/>
      <c r="NZO15" s="120"/>
      <c r="NZP15" s="120"/>
      <c r="NZQ15" s="120"/>
      <c r="NZR15" s="120"/>
      <c r="NZS15" s="120"/>
      <c r="NZT15" s="120"/>
      <c r="NZU15" s="120"/>
      <c r="NZV15" s="120"/>
      <c r="NZW15" s="120"/>
      <c r="NZX15" s="120"/>
      <c r="NZY15" s="120"/>
      <c r="NZZ15" s="120"/>
      <c r="OAA15" s="120"/>
      <c r="OAB15" s="120"/>
      <c r="OAC15" s="120"/>
      <c r="OAD15" s="120"/>
      <c r="OAE15" s="120"/>
      <c r="OAF15" s="120"/>
      <c r="OAG15" s="120"/>
      <c r="OAH15" s="120"/>
      <c r="OAI15" s="120"/>
      <c r="OAJ15" s="120"/>
      <c r="OAK15" s="120"/>
      <c r="OAL15" s="120"/>
      <c r="OAM15" s="120"/>
      <c r="OAN15" s="120"/>
      <c r="OAO15" s="120"/>
      <c r="OAP15" s="120"/>
      <c r="OAQ15" s="120"/>
      <c r="OAR15" s="120"/>
      <c r="OAS15" s="120"/>
      <c r="OAT15" s="120"/>
      <c r="OAU15" s="120"/>
      <c r="OAV15" s="120"/>
      <c r="OAW15" s="120"/>
      <c r="OAX15" s="120"/>
      <c r="OAY15" s="120"/>
      <c r="OAZ15" s="120"/>
      <c r="OBA15" s="120"/>
      <c r="OBB15" s="120"/>
      <c r="OBC15" s="120"/>
      <c r="OBD15" s="120"/>
      <c r="OBE15" s="120"/>
      <c r="OBF15" s="120"/>
      <c r="OBG15" s="120"/>
      <c r="OBH15" s="120"/>
      <c r="OBI15" s="120"/>
      <c r="OBJ15" s="120"/>
      <c r="OBK15" s="120"/>
      <c r="OBL15" s="120"/>
      <c r="OBM15" s="120"/>
      <c r="OBN15" s="120"/>
      <c r="OBO15" s="120"/>
      <c r="OBP15" s="120"/>
      <c r="OBQ15" s="120"/>
      <c r="OBR15" s="120"/>
      <c r="OBS15" s="120"/>
      <c r="OBT15" s="120"/>
      <c r="OBU15" s="120"/>
      <c r="OBV15" s="120"/>
      <c r="OBW15" s="120"/>
      <c r="OBX15" s="120"/>
      <c r="OBY15" s="120"/>
      <c r="OBZ15" s="120"/>
      <c r="OCA15" s="120"/>
      <c r="OCB15" s="120"/>
      <c r="OCC15" s="120"/>
      <c r="OCD15" s="120"/>
      <c r="OCE15" s="120"/>
      <c r="OCF15" s="120"/>
      <c r="OCG15" s="120"/>
      <c r="OCH15" s="120"/>
      <c r="OCI15" s="120"/>
      <c r="OCJ15" s="120"/>
      <c r="OCK15" s="120"/>
      <c r="OCL15" s="120"/>
      <c r="OCM15" s="120"/>
      <c r="OCN15" s="120"/>
      <c r="OCO15" s="120"/>
      <c r="OCP15" s="120"/>
      <c r="OCQ15" s="120"/>
      <c r="OCR15" s="120"/>
      <c r="OCS15" s="120"/>
      <c r="OCT15" s="120"/>
      <c r="OCU15" s="120"/>
      <c r="OCV15" s="120"/>
      <c r="OCW15" s="120"/>
      <c r="OCX15" s="120"/>
      <c r="OCY15" s="120"/>
      <c r="OCZ15" s="120"/>
      <c r="ODA15" s="120"/>
      <c r="ODB15" s="120"/>
      <c r="ODC15" s="120"/>
      <c r="ODD15" s="120"/>
      <c r="ODE15" s="120"/>
      <c r="ODF15" s="120"/>
      <c r="ODG15" s="120"/>
      <c r="ODH15" s="120"/>
      <c r="ODI15" s="120"/>
      <c r="ODJ15" s="120"/>
      <c r="ODK15" s="120"/>
      <c r="ODL15" s="120"/>
      <c r="ODM15" s="120"/>
      <c r="ODN15" s="120"/>
      <c r="ODO15" s="120"/>
      <c r="ODP15" s="120"/>
      <c r="ODQ15" s="120"/>
      <c r="ODR15" s="120"/>
      <c r="ODS15" s="120"/>
      <c r="ODT15" s="120"/>
      <c r="ODU15" s="120"/>
      <c r="ODV15" s="120"/>
      <c r="ODW15" s="120"/>
      <c r="ODX15" s="120"/>
      <c r="ODY15" s="120"/>
      <c r="ODZ15" s="120"/>
      <c r="OEA15" s="120"/>
      <c r="OEB15" s="120"/>
      <c r="OEC15" s="120"/>
      <c r="OED15" s="120"/>
      <c r="OEE15" s="120"/>
      <c r="OEF15" s="120"/>
      <c r="OEG15" s="120"/>
      <c r="OEH15" s="120"/>
      <c r="OEI15" s="120"/>
      <c r="OEJ15" s="120"/>
      <c r="OEK15" s="120"/>
      <c r="OEL15" s="120"/>
      <c r="OEM15" s="120"/>
      <c r="OEN15" s="120"/>
      <c r="OEO15" s="120"/>
      <c r="OEP15" s="120"/>
      <c r="OEQ15" s="120"/>
      <c r="OER15" s="120"/>
      <c r="OES15" s="120"/>
      <c r="OET15" s="120"/>
      <c r="OEU15" s="120"/>
      <c r="OEV15" s="120"/>
      <c r="OEW15" s="120"/>
      <c r="OEX15" s="120"/>
      <c r="OEY15" s="120"/>
      <c r="OEZ15" s="120"/>
      <c r="OFA15" s="120"/>
      <c r="OFB15" s="120"/>
      <c r="OFC15" s="120"/>
      <c r="OFD15" s="120"/>
      <c r="OFE15" s="120"/>
      <c r="OFF15" s="120"/>
      <c r="OFG15" s="120"/>
      <c r="OFH15" s="120"/>
      <c r="OFI15" s="120"/>
      <c r="OFJ15" s="120"/>
      <c r="OFK15" s="120"/>
      <c r="OFL15" s="120"/>
      <c r="OFM15" s="120"/>
      <c r="OFN15" s="120"/>
      <c r="OFO15" s="120"/>
      <c r="OFP15" s="120"/>
      <c r="OFQ15" s="120"/>
      <c r="OFR15" s="120"/>
      <c r="OFS15" s="120"/>
      <c r="OFT15" s="120"/>
      <c r="OFU15" s="120"/>
      <c r="OFV15" s="120"/>
      <c r="OFW15" s="120"/>
      <c r="OFX15" s="120"/>
      <c r="OFY15" s="120"/>
      <c r="OFZ15" s="120"/>
      <c r="OGA15" s="120"/>
      <c r="OGB15" s="120"/>
      <c r="OGC15" s="120"/>
      <c r="OGD15" s="120"/>
      <c r="OGE15" s="120"/>
      <c r="OGF15" s="120"/>
      <c r="OGG15" s="120"/>
      <c r="OGH15" s="120"/>
      <c r="OGI15" s="120"/>
      <c r="OGJ15" s="120"/>
      <c r="OGK15" s="120"/>
      <c r="OGL15" s="120"/>
      <c r="OGM15" s="120"/>
      <c r="OGN15" s="120"/>
      <c r="OGO15" s="120"/>
      <c r="OGP15" s="120"/>
      <c r="OGQ15" s="120"/>
      <c r="OGR15" s="120"/>
      <c r="OGS15" s="120"/>
      <c r="OGT15" s="120"/>
      <c r="OGU15" s="120"/>
      <c r="OGV15" s="120"/>
      <c r="OGW15" s="120"/>
      <c r="OGX15" s="120"/>
      <c r="OGY15" s="120"/>
      <c r="OGZ15" s="120"/>
      <c r="OHA15" s="120"/>
      <c r="OHB15" s="120"/>
      <c r="OHC15" s="120"/>
      <c r="OHD15" s="120"/>
      <c r="OHE15" s="120"/>
      <c r="OHF15" s="120"/>
      <c r="OHG15" s="120"/>
      <c r="OHH15" s="120"/>
      <c r="OHI15" s="120"/>
      <c r="OHJ15" s="120"/>
      <c r="OHK15" s="120"/>
      <c r="OHL15" s="120"/>
      <c r="OHM15" s="120"/>
      <c r="OHN15" s="120"/>
      <c r="OHO15" s="120"/>
      <c r="OHP15" s="120"/>
      <c r="OHQ15" s="120"/>
      <c r="OHR15" s="120"/>
      <c r="OHS15" s="120"/>
      <c r="OHT15" s="120"/>
      <c r="OHU15" s="120"/>
      <c r="OHV15" s="120"/>
      <c r="OHW15" s="120"/>
      <c r="OHX15" s="120"/>
      <c r="OHY15" s="120"/>
      <c r="OHZ15" s="120"/>
      <c r="OIA15" s="120"/>
      <c r="OIB15" s="120"/>
      <c r="OIC15" s="120"/>
      <c r="OID15" s="120"/>
      <c r="OIE15" s="120"/>
      <c r="OIF15" s="120"/>
      <c r="OIG15" s="120"/>
      <c r="OIH15" s="120"/>
      <c r="OII15" s="120"/>
      <c r="OIJ15" s="120"/>
      <c r="OIK15" s="120"/>
      <c r="OIL15" s="120"/>
      <c r="OIM15" s="120"/>
      <c r="OIN15" s="120"/>
      <c r="OIO15" s="120"/>
      <c r="OIP15" s="120"/>
      <c r="OIQ15" s="120"/>
      <c r="OIR15" s="120"/>
      <c r="OIS15" s="120"/>
      <c r="OIT15" s="120"/>
      <c r="OIU15" s="120"/>
      <c r="OIV15" s="120"/>
      <c r="OIW15" s="120"/>
      <c r="OIX15" s="120"/>
      <c r="OIY15" s="120"/>
      <c r="OIZ15" s="120"/>
      <c r="OJA15" s="120"/>
      <c r="OJB15" s="120"/>
      <c r="OJC15" s="120"/>
      <c r="OJD15" s="120"/>
      <c r="OJE15" s="120"/>
      <c r="OJF15" s="120"/>
      <c r="OJG15" s="120"/>
      <c r="OJH15" s="120"/>
      <c r="OJI15" s="120"/>
      <c r="OJJ15" s="120"/>
      <c r="OJK15" s="120"/>
      <c r="OJL15" s="120"/>
      <c r="OJM15" s="120"/>
      <c r="OJN15" s="120"/>
      <c r="OJO15" s="120"/>
      <c r="OJP15" s="120"/>
      <c r="OJQ15" s="120"/>
      <c r="OJR15" s="120"/>
      <c r="OJS15" s="120"/>
      <c r="OJT15" s="120"/>
      <c r="OJU15" s="120"/>
      <c r="OJV15" s="120"/>
      <c r="OJW15" s="120"/>
      <c r="OJX15" s="120"/>
      <c r="OJY15" s="120"/>
      <c r="OJZ15" s="120"/>
      <c r="OKA15" s="120"/>
      <c r="OKB15" s="120"/>
      <c r="OKC15" s="120"/>
      <c r="OKD15" s="120"/>
      <c r="OKE15" s="120"/>
      <c r="OKF15" s="120"/>
      <c r="OKG15" s="120"/>
      <c r="OKH15" s="120"/>
      <c r="OKI15" s="120"/>
      <c r="OKJ15" s="120"/>
      <c r="OKK15" s="120"/>
      <c r="OKL15" s="120"/>
      <c r="OKM15" s="120"/>
      <c r="OKN15" s="120"/>
      <c r="OKO15" s="120"/>
      <c r="OKP15" s="120"/>
      <c r="OKQ15" s="120"/>
      <c r="OKR15" s="120"/>
      <c r="OKS15" s="120"/>
      <c r="OKT15" s="120"/>
      <c r="OKU15" s="120"/>
      <c r="OKV15" s="120"/>
      <c r="OKW15" s="120"/>
      <c r="OKX15" s="120"/>
      <c r="OKY15" s="120"/>
      <c r="OKZ15" s="120"/>
      <c r="OLA15" s="120"/>
      <c r="OLB15" s="120"/>
      <c r="OLC15" s="120"/>
      <c r="OLD15" s="120"/>
      <c r="OLE15" s="120"/>
      <c r="OLF15" s="120"/>
      <c r="OLG15" s="120"/>
      <c r="OLH15" s="120"/>
      <c r="OLI15" s="120"/>
      <c r="OLJ15" s="120"/>
      <c r="OLK15" s="120"/>
      <c r="OLL15" s="120"/>
      <c r="OLM15" s="120"/>
      <c r="OLN15" s="120"/>
      <c r="OLO15" s="120"/>
      <c r="OLP15" s="120"/>
      <c r="OLQ15" s="120"/>
      <c r="OLR15" s="120"/>
      <c r="OLS15" s="120"/>
      <c r="OLT15" s="120"/>
      <c r="OLU15" s="120"/>
      <c r="OLV15" s="120"/>
      <c r="OLW15" s="120"/>
      <c r="OLX15" s="120"/>
      <c r="OLY15" s="120"/>
      <c r="OLZ15" s="120"/>
      <c r="OMA15" s="120"/>
      <c r="OMB15" s="120"/>
      <c r="OMC15" s="120"/>
      <c r="OMD15" s="120"/>
      <c r="OME15" s="120"/>
      <c r="OMF15" s="120"/>
      <c r="OMG15" s="120"/>
      <c r="OMH15" s="120"/>
      <c r="OMI15" s="120"/>
      <c r="OMJ15" s="120"/>
      <c r="OMK15" s="120"/>
      <c r="OML15" s="120"/>
      <c r="OMM15" s="120"/>
      <c r="OMN15" s="120"/>
      <c r="OMO15" s="120"/>
      <c r="OMP15" s="120"/>
      <c r="OMQ15" s="120"/>
      <c r="OMR15" s="120"/>
      <c r="OMS15" s="120"/>
      <c r="OMT15" s="120"/>
      <c r="OMU15" s="120"/>
      <c r="OMV15" s="120"/>
      <c r="OMW15" s="120"/>
      <c r="OMX15" s="120"/>
      <c r="OMY15" s="120"/>
      <c r="OMZ15" s="120"/>
      <c r="ONA15" s="120"/>
      <c r="ONB15" s="120"/>
      <c r="ONC15" s="120"/>
      <c r="OND15" s="120"/>
      <c r="ONE15" s="120"/>
      <c r="ONF15" s="120"/>
      <c r="ONG15" s="120"/>
      <c r="ONH15" s="120"/>
      <c r="ONI15" s="120"/>
      <c r="ONJ15" s="120"/>
      <c r="ONK15" s="120"/>
      <c r="ONL15" s="120"/>
      <c r="ONM15" s="120"/>
      <c r="ONN15" s="120"/>
      <c r="ONO15" s="120"/>
      <c r="ONP15" s="120"/>
      <c r="ONQ15" s="120"/>
      <c r="ONR15" s="120"/>
      <c r="ONS15" s="120"/>
      <c r="ONT15" s="120"/>
      <c r="ONU15" s="120"/>
      <c r="ONV15" s="120"/>
      <c r="ONW15" s="120"/>
      <c r="ONX15" s="120"/>
      <c r="ONY15" s="120"/>
      <c r="ONZ15" s="120"/>
      <c r="OOA15" s="120"/>
      <c r="OOB15" s="120"/>
      <c r="OOC15" s="120"/>
      <c r="OOD15" s="120"/>
      <c r="OOE15" s="120"/>
      <c r="OOF15" s="120"/>
      <c r="OOG15" s="120"/>
      <c r="OOH15" s="120"/>
      <c r="OOI15" s="120"/>
      <c r="OOJ15" s="120"/>
      <c r="OOK15" s="120"/>
      <c r="OOL15" s="120"/>
      <c r="OOM15" s="120"/>
      <c r="OON15" s="120"/>
      <c r="OOO15" s="120"/>
      <c r="OOP15" s="120"/>
      <c r="OOQ15" s="120"/>
      <c r="OOR15" s="120"/>
      <c r="OOS15" s="120"/>
      <c r="OOT15" s="120"/>
      <c r="OOU15" s="120"/>
      <c r="OOV15" s="120"/>
      <c r="OOW15" s="120"/>
      <c r="OOX15" s="120"/>
      <c r="OOY15" s="120"/>
      <c r="OOZ15" s="120"/>
      <c r="OPA15" s="120"/>
      <c r="OPB15" s="120"/>
      <c r="OPC15" s="120"/>
      <c r="OPD15" s="120"/>
      <c r="OPE15" s="120"/>
      <c r="OPF15" s="120"/>
      <c r="OPG15" s="120"/>
      <c r="OPH15" s="120"/>
      <c r="OPI15" s="120"/>
      <c r="OPJ15" s="120"/>
      <c r="OPK15" s="120"/>
      <c r="OPL15" s="120"/>
      <c r="OPM15" s="120"/>
      <c r="OPN15" s="120"/>
      <c r="OPO15" s="120"/>
      <c r="OPP15" s="120"/>
      <c r="OPQ15" s="120"/>
      <c r="OPR15" s="120"/>
      <c r="OPS15" s="120"/>
      <c r="OPT15" s="120"/>
      <c r="OPU15" s="120"/>
      <c r="OPV15" s="120"/>
      <c r="OPW15" s="120"/>
      <c r="OPX15" s="120"/>
      <c r="OPY15" s="120"/>
      <c r="OPZ15" s="120"/>
      <c r="OQA15" s="120"/>
      <c r="OQB15" s="120"/>
      <c r="OQC15" s="120"/>
      <c r="OQD15" s="120"/>
      <c r="OQE15" s="120"/>
      <c r="OQF15" s="120"/>
      <c r="OQG15" s="120"/>
      <c r="OQH15" s="120"/>
      <c r="OQI15" s="120"/>
      <c r="OQJ15" s="120"/>
      <c r="OQK15" s="120"/>
      <c r="OQL15" s="120"/>
      <c r="OQM15" s="120"/>
      <c r="OQN15" s="120"/>
      <c r="OQO15" s="120"/>
      <c r="OQP15" s="120"/>
      <c r="OQQ15" s="120"/>
      <c r="OQR15" s="120"/>
      <c r="OQS15" s="120"/>
      <c r="OQT15" s="120"/>
      <c r="OQU15" s="120"/>
      <c r="OQV15" s="120"/>
      <c r="OQW15" s="120"/>
      <c r="OQX15" s="120"/>
      <c r="OQY15" s="120"/>
      <c r="OQZ15" s="120"/>
      <c r="ORA15" s="120"/>
      <c r="ORB15" s="120"/>
      <c r="ORC15" s="120"/>
      <c r="ORD15" s="120"/>
      <c r="ORE15" s="120"/>
      <c r="ORF15" s="120"/>
      <c r="ORG15" s="120"/>
      <c r="ORH15" s="120"/>
      <c r="ORI15" s="120"/>
      <c r="ORJ15" s="120"/>
      <c r="ORK15" s="120"/>
      <c r="ORL15" s="120"/>
      <c r="ORM15" s="120"/>
      <c r="ORN15" s="120"/>
      <c r="ORO15" s="120"/>
      <c r="ORP15" s="120"/>
      <c r="ORQ15" s="120"/>
      <c r="ORR15" s="120"/>
      <c r="ORS15" s="120"/>
      <c r="ORT15" s="120"/>
      <c r="ORU15" s="120"/>
      <c r="ORV15" s="120"/>
      <c r="ORW15" s="120"/>
      <c r="ORX15" s="120"/>
      <c r="ORY15" s="120"/>
      <c r="ORZ15" s="120"/>
      <c r="OSA15" s="120"/>
      <c r="OSB15" s="120"/>
      <c r="OSC15" s="120"/>
      <c r="OSD15" s="120"/>
      <c r="OSE15" s="120"/>
      <c r="OSF15" s="120"/>
      <c r="OSG15" s="120"/>
      <c r="OSH15" s="120"/>
      <c r="OSI15" s="120"/>
      <c r="OSJ15" s="120"/>
      <c r="OSK15" s="120"/>
      <c r="OSL15" s="120"/>
      <c r="OSM15" s="120"/>
      <c r="OSN15" s="120"/>
      <c r="OSO15" s="120"/>
      <c r="OSP15" s="120"/>
      <c r="OSQ15" s="120"/>
      <c r="OSR15" s="120"/>
      <c r="OSS15" s="120"/>
      <c r="OST15" s="120"/>
      <c r="OSU15" s="120"/>
      <c r="OSV15" s="120"/>
      <c r="OSW15" s="120"/>
      <c r="OSX15" s="120"/>
      <c r="OSY15" s="120"/>
      <c r="OSZ15" s="120"/>
      <c r="OTA15" s="120"/>
      <c r="OTB15" s="120"/>
      <c r="OTC15" s="120"/>
      <c r="OTD15" s="120"/>
      <c r="OTE15" s="120"/>
      <c r="OTF15" s="120"/>
      <c r="OTG15" s="120"/>
      <c r="OTH15" s="120"/>
      <c r="OTI15" s="120"/>
      <c r="OTJ15" s="120"/>
      <c r="OTK15" s="120"/>
      <c r="OTL15" s="120"/>
      <c r="OTM15" s="120"/>
      <c r="OTN15" s="120"/>
      <c r="OTO15" s="120"/>
      <c r="OTP15" s="120"/>
      <c r="OTQ15" s="120"/>
      <c r="OTR15" s="120"/>
      <c r="OTS15" s="120"/>
      <c r="OTT15" s="120"/>
      <c r="OTU15" s="120"/>
      <c r="OTV15" s="120"/>
      <c r="OTW15" s="120"/>
      <c r="OTX15" s="120"/>
      <c r="OTY15" s="120"/>
      <c r="OTZ15" s="120"/>
      <c r="OUA15" s="120"/>
      <c r="OUB15" s="120"/>
      <c r="OUC15" s="120"/>
      <c r="OUD15" s="120"/>
      <c r="OUE15" s="120"/>
      <c r="OUF15" s="120"/>
      <c r="OUG15" s="120"/>
      <c r="OUH15" s="120"/>
      <c r="OUI15" s="120"/>
      <c r="OUJ15" s="120"/>
      <c r="OUK15" s="120"/>
      <c r="OUL15" s="120"/>
      <c r="OUM15" s="120"/>
      <c r="OUN15" s="120"/>
      <c r="OUO15" s="120"/>
      <c r="OUP15" s="120"/>
      <c r="OUQ15" s="120"/>
      <c r="OUR15" s="120"/>
      <c r="OUS15" s="120"/>
      <c r="OUT15" s="120"/>
      <c r="OUU15" s="120"/>
      <c r="OUV15" s="120"/>
      <c r="OUW15" s="120"/>
      <c r="OUX15" s="120"/>
      <c r="OUY15" s="120"/>
      <c r="OUZ15" s="120"/>
      <c r="OVA15" s="120"/>
      <c r="OVB15" s="120"/>
      <c r="OVC15" s="120"/>
      <c r="OVD15" s="120"/>
      <c r="OVE15" s="120"/>
      <c r="OVF15" s="120"/>
      <c r="OVG15" s="120"/>
      <c r="OVH15" s="120"/>
      <c r="OVI15" s="120"/>
      <c r="OVJ15" s="120"/>
      <c r="OVK15" s="120"/>
      <c r="OVL15" s="120"/>
      <c r="OVM15" s="120"/>
      <c r="OVN15" s="120"/>
      <c r="OVO15" s="120"/>
      <c r="OVP15" s="120"/>
      <c r="OVQ15" s="120"/>
      <c r="OVR15" s="120"/>
      <c r="OVS15" s="120"/>
      <c r="OVT15" s="120"/>
      <c r="OVU15" s="120"/>
      <c r="OVV15" s="120"/>
      <c r="OVW15" s="120"/>
      <c r="OVX15" s="120"/>
      <c r="OVY15" s="120"/>
      <c r="OVZ15" s="120"/>
      <c r="OWA15" s="120"/>
      <c r="OWB15" s="120"/>
      <c r="OWC15" s="120"/>
      <c r="OWD15" s="120"/>
      <c r="OWE15" s="120"/>
      <c r="OWF15" s="120"/>
      <c r="OWG15" s="120"/>
      <c r="OWH15" s="120"/>
      <c r="OWI15" s="120"/>
      <c r="OWJ15" s="120"/>
      <c r="OWK15" s="120"/>
      <c r="OWL15" s="120"/>
      <c r="OWM15" s="120"/>
      <c r="OWN15" s="120"/>
      <c r="OWO15" s="120"/>
      <c r="OWP15" s="120"/>
      <c r="OWQ15" s="120"/>
      <c r="OWR15" s="120"/>
      <c r="OWS15" s="120"/>
      <c r="OWT15" s="120"/>
      <c r="OWU15" s="120"/>
      <c r="OWV15" s="120"/>
      <c r="OWW15" s="120"/>
      <c r="OWX15" s="120"/>
      <c r="OWY15" s="120"/>
      <c r="OWZ15" s="120"/>
      <c r="OXA15" s="120"/>
      <c r="OXB15" s="120"/>
      <c r="OXC15" s="120"/>
      <c r="OXD15" s="120"/>
      <c r="OXE15" s="120"/>
      <c r="OXF15" s="120"/>
      <c r="OXG15" s="120"/>
      <c r="OXH15" s="120"/>
      <c r="OXI15" s="120"/>
      <c r="OXJ15" s="120"/>
      <c r="OXK15" s="120"/>
      <c r="OXL15" s="120"/>
      <c r="OXM15" s="120"/>
      <c r="OXN15" s="120"/>
      <c r="OXO15" s="120"/>
      <c r="OXP15" s="120"/>
      <c r="OXQ15" s="120"/>
      <c r="OXR15" s="120"/>
      <c r="OXS15" s="120"/>
      <c r="OXT15" s="120"/>
      <c r="OXU15" s="120"/>
      <c r="OXV15" s="120"/>
      <c r="OXW15" s="120"/>
      <c r="OXX15" s="120"/>
      <c r="OXY15" s="120"/>
      <c r="OXZ15" s="120"/>
      <c r="OYA15" s="120"/>
      <c r="OYB15" s="120"/>
      <c r="OYC15" s="120"/>
      <c r="OYD15" s="120"/>
      <c r="OYE15" s="120"/>
      <c r="OYF15" s="120"/>
      <c r="OYG15" s="120"/>
      <c r="OYH15" s="120"/>
      <c r="OYI15" s="120"/>
      <c r="OYJ15" s="120"/>
      <c r="OYK15" s="120"/>
      <c r="OYL15" s="120"/>
      <c r="OYM15" s="120"/>
      <c r="OYN15" s="120"/>
      <c r="OYO15" s="120"/>
      <c r="OYP15" s="120"/>
      <c r="OYQ15" s="120"/>
      <c r="OYR15" s="120"/>
      <c r="OYS15" s="120"/>
      <c r="OYT15" s="120"/>
      <c r="OYU15" s="120"/>
      <c r="OYV15" s="120"/>
      <c r="OYW15" s="120"/>
      <c r="OYX15" s="120"/>
      <c r="OYY15" s="120"/>
      <c r="OYZ15" s="120"/>
      <c r="OZA15" s="120"/>
      <c r="OZB15" s="120"/>
      <c r="OZC15" s="120"/>
      <c r="OZD15" s="120"/>
      <c r="OZE15" s="120"/>
      <c r="OZF15" s="120"/>
      <c r="OZG15" s="120"/>
      <c r="OZH15" s="120"/>
      <c r="OZI15" s="120"/>
      <c r="OZJ15" s="120"/>
      <c r="OZK15" s="120"/>
      <c r="OZL15" s="120"/>
      <c r="OZM15" s="120"/>
      <c r="OZN15" s="120"/>
      <c r="OZO15" s="120"/>
      <c r="OZP15" s="120"/>
      <c r="OZQ15" s="120"/>
      <c r="OZR15" s="120"/>
      <c r="OZS15" s="120"/>
      <c r="OZT15" s="120"/>
      <c r="OZU15" s="120"/>
      <c r="OZV15" s="120"/>
      <c r="OZW15" s="120"/>
      <c r="OZX15" s="120"/>
      <c r="OZY15" s="120"/>
      <c r="OZZ15" s="120"/>
      <c r="PAA15" s="120"/>
      <c r="PAB15" s="120"/>
      <c r="PAC15" s="120"/>
      <c r="PAD15" s="120"/>
      <c r="PAE15" s="120"/>
      <c r="PAF15" s="120"/>
      <c r="PAG15" s="120"/>
      <c r="PAH15" s="120"/>
      <c r="PAI15" s="120"/>
      <c r="PAJ15" s="120"/>
      <c r="PAK15" s="120"/>
      <c r="PAL15" s="120"/>
      <c r="PAM15" s="120"/>
      <c r="PAN15" s="120"/>
      <c r="PAO15" s="120"/>
      <c r="PAP15" s="120"/>
      <c r="PAQ15" s="120"/>
      <c r="PAR15" s="120"/>
      <c r="PAS15" s="120"/>
      <c r="PAT15" s="120"/>
      <c r="PAU15" s="120"/>
      <c r="PAV15" s="120"/>
      <c r="PAW15" s="120"/>
      <c r="PAX15" s="120"/>
      <c r="PAY15" s="120"/>
      <c r="PAZ15" s="120"/>
      <c r="PBA15" s="120"/>
      <c r="PBB15" s="120"/>
      <c r="PBC15" s="120"/>
      <c r="PBD15" s="120"/>
      <c r="PBE15" s="120"/>
      <c r="PBF15" s="120"/>
      <c r="PBG15" s="120"/>
      <c r="PBH15" s="120"/>
      <c r="PBI15" s="120"/>
      <c r="PBJ15" s="120"/>
      <c r="PBK15" s="120"/>
      <c r="PBL15" s="120"/>
      <c r="PBM15" s="120"/>
      <c r="PBN15" s="120"/>
      <c r="PBO15" s="120"/>
      <c r="PBP15" s="120"/>
      <c r="PBQ15" s="120"/>
      <c r="PBR15" s="120"/>
      <c r="PBS15" s="120"/>
      <c r="PBT15" s="120"/>
      <c r="PBU15" s="120"/>
      <c r="PBV15" s="120"/>
      <c r="PBW15" s="120"/>
      <c r="PBX15" s="120"/>
      <c r="PBY15" s="120"/>
      <c r="PBZ15" s="120"/>
      <c r="PCA15" s="120"/>
      <c r="PCB15" s="120"/>
      <c r="PCC15" s="120"/>
      <c r="PCD15" s="120"/>
      <c r="PCE15" s="120"/>
      <c r="PCF15" s="120"/>
      <c r="PCG15" s="120"/>
      <c r="PCH15" s="120"/>
      <c r="PCI15" s="120"/>
      <c r="PCJ15" s="120"/>
      <c r="PCK15" s="120"/>
      <c r="PCL15" s="120"/>
      <c r="PCM15" s="120"/>
      <c r="PCN15" s="120"/>
      <c r="PCO15" s="120"/>
      <c r="PCP15" s="120"/>
      <c r="PCQ15" s="120"/>
      <c r="PCR15" s="120"/>
      <c r="PCS15" s="120"/>
      <c r="PCT15" s="120"/>
      <c r="PCU15" s="120"/>
      <c r="PCV15" s="120"/>
      <c r="PCW15" s="120"/>
      <c r="PCX15" s="120"/>
      <c r="PCY15" s="120"/>
      <c r="PCZ15" s="120"/>
      <c r="PDA15" s="120"/>
      <c r="PDB15" s="120"/>
      <c r="PDC15" s="120"/>
      <c r="PDD15" s="120"/>
      <c r="PDE15" s="120"/>
      <c r="PDF15" s="120"/>
      <c r="PDG15" s="120"/>
      <c r="PDH15" s="120"/>
      <c r="PDI15" s="120"/>
      <c r="PDJ15" s="120"/>
      <c r="PDK15" s="120"/>
      <c r="PDL15" s="120"/>
      <c r="PDM15" s="120"/>
      <c r="PDN15" s="120"/>
      <c r="PDO15" s="120"/>
      <c r="PDP15" s="120"/>
      <c r="PDQ15" s="120"/>
      <c r="PDR15" s="120"/>
      <c r="PDS15" s="120"/>
      <c r="PDT15" s="120"/>
      <c r="PDU15" s="120"/>
      <c r="PDV15" s="120"/>
      <c r="PDW15" s="120"/>
      <c r="PDX15" s="120"/>
      <c r="PDY15" s="120"/>
      <c r="PDZ15" s="120"/>
      <c r="PEA15" s="120"/>
      <c r="PEB15" s="120"/>
      <c r="PEC15" s="120"/>
      <c r="PED15" s="120"/>
      <c r="PEE15" s="120"/>
      <c r="PEF15" s="120"/>
      <c r="PEG15" s="120"/>
      <c r="PEH15" s="120"/>
      <c r="PEI15" s="120"/>
      <c r="PEJ15" s="120"/>
      <c r="PEK15" s="120"/>
      <c r="PEL15" s="120"/>
      <c r="PEM15" s="120"/>
      <c r="PEN15" s="120"/>
      <c r="PEO15" s="120"/>
      <c r="PEP15" s="120"/>
      <c r="PEQ15" s="120"/>
      <c r="PER15" s="120"/>
      <c r="PES15" s="120"/>
      <c r="PET15" s="120"/>
      <c r="PEU15" s="120"/>
      <c r="PEV15" s="120"/>
      <c r="PEW15" s="120"/>
      <c r="PEX15" s="120"/>
      <c r="PEY15" s="120"/>
      <c r="PEZ15" s="120"/>
      <c r="PFA15" s="120"/>
      <c r="PFB15" s="120"/>
      <c r="PFC15" s="120"/>
      <c r="PFD15" s="120"/>
      <c r="PFE15" s="120"/>
      <c r="PFF15" s="120"/>
      <c r="PFG15" s="120"/>
      <c r="PFH15" s="120"/>
      <c r="PFI15" s="120"/>
      <c r="PFJ15" s="120"/>
      <c r="PFK15" s="120"/>
      <c r="PFL15" s="120"/>
      <c r="PFM15" s="120"/>
      <c r="PFN15" s="120"/>
      <c r="PFO15" s="120"/>
      <c r="PFP15" s="120"/>
      <c r="PFQ15" s="120"/>
      <c r="PFR15" s="120"/>
      <c r="PFS15" s="120"/>
      <c r="PFT15" s="120"/>
      <c r="PFU15" s="120"/>
      <c r="PFV15" s="120"/>
      <c r="PFW15" s="120"/>
      <c r="PFX15" s="120"/>
      <c r="PFY15" s="120"/>
      <c r="PFZ15" s="120"/>
      <c r="PGA15" s="120"/>
      <c r="PGB15" s="120"/>
      <c r="PGC15" s="120"/>
      <c r="PGD15" s="120"/>
      <c r="PGE15" s="120"/>
      <c r="PGF15" s="120"/>
      <c r="PGG15" s="120"/>
      <c r="PGH15" s="120"/>
      <c r="PGI15" s="120"/>
      <c r="PGJ15" s="120"/>
      <c r="PGK15" s="120"/>
      <c r="PGL15" s="120"/>
      <c r="PGM15" s="120"/>
      <c r="PGN15" s="120"/>
      <c r="PGO15" s="120"/>
      <c r="PGP15" s="120"/>
      <c r="PGQ15" s="120"/>
      <c r="PGR15" s="120"/>
      <c r="PGS15" s="120"/>
      <c r="PGT15" s="120"/>
      <c r="PGU15" s="120"/>
      <c r="PGV15" s="120"/>
      <c r="PGW15" s="120"/>
      <c r="PGX15" s="120"/>
      <c r="PGY15" s="120"/>
      <c r="PGZ15" s="120"/>
      <c r="PHA15" s="120"/>
      <c r="PHB15" s="120"/>
      <c r="PHC15" s="120"/>
      <c r="PHD15" s="120"/>
      <c r="PHE15" s="120"/>
      <c r="PHF15" s="120"/>
      <c r="PHG15" s="120"/>
      <c r="PHH15" s="120"/>
      <c r="PHI15" s="120"/>
      <c r="PHJ15" s="120"/>
      <c r="PHK15" s="120"/>
      <c r="PHL15" s="120"/>
      <c r="PHM15" s="120"/>
      <c r="PHN15" s="120"/>
      <c r="PHO15" s="120"/>
      <c r="PHP15" s="120"/>
      <c r="PHQ15" s="120"/>
      <c r="PHR15" s="120"/>
      <c r="PHS15" s="120"/>
      <c r="PHT15" s="120"/>
      <c r="PHU15" s="120"/>
      <c r="PHV15" s="120"/>
      <c r="PHW15" s="120"/>
      <c r="PHX15" s="120"/>
      <c r="PHY15" s="120"/>
      <c r="PHZ15" s="120"/>
      <c r="PIA15" s="120"/>
      <c r="PIB15" s="120"/>
      <c r="PIC15" s="120"/>
      <c r="PID15" s="120"/>
      <c r="PIE15" s="120"/>
      <c r="PIF15" s="120"/>
      <c r="PIG15" s="120"/>
      <c r="PIH15" s="120"/>
      <c r="PII15" s="120"/>
      <c r="PIJ15" s="120"/>
      <c r="PIK15" s="120"/>
      <c r="PIL15" s="120"/>
      <c r="PIM15" s="120"/>
      <c r="PIN15" s="120"/>
      <c r="PIO15" s="120"/>
      <c r="PIP15" s="120"/>
      <c r="PIQ15" s="120"/>
      <c r="PIR15" s="120"/>
      <c r="PIS15" s="120"/>
      <c r="PIT15" s="120"/>
      <c r="PIU15" s="120"/>
      <c r="PIV15" s="120"/>
      <c r="PIW15" s="120"/>
      <c r="PIX15" s="120"/>
      <c r="PIY15" s="120"/>
      <c r="PIZ15" s="120"/>
      <c r="PJA15" s="120"/>
      <c r="PJB15" s="120"/>
      <c r="PJC15" s="120"/>
      <c r="PJD15" s="120"/>
      <c r="PJE15" s="120"/>
      <c r="PJF15" s="120"/>
      <c r="PJG15" s="120"/>
      <c r="PJH15" s="120"/>
      <c r="PJI15" s="120"/>
      <c r="PJJ15" s="120"/>
      <c r="PJK15" s="120"/>
      <c r="PJL15" s="120"/>
      <c r="PJM15" s="120"/>
      <c r="PJN15" s="120"/>
      <c r="PJO15" s="120"/>
      <c r="PJP15" s="120"/>
      <c r="PJQ15" s="120"/>
      <c r="PJR15" s="120"/>
      <c r="PJS15" s="120"/>
      <c r="PJT15" s="120"/>
      <c r="PJU15" s="120"/>
      <c r="PJV15" s="120"/>
      <c r="PJW15" s="120"/>
      <c r="PJX15" s="120"/>
      <c r="PJY15" s="120"/>
      <c r="PJZ15" s="120"/>
      <c r="PKA15" s="120"/>
      <c r="PKB15" s="120"/>
      <c r="PKC15" s="120"/>
      <c r="PKD15" s="120"/>
      <c r="PKE15" s="120"/>
      <c r="PKF15" s="120"/>
      <c r="PKG15" s="120"/>
      <c r="PKH15" s="120"/>
      <c r="PKI15" s="120"/>
      <c r="PKJ15" s="120"/>
      <c r="PKK15" s="120"/>
      <c r="PKL15" s="120"/>
      <c r="PKM15" s="120"/>
      <c r="PKN15" s="120"/>
      <c r="PKO15" s="120"/>
      <c r="PKP15" s="120"/>
      <c r="PKQ15" s="120"/>
      <c r="PKR15" s="120"/>
      <c r="PKS15" s="120"/>
      <c r="PKT15" s="120"/>
      <c r="PKU15" s="120"/>
      <c r="PKV15" s="120"/>
      <c r="PKW15" s="120"/>
      <c r="PKX15" s="120"/>
      <c r="PKY15" s="120"/>
      <c r="PKZ15" s="120"/>
      <c r="PLA15" s="120"/>
      <c r="PLB15" s="120"/>
      <c r="PLC15" s="120"/>
      <c r="PLD15" s="120"/>
      <c r="PLE15" s="120"/>
      <c r="PLF15" s="120"/>
      <c r="PLG15" s="120"/>
      <c r="PLH15" s="120"/>
      <c r="PLI15" s="120"/>
      <c r="PLJ15" s="120"/>
      <c r="PLK15" s="120"/>
      <c r="PLL15" s="120"/>
      <c r="PLM15" s="120"/>
      <c r="PLN15" s="120"/>
      <c r="PLO15" s="120"/>
      <c r="PLP15" s="120"/>
      <c r="PLQ15" s="120"/>
      <c r="PLR15" s="120"/>
      <c r="PLS15" s="120"/>
      <c r="PLT15" s="120"/>
      <c r="PLU15" s="120"/>
      <c r="PLV15" s="120"/>
      <c r="PLW15" s="120"/>
      <c r="PLX15" s="120"/>
      <c r="PLY15" s="120"/>
      <c r="PLZ15" s="120"/>
      <c r="PMA15" s="120"/>
      <c r="PMB15" s="120"/>
      <c r="PMC15" s="120"/>
      <c r="PMD15" s="120"/>
      <c r="PME15" s="120"/>
      <c r="PMF15" s="120"/>
      <c r="PMG15" s="120"/>
      <c r="PMH15" s="120"/>
      <c r="PMI15" s="120"/>
      <c r="PMJ15" s="120"/>
      <c r="PMK15" s="120"/>
      <c r="PML15" s="120"/>
      <c r="PMM15" s="120"/>
      <c r="PMN15" s="120"/>
      <c r="PMO15" s="120"/>
      <c r="PMP15" s="120"/>
      <c r="PMQ15" s="120"/>
      <c r="PMR15" s="120"/>
      <c r="PMS15" s="120"/>
      <c r="PMT15" s="120"/>
      <c r="PMU15" s="120"/>
      <c r="PMV15" s="120"/>
      <c r="PMW15" s="120"/>
      <c r="PMX15" s="120"/>
      <c r="PMY15" s="120"/>
      <c r="PMZ15" s="120"/>
      <c r="PNA15" s="120"/>
      <c r="PNB15" s="120"/>
      <c r="PNC15" s="120"/>
      <c r="PND15" s="120"/>
      <c r="PNE15" s="120"/>
      <c r="PNF15" s="120"/>
      <c r="PNG15" s="120"/>
      <c r="PNH15" s="120"/>
      <c r="PNI15" s="120"/>
      <c r="PNJ15" s="120"/>
      <c r="PNK15" s="120"/>
      <c r="PNL15" s="120"/>
      <c r="PNM15" s="120"/>
      <c r="PNN15" s="120"/>
      <c r="PNO15" s="120"/>
      <c r="PNP15" s="120"/>
      <c r="PNQ15" s="120"/>
      <c r="PNR15" s="120"/>
      <c r="PNS15" s="120"/>
      <c r="PNT15" s="120"/>
      <c r="PNU15" s="120"/>
      <c r="PNV15" s="120"/>
      <c r="PNW15" s="120"/>
      <c r="PNX15" s="120"/>
      <c r="PNY15" s="120"/>
      <c r="PNZ15" s="120"/>
      <c r="POA15" s="120"/>
      <c r="POB15" s="120"/>
      <c r="POC15" s="120"/>
      <c r="POD15" s="120"/>
      <c r="POE15" s="120"/>
      <c r="POF15" s="120"/>
      <c r="POG15" s="120"/>
      <c r="POH15" s="120"/>
      <c r="POI15" s="120"/>
      <c r="POJ15" s="120"/>
      <c r="POK15" s="120"/>
      <c r="POL15" s="120"/>
      <c r="POM15" s="120"/>
      <c r="PON15" s="120"/>
      <c r="POO15" s="120"/>
      <c r="POP15" s="120"/>
      <c r="POQ15" s="120"/>
      <c r="POR15" s="120"/>
      <c r="POS15" s="120"/>
      <c r="POT15" s="120"/>
      <c r="POU15" s="120"/>
      <c r="POV15" s="120"/>
      <c r="POW15" s="120"/>
      <c r="POX15" s="120"/>
      <c r="POY15" s="120"/>
      <c r="POZ15" s="120"/>
      <c r="PPA15" s="120"/>
      <c r="PPB15" s="120"/>
      <c r="PPC15" s="120"/>
      <c r="PPD15" s="120"/>
      <c r="PPE15" s="120"/>
      <c r="PPF15" s="120"/>
      <c r="PPG15" s="120"/>
      <c r="PPH15" s="120"/>
      <c r="PPI15" s="120"/>
      <c r="PPJ15" s="120"/>
      <c r="PPK15" s="120"/>
      <c r="PPL15" s="120"/>
      <c r="PPM15" s="120"/>
      <c r="PPN15" s="120"/>
      <c r="PPO15" s="120"/>
      <c r="PPP15" s="120"/>
      <c r="PPQ15" s="120"/>
      <c r="PPR15" s="120"/>
      <c r="PPS15" s="120"/>
      <c r="PPT15" s="120"/>
      <c r="PPU15" s="120"/>
      <c r="PPV15" s="120"/>
      <c r="PPW15" s="120"/>
      <c r="PPX15" s="120"/>
      <c r="PPY15" s="120"/>
      <c r="PPZ15" s="120"/>
      <c r="PQA15" s="120"/>
      <c r="PQB15" s="120"/>
      <c r="PQC15" s="120"/>
      <c r="PQD15" s="120"/>
      <c r="PQE15" s="120"/>
      <c r="PQF15" s="120"/>
      <c r="PQG15" s="120"/>
      <c r="PQH15" s="120"/>
      <c r="PQI15" s="120"/>
      <c r="PQJ15" s="120"/>
      <c r="PQK15" s="120"/>
      <c r="PQL15" s="120"/>
      <c r="PQM15" s="120"/>
      <c r="PQN15" s="120"/>
      <c r="PQO15" s="120"/>
      <c r="PQP15" s="120"/>
      <c r="PQQ15" s="120"/>
      <c r="PQR15" s="120"/>
      <c r="PQS15" s="120"/>
      <c r="PQT15" s="120"/>
      <c r="PQU15" s="120"/>
      <c r="PQV15" s="120"/>
      <c r="PQW15" s="120"/>
      <c r="PQX15" s="120"/>
      <c r="PQY15" s="120"/>
      <c r="PQZ15" s="120"/>
      <c r="PRA15" s="120"/>
      <c r="PRB15" s="120"/>
      <c r="PRC15" s="120"/>
      <c r="PRD15" s="120"/>
      <c r="PRE15" s="120"/>
      <c r="PRF15" s="120"/>
      <c r="PRG15" s="120"/>
      <c r="PRH15" s="120"/>
      <c r="PRI15" s="120"/>
      <c r="PRJ15" s="120"/>
      <c r="PRK15" s="120"/>
      <c r="PRL15" s="120"/>
      <c r="PRM15" s="120"/>
      <c r="PRN15" s="120"/>
      <c r="PRO15" s="120"/>
      <c r="PRP15" s="120"/>
      <c r="PRQ15" s="120"/>
      <c r="PRR15" s="120"/>
      <c r="PRS15" s="120"/>
      <c r="PRT15" s="120"/>
      <c r="PRU15" s="120"/>
      <c r="PRV15" s="120"/>
      <c r="PRW15" s="120"/>
      <c r="PRX15" s="120"/>
      <c r="PRY15" s="120"/>
      <c r="PRZ15" s="120"/>
      <c r="PSA15" s="120"/>
      <c r="PSB15" s="120"/>
      <c r="PSC15" s="120"/>
      <c r="PSD15" s="120"/>
      <c r="PSE15" s="120"/>
      <c r="PSF15" s="120"/>
      <c r="PSG15" s="120"/>
      <c r="PSH15" s="120"/>
      <c r="PSI15" s="120"/>
      <c r="PSJ15" s="120"/>
      <c r="PSK15" s="120"/>
      <c r="PSL15" s="120"/>
      <c r="PSM15" s="120"/>
      <c r="PSN15" s="120"/>
      <c r="PSO15" s="120"/>
      <c r="PSP15" s="120"/>
      <c r="PSQ15" s="120"/>
      <c r="PSR15" s="120"/>
      <c r="PSS15" s="120"/>
      <c r="PST15" s="120"/>
      <c r="PSU15" s="120"/>
      <c r="PSV15" s="120"/>
      <c r="PSW15" s="120"/>
      <c r="PSX15" s="120"/>
      <c r="PSY15" s="120"/>
      <c r="PSZ15" s="120"/>
      <c r="PTA15" s="120"/>
      <c r="PTB15" s="120"/>
      <c r="PTC15" s="120"/>
      <c r="PTD15" s="120"/>
      <c r="PTE15" s="120"/>
      <c r="PTF15" s="120"/>
      <c r="PTG15" s="120"/>
      <c r="PTH15" s="120"/>
      <c r="PTI15" s="120"/>
      <c r="PTJ15" s="120"/>
      <c r="PTK15" s="120"/>
      <c r="PTL15" s="120"/>
      <c r="PTM15" s="120"/>
      <c r="PTN15" s="120"/>
      <c r="PTO15" s="120"/>
      <c r="PTP15" s="120"/>
      <c r="PTQ15" s="120"/>
      <c r="PTR15" s="120"/>
      <c r="PTS15" s="120"/>
      <c r="PTT15" s="120"/>
      <c r="PTU15" s="120"/>
      <c r="PTV15" s="120"/>
      <c r="PTW15" s="120"/>
      <c r="PTX15" s="120"/>
      <c r="PTY15" s="120"/>
      <c r="PTZ15" s="120"/>
      <c r="PUA15" s="120"/>
      <c r="PUB15" s="120"/>
      <c r="PUC15" s="120"/>
      <c r="PUD15" s="120"/>
      <c r="PUE15" s="120"/>
      <c r="PUF15" s="120"/>
      <c r="PUG15" s="120"/>
      <c r="PUH15" s="120"/>
      <c r="PUI15" s="120"/>
      <c r="PUJ15" s="120"/>
      <c r="PUK15" s="120"/>
      <c r="PUL15" s="120"/>
      <c r="PUM15" s="120"/>
      <c r="PUN15" s="120"/>
      <c r="PUO15" s="120"/>
      <c r="PUP15" s="120"/>
      <c r="PUQ15" s="120"/>
      <c r="PUR15" s="120"/>
      <c r="PUS15" s="120"/>
      <c r="PUT15" s="120"/>
      <c r="PUU15" s="120"/>
      <c r="PUV15" s="120"/>
      <c r="PUW15" s="120"/>
      <c r="PUX15" s="120"/>
      <c r="PUY15" s="120"/>
      <c r="PUZ15" s="120"/>
      <c r="PVA15" s="120"/>
      <c r="PVB15" s="120"/>
      <c r="PVC15" s="120"/>
      <c r="PVD15" s="120"/>
      <c r="PVE15" s="120"/>
      <c r="PVF15" s="120"/>
      <c r="PVG15" s="120"/>
      <c r="PVH15" s="120"/>
      <c r="PVI15" s="120"/>
      <c r="PVJ15" s="120"/>
      <c r="PVK15" s="120"/>
      <c r="PVL15" s="120"/>
      <c r="PVM15" s="120"/>
      <c r="PVN15" s="120"/>
      <c r="PVO15" s="120"/>
      <c r="PVP15" s="120"/>
      <c r="PVQ15" s="120"/>
      <c r="PVR15" s="120"/>
      <c r="PVS15" s="120"/>
      <c r="PVT15" s="120"/>
      <c r="PVU15" s="120"/>
      <c r="PVV15" s="120"/>
      <c r="PVW15" s="120"/>
      <c r="PVX15" s="120"/>
      <c r="PVY15" s="120"/>
      <c r="PVZ15" s="120"/>
      <c r="PWA15" s="120"/>
      <c r="PWB15" s="120"/>
      <c r="PWC15" s="120"/>
      <c r="PWD15" s="120"/>
      <c r="PWE15" s="120"/>
      <c r="PWF15" s="120"/>
      <c r="PWG15" s="120"/>
      <c r="PWH15" s="120"/>
      <c r="PWI15" s="120"/>
      <c r="PWJ15" s="120"/>
      <c r="PWK15" s="120"/>
      <c r="PWL15" s="120"/>
      <c r="PWM15" s="120"/>
      <c r="PWN15" s="120"/>
      <c r="PWO15" s="120"/>
      <c r="PWP15" s="120"/>
      <c r="PWQ15" s="120"/>
      <c r="PWR15" s="120"/>
      <c r="PWS15" s="120"/>
      <c r="PWT15" s="120"/>
      <c r="PWU15" s="120"/>
      <c r="PWV15" s="120"/>
      <c r="PWW15" s="120"/>
      <c r="PWX15" s="120"/>
      <c r="PWY15" s="120"/>
      <c r="PWZ15" s="120"/>
      <c r="PXA15" s="120"/>
      <c r="PXB15" s="120"/>
      <c r="PXC15" s="120"/>
      <c r="PXD15" s="120"/>
      <c r="PXE15" s="120"/>
      <c r="PXF15" s="120"/>
      <c r="PXG15" s="120"/>
      <c r="PXH15" s="120"/>
      <c r="PXI15" s="120"/>
      <c r="PXJ15" s="120"/>
      <c r="PXK15" s="120"/>
      <c r="PXL15" s="120"/>
      <c r="PXM15" s="120"/>
      <c r="PXN15" s="120"/>
      <c r="PXO15" s="120"/>
      <c r="PXP15" s="120"/>
      <c r="PXQ15" s="120"/>
      <c r="PXR15" s="120"/>
      <c r="PXS15" s="120"/>
      <c r="PXT15" s="120"/>
      <c r="PXU15" s="120"/>
      <c r="PXV15" s="120"/>
      <c r="PXW15" s="120"/>
      <c r="PXX15" s="120"/>
      <c r="PXY15" s="120"/>
      <c r="PXZ15" s="120"/>
      <c r="PYA15" s="120"/>
      <c r="PYB15" s="120"/>
      <c r="PYC15" s="120"/>
      <c r="PYD15" s="120"/>
      <c r="PYE15" s="120"/>
      <c r="PYF15" s="120"/>
      <c r="PYG15" s="120"/>
      <c r="PYH15" s="120"/>
      <c r="PYI15" s="120"/>
      <c r="PYJ15" s="120"/>
      <c r="PYK15" s="120"/>
      <c r="PYL15" s="120"/>
      <c r="PYM15" s="120"/>
      <c r="PYN15" s="120"/>
      <c r="PYO15" s="120"/>
      <c r="PYP15" s="120"/>
      <c r="PYQ15" s="120"/>
      <c r="PYR15" s="120"/>
      <c r="PYS15" s="120"/>
      <c r="PYT15" s="120"/>
      <c r="PYU15" s="120"/>
      <c r="PYV15" s="120"/>
      <c r="PYW15" s="120"/>
      <c r="PYX15" s="120"/>
      <c r="PYY15" s="120"/>
      <c r="PYZ15" s="120"/>
      <c r="PZA15" s="120"/>
      <c r="PZB15" s="120"/>
      <c r="PZC15" s="120"/>
      <c r="PZD15" s="120"/>
      <c r="PZE15" s="120"/>
      <c r="PZF15" s="120"/>
      <c r="PZG15" s="120"/>
      <c r="PZH15" s="120"/>
      <c r="PZI15" s="120"/>
      <c r="PZJ15" s="120"/>
      <c r="PZK15" s="120"/>
      <c r="PZL15" s="120"/>
      <c r="PZM15" s="120"/>
      <c r="PZN15" s="120"/>
      <c r="PZO15" s="120"/>
      <c r="PZP15" s="120"/>
      <c r="PZQ15" s="120"/>
      <c r="PZR15" s="120"/>
      <c r="PZS15" s="120"/>
      <c r="PZT15" s="120"/>
      <c r="PZU15" s="120"/>
      <c r="PZV15" s="120"/>
      <c r="PZW15" s="120"/>
      <c r="PZX15" s="120"/>
      <c r="PZY15" s="120"/>
      <c r="PZZ15" s="120"/>
      <c r="QAA15" s="120"/>
      <c r="QAB15" s="120"/>
      <c r="QAC15" s="120"/>
      <c r="QAD15" s="120"/>
      <c r="QAE15" s="120"/>
      <c r="QAF15" s="120"/>
      <c r="QAG15" s="120"/>
      <c r="QAH15" s="120"/>
      <c r="QAI15" s="120"/>
      <c r="QAJ15" s="120"/>
      <c r="QAK15" s="120"/>
      <c r="QAL15" s="120"/>
      <c r="QAM15" s="120"/>
      <c r="QAN15" s="120"/>
      <c r="QAO15" s="120"/>
      <c r="QAP15" s="120"/>
      <c r="QAQ15" s="120"/>
      <c r="QAR15" s="120"/>
      <c r="QAS15" s="120"/>
      <c r="QAT15" s="120"/>
      <c r="QAU15" s="120"/>
      <c r="QAV15" s="120"/>
      <c r="QAW15" s="120"/>
      <c r="QAX15" s="120"/>
      <c r="QAY15" s="120"/>
      <c r="QAZ15" s="120"/>
      <c r="QBA15" s="120"/>
      <c r="QBB15" s="120"/>
      <c r="QBC15" s="120"/>
      <c r="QBD15" s="120"/>
      <c r="QBE15" s="120"/>
      <c r="QBF15" s="120"/>
      <c r="QBG15" s="120"/>
      <c r="QBH15" s="120"/>
      <c r="QBI15" s="120"/>
      <c r="QBJ15" s="120"/>
      <c r="QBK15" s="120"/>
      <c r="QBL15" s="120"/>
      <c r="QBM15" s="120"/>
      <c r="QBN15" s="120"/>
      <c r="QBO15" s="120"/>
      <c r="QBP15" s="120"/>
      <c r="QBQ15" s="120"/>
      <c r="QBR15" s="120"/>
      <c r="QBS15" s="120"/>
      <c r="QBT15" s="120"/>
      <c r="QBU15" s="120"/>
      <c r="QBV15" s="120"/>
      <c r="QBW15" s="120"/>
      <c r="QBX15" s="120"/>
      <c r="QBY15" s="120"/>
      <c r="QBZ15" s="120"/>
      <c r="QCA15" s="120"/>
      <c r="QCB15" s="120"/>
      <c r="QCC15" s="120"/>
      <c r="QCD15" s="120"/>
      <c r="QCE15" s="120"/>
      <c r="QCF15" s="120"/>
      <c r="QCG15" s="120"/>
      <c r="QCH15" s="120"/>
      <c r="QCI15" s="120"/>
      <c r="QCJ15" s="120"/>
      <c r="QCK15" s="120"/>
      <c r="QCL15" s="120"/>
      <c r="QCM15" s="120"/>
      <c r="QCN15" s="120"/>
      <c r="QCO15" s="120"/>
      <c r="QCP15" s="120"/>
      <c r="QCQ15" s="120"/>
      <c r="QCR15" s="120"/>
      <c r="QCS15" s="120"/>
      <c r="QCT15" s="120"/>
      <c r="QCU15" s="120"/>
      <c r="QCV15" s="120"/>
      <c r="QCW15" s="120"/>
      <c r="QCX15" s="120"/>
      <c r="QCY15" s="120"/>
      <c r="QCZ15" s="120"/>
      <c r="QDA15" s="120"/>
      <c r="QDB15" s="120"/>
      <c r="QDC15" s="120"/>
      <c r="QDD15" s="120"/>
      <c r="QDE15" s="120"/>
      <c r="QDF15" s="120"/>
      <c r="QDG15" s="120"/>
      <c r="QDH15" s="120"/>
      <c r="QDI15" s="120"/>
      <c r="QDJ15" s="120"/>
      <c r="QDK15" s="120"/>
      <c r="QDL15" s="120"/>
      <c r="QDM15" s="120"/>
      <c r="QDN15" s="120"/>
      <c r="QDO15" s="120"/>
      <c r="QDP15" s="120"/>
      <c r="QDQ15" s="120"/>
      <c r="QDR15" s="120"/>
      <c r="QDS15" s="120"/>
      <c r="QDT15" s="120"/>
      <c r="QDU15" s="120"/>
      <c r="QDV15" s="120"/>
      <c r="QDW15" s="120"/>
      <c r="QDX15" s="120"/>
      <c r="QDY15" s="120"/>
      <c r="QDZ15" s="120"/>
      <c r="QEA15" s="120"/>
      <c r="QEB15" s="120"/>
      <c r="QEC15" s="120"/>
      <c r="QED15" s="120"/>
      <c r="QEE15" s="120"/>
      <c r="QEF15" s="120"/>
      <c r="QEG15" s="120"/>
      <c r="QEH15" s="120"/>
      <c r="QEI15" s="120"/>
      <c r="QEJ15" s="120"/>
      <c r="QEK15" s="120"/>
      <c r="QEL15" s="120"/>
      <c r="QEM15" s="120"/>
      <c r="QEN15" s="120"/>
      <c r="QEO15" s="120"/>
      <c r="QEP15" s="120"/>
      <c r="QEQ15" s="120"/>
      <c r="QER15" s="120"/>
      <c r="QES15" s="120"/>
      <c r="QET15" s="120"/>
      <c r="QEU15" s="120"/>
      <c r="QEV15" s="120"/>
      <c r="QEW15" s="120"/>
      <c r="QEX15" s="120"/>
      <c r="QEY15" s="120"/>
      <c r="QEZ15" s="120"/>
      <c r="QFA15" s="120"/>
      <c r="QFB15" s="120"/>
      <c r="QFC15" s="120"/>
      <c r="QFD15" s="120"/>
      <c r="QFE15" s="120"/>
      <c r="QFF15" s="120"/>
      <c r="QFG15" s="120"/>
      <c r="QFH15" s="120"/>
      <c r="QFI15" s="120"/>
      <c r="QFJ15" s="120"/>
      <c r="QFK15" s="120"/>
      <c r="QFL15" s="120"/>
      <c r="QFM15" s="120"/>
      <c r="QFN15" s="120"/>
      <c r="QFO15" s="120"/>
      <c r="QFP15" s="120"/>
      <c r="QFQ15" s="120"/>
      <c r="QFR15" s="120"/>
      <c r="QFS15" s="120"/>
      <c r="QFT15" s="120"/>
      <c r="QFU15" s="120"/>
      <c r="QFV15" s="120"/>
      <c r="QFW15" s="120"/>
      <c r="QFX15" s="120"/>
      <c r="QFY15" s="120"/>
      <c r="QFZ15" s="120"/>
      <c r="QGA15" s="120"/>
      <c r="QGB15" s="120"/>
      <c r="QGC15" s="120"/>
      <c r="QGD15" s="120"/>
      <c r="QGE15" s="120"/>
      <c r="QGF15" s="120"/>
      <c r="QGG15" s="120"/>
      <c r="QGH15" s="120"/>
      <c r="QGI15" s="120"/>
      <c r="QGJ15" s="120"/>
      <c r="QGK15" s="120"/>
      <c r="QGL15" s="120"/>
      <c r="QGM15" s="120"/>
      <c r="QGN15" s="120"/>
      <c r="QGO15" s="120"/>
      <c r="QGP15" s="120"/>
      <c r="QGQ15" s="120"/>
      <c r="QGR15" s="120"/>
      <c r="QGS15" s="120"/>
      <c r="QGT15" s="120"/>
      <c r="QGU15" s="120"/>
      <c r="QGV15" s="120"/>
      <c r="QGW15" s="120"/>
      <c r="QGX15" s="120"/>
      <c r="QGY15" s="120"/>
      <c r="QGZ15" s="120"/>
      <c r="QHA15" s="120"/>
      <c r="QHB15" s="120"/>
      <c r="QHC15" s="120"/>
      <c r="QHD15" s="120"/>
      <c r="QHE15" s="120"/>
      <c r="QHF15" s="120"/>
      <c r="QHG15" s="120"/>
      <c r="QHH15" s="120"/>
      <c r="QHI15" s="120"/>
      <c r="QHJ15" s="120"/>
      <c r="QHK15" s="120"/>
      <c r="QHL15" s="120"/>
      <c r="QHM15" s="120"/>
      <c r="QHN15" s="120"/>
      <c r="QHO15" s="120"/>
      <c r="QHP15" s="120"/>
      <c r="QHQ15" s="120"/>
      <c r="QHR15" s="120"/>
      <c r="QHS15" s="120"/>
      <c r="QHT15" s="120"/>
      <c r="QHU15" s="120"/>
      <c r="QHV15" s="120"/>
      <c r="QHW15" s="120"/>
      <c r="QHX15" s="120"/>
      <c r="QHY15" s="120"/>
      <c r="QHZ15" s="120"/>
      <c r="QIA15" s="120"/>
      <c r="QIB15" s="120"/>
      <c r="QIC15" s="120"/>
      <c r="QID15" s="120"/>
      <c r="QIE15" s="120"/>
      <c r="QIF15" s="120"/>
      <c r="QIG15" s="120"/>
      <c r="QIH15" s="120"/>
      <c r="QII15" s="120"/>
      <c r="QIJ15" s="120"/>
      <c r="QIK15" s="120"/>
      <c r="QIL15" s="120"/>
      <c r="QIM15" s="120"/>
      <c r="QIN15" s="120"/>
      <c r="QIO15" s="120"/>
      <c r="QIP15" s="120"/>
      <c r="QIQ15" s="120"/>
      <c r="QIR15" s="120"/>
      <c r="QIS15" s="120"/>
      <c r="QIT15" s="120"/>
      <c r="QIU15" s="120"/>
      <c r="QIV15" s="120"/>
      <c r="QIW15" s="120"/>
      <c r="QIX15" s="120"/>
      <c r="QIY15" s="120"/>
      <c r="QIZ15" s="120"/>
      <c r="QJA15" s="120"/>
      <c r="QJB15" s="120"/>
      <c r="QJC15" s="120"/>
      <c r="QJD15" s="120"/>
      <c r="QJE15" s="120"/>
      <c r="QJF15" s="120"/>
      <c r="QJG15" s="120"/>
      <c r="QJH15" s="120"/>
      <c r="QJI15" s="120"/>
      <c r="QJJ15" s="120"/>
      <c r="QJK15" s="120"/>
      <c r="QJL15" s="120"/>
      <c r="QJM15" s="120"/>
      <c r="QJN15" s="120"/>
      <c r="QJO15" s="120"/>
      <c r="QJP15" s="120"/>
      <c r="QJQ15" s="120"/>
      <c r="QJR15" s="120"/>
      <c r="QJS15" s="120"/>
      <c r="QJT15" s="120"/>
      <c r="QJU15" s="120"/>
      <c r="QJV15" s="120"/>
      <c r="QJW15" s="120"/>
      <c r="QJX15" s="120"/>
      <c r="QJY15" s="120"/>
      <c r="QJZ15" s="120"/>
      <c r="QKA15" s="120"/>
      <c r="QKB15" s="120"/>
      <c r="QKC15" s="120"/>
      <c r="QKD15" s="120"/>
      <c r="QKE15" s="120"/>
      <c r="QKF15" s="120"/>
      <c r="QKG15" s="120"/>
      <c r="QKH15" s="120"/>
      <c r="QKI15" s="120"/>
      <c r="QKJ15" s="120"/>
      <c r="QKK15" s="120"/>
      <c r="QKL15" s="120"/>
      <c r="QKM15" s="120"/>
      <c r="QKN15" s="120"/>
      <c r="QKO15" s="120"/>
      <c r="QKP15" s="120"/>
      <c r="QKQ15" s="120"/>
      <c r="QKR15" s="120"/>
      <c r="QKS15" s="120"/>
      <c r="QKT15" s="120"/>
      <c r="QKU15" s="120"/>
      <c r="QKV15" s="120"/>
      <c r="QKW15" s="120"/>
      <c r="QKX15" s="120"/>
      <c r="QKY15" s="120"/>
      <c r="QKZ15" s="120"/>
      <c r="QLA15" s="120"/>
      <c r="QLB15" s="120"/>
      <c r="QLC15" s="120"/>
      <c r="QLD15" s="120"/>
      <c r="QLE15" s="120"/>
      <c r="QLF15" s="120"/>
      <c r="QLG15" s="120"/>
      <c r="QLH15" s="120"/>
      <c r="QLI15" s="120"/>
      <c r="QLJ15" s="120"/>
      <c r="QLK15" s="120"/>
      <c r="QLL15" s="120"/>
      <c r="QLM15" s="120"/>
      <c r="QLN15" s="120"/>
      <c r="QLO15" s="120"/>
      <c r="QLP15" s="120"/>
      <c r="QLQ15" s="120"/>
      <c r="QLR15" s="120"/>
      <c r="QLS15" s="120"/>
      <c r="QLT15" s="120"/>
      <c r="QLU15" s="120"/>
      <c r="QLV15" s="120"/>
      <c r="QLW15" s="120"/>
      <c r="QLX15" s="120"/>
      <c r="QLY15" s="120"/>
      <c r="QLZ15" s="120"/>
      <c r="QMA15" s="120"/>
      <c r="QMB15" s="120"/>
      <c r="QMC15" s="120"/>
      <c r="QMD15" s="120"/>
      <c r="QME15" s="120"/>
      <c r="QMF15" s="120"/>
      <c r="QMG15" s="120"/>
      <c r="QMH15" s="120"/>
      <c r="QMI15" s="120"/>
      <c r="QMJ15" s="120"/>
      <c r="QMK15" s="120"/>
      <c r="QML15" s="120"/>
      <c r="QMM15" s="120"/>
      <c r="QMN15" s="120"/>
      <c r="QMO15" s="120"/>
      <c r="QMP15" s="120"/>
      <c r="QMQ15" s="120"/>
      <c r="QMR15" s="120"/>
      <c r="QMS15" s="120"/>
      <c r="QMT15" s="120"/>
      <c r="QMU15" s="120"/>
      <c r="QMV15" s="120"/>
      <c r="QMW15" s="120"/>
      <c r="QMX15" s="120"/>
      <c r="QMY15" s="120"/>
      <c r="QMZ15" s="120"/>
      <c r="QNA15" s="120"/>
      <c r="QNB15" s="120"/>
      <c r="QNC15" s="120"/>
      <c r="QND15" s="120"/>
      <c r="QNE15" s="120"/>
      <c r="QNF15" s="120"/>
      <c r="QNG15" s="120"/>
      <c r="QNH15" s="120"/>
      <c r="QNI15" s="120"/>
      <c r="QNJ15" s="120"/>
      <c r="QNK15" s="120"/>
      <c r="QNL15" s="120"/>
      <c r="QNM15" s="120"/>
      <c r="QNN15" s="120"/>
      <c r="QNO15" s="120"/>
      <c r="QNP15" s="120"/>
      <c r="QNQ15" s="120"/>
      <c r="QNR15" s="120"/>
      <c r="QNS15" s="120"/>
      <c r="QNT15" s="120"/>
      <c r="QNU15" s="120"/>
      <c r="QNV15" s="120"/>
      <c r="QNW15" s="120"/>
      <c r="QNX15" s="120"/>
      <c r="QNY15" s="120"/>
      <c r="QNZ15" s="120"/>
      <c r="QOA15" s="120"/>
      <c r="QOB15" s="120"/>
      <c r="QOC15" s="120"/>
      <c r="QOD15" s="120"/>
      <c r="QOE15" s="120"/>
      <c r="QOF15" s="120"/>
      <c r="QOG15" s="120"/>
      <c r="QOH15" s="120"/>
      <c r="QOI15" s="120"/>
      <c r="QOJ15" s="120"/>
      <c r="QOK15" s="120"/>
      <c r="QOL15" s="120"/>
      <c r="QOM15" s="120"/>
      <c r="QON15" s="120"/>
      <c r="QOO15" s="120"/>
      <c r="QOP15" s="120"/>
      <c r="QOQ15" s="120"/>
      <c r="QOR15" s="120"/>
      <c r="QOS15" s="120"/>
      <c r="QOT15" s="120"/>
      <c r="QOU15" s="120"/>
      <c r="QOV15" s="120"/>
      <c r="QOW15" s="120"/>
      <c r="QOX15" s="120"/>
      <c r="QOY15" s="120"/>
      <c r="QOZ15" s="120"/>
      <c r="QPA15" s="120"/>
      <c r="QPB15" s="120"/>
      <c r="QPC15" s="120"/>
      <c r="QPD15" s="120"/>
      <c r="QPE15" s="120"/>
      <c r="QPF15" s="120"/>
      <c r="QPG15" s="120"/>
      <c r="QPH15" s="120"/>
      <c r="QPI15" s="120"/>
      <c r="QPJ15" s="120"/>
      <c r="QPK15" s="120"/>
      <c r="QPL15" s="120"/>
      <c r="QPM15" s="120"/>
      <c r="QPN15" s="120"/>
      <c r="QPO15" s="120"/>
      <c r="QPP15" s="120"/>
      <c r="QPQ15" s="120"/>
      <c r="QPR15" s="120"/>
      <c r="QPS15" s="120"/>
      <c r="QPT15" s="120"/>
      <c r="QPU15" s="120"/>
      <c r="QPV15" s="120"/>
      <c r="QPW15" s="120"/>
      <c r="QPX15" s="120"/>
      <c r="QPY15" s="120"/>
      <c r="QPZ15" s="120"/>
      <c r="QQA15" s="120"/>
      <c r="QQB15" s="120"/>
      <c r="QQC15" s="120"/>
      <c r="QQD15" s="120"/>
      <c r="QQE15" s="120"/>
      <c r="QQF15" s="120"/>
      <c r="QQG15" s="120"/>
      <c r="QQH15" s="120"/>
      <c r="QQI15" s="120"/>
      <c r="QQJ15" s="120"/>
      <c r="QQK15" s="120"/>
      <c r="QQL15" s="120"/>
      <c r="QQM15" s="120"/>
      <c r="QQN15" s="120"/>
      <c r="QQO15" s="120"/>
      <c r="QQP15" s="120"/>
      <c r="QQQ15" s="120"/>
      <c r="QQR15" s="120"/>
      <c r="QQS15" s="120"/>
      <c r="QQT15" s="120"/>
      <c r="QQU15" s="120"/>
      <c r="QQV15" s="120"/>
      <c r="QQW15" s="120"/>
      <c r="QQX15" s="120"/>
      <c r="QQY15" s="120"/>
      <c r="QQZ15" s="120"/>
      <c r="QRA15" s="120"/>
      <c r="QRB15" s="120"/>
      <c r="QRC15" s="120"/>
      <c r="QRD15" s="120"/>
      <c r="QRE15" s="120"/>
      <c r="QRF15" s="120"/>
      <c r="QRG15" s="120"/>
      <c r="QRH15" s="120"/>
      <c r="QRI15" s="120"/>
      <c r="QRJ15" s="120"/>
      <c r="QRK15" s="120"/>
      <c r="QRL15" s="120"/>
      <c r="QRM15" s="120"/>
      <c r="QRN15" s="120"/>
      <c r="QRO15" s="120"/>
      <c r="QRP15" s="120"/>
      <c r="QRQ15" s="120"/>
      <c r="QRR15" s="120"/>
      <c r="QRS15" s="120"/>
      <c r="QRT15" s="120"/>
      <c r="QRU15" s="120"/>
      <c r="QRV15" s="120"/>
      <c r="QRW15" s="120"/>
      <c r="QRX15" s="120"/>
      <c r="QRY15" s="120"/>
      <c r="QRZ15" s="120"/>
      <c r="QSA15" s="120"/>
      <c r="QSB15" s="120"/>
      <c r="QSC15" s="120"/>
      <c r="QSD15" s="120"/>
      <c r="QSE15" s="120"/>
      <c r="QSF15" s="120"/>
      <c r="QSG15" s="120"/>
      <c r="QSH15" s="120"/>
      <c r="QSI15" s="120"/>
      <c r="QSJ15" s="120"/>
      <c r="QSK15" s="120"/>
      <c r="QSL15" s="120"/>
      <c r="QSM15" s="120"/>
      <c r="QSN15" s="120"/>
      <c r="QSO15" s="120"/>
      <c r="QSP15" s="120"/>
      <c r="QSQ15" s="120"/>
      <c r="QSR15" s="120"/>
      <c r="QSS15" s="120"/>
      <c r="QST15" s="120"/>
      <c r="QSU15" s="120"/>
      <c r="QSV15" s="120"/>
      <c r="QSW15" s="120"/>
      <c r="QSX15" s="120"/>
      <c r="QSY15" s="120"/>
      <c r="QSZ15" s="120"/>
      <c r="QTA15" s="120"/>
      <c r="QTB15" s="120"/>
      <c r="QTC15" s="120"/>
      <c r="QTD15" s="120"/>
      <c r="QTE15" s="120"/>
      <c r="QTF15" s="120"/>
      <c r="QTG15" s="120"/>
      <c r="QTH15" s="120"/>
      <c r="QTI15" s="120"/>
      <c r="QTJ15" s="120"/>
      <c r="QTK15" s="120"/>
      <c r="QTL15" s="120"/>
      <c r="QTM15" s="120"/>
      <c r="QTN15" s="120"/>
      <c r="QTO15" s="120"/>
      <c r="QTP15" s="120"/>
      <c r="QTQ15" s="120"/>
      <c r="QTR15" s="120"/>
      <c r="QTS15" s="120"/>
      <c r="QTT15" s="120"/>
      <c r="QTU15" s="120"/>
      <c r="QTV15" s="120"/>
      <c r="QTW15" s="120"/>
      <c r="QTX15" s="120"/>
      <c r="QTY15" s="120"/>
      <c r="QTZ15" s="120"/>
      <c r="QUA15" s="120"/>
      <c r="QUB15" s="120"/>
      <c r="QUC15" s="120"/>
      <c r="QUD15" s="120"/>
      <c r="QUE15" s="120"/>
      <c r="QUF15" s="120"/>
      <c r="QUG15" s="120"/>
      <c r="QUH15" s="120"/>
      <c r="QUI15" s="120"/>
      <c r="QUJ15" s="120"/>
      <c r="QUK15" s="120"/>
      <c r="QUL15" s="120"/>
      <c r="QUM15" s="120"/>
      <c r="QUN15" s="120"/>
      <c r="QUO15" s="120"/>
      <c r="QUP15" s="120"/>
      <c r="QUQ15" s="120"/>
      <c r="QUR15" s="120"/>
      <c r="QUS15" s="120"/>
      <c r="QUT15" s="120"/>
      <c r="QUU15" s="120"/>
      <c r="QUV15" s="120"/>
      <c r="QUW15" s="120"/>
      <c r="QUX15" s="120"/>
      <c r="QUY15" s="120"/>
      <c r="QUZ15" s="120"/>
      <c r="QVA15" s="120"/>
      <c r="QVB15" s="120"/>
      <c r="QVC15" s="120"/>
      <c r="QVD15" s="120"/>
      <c r="QVE15" s="120"/>
      <c r="QVF15" s="120"/>
      <c r="QVG15" s="120"/>
      <c r="QVH15" s="120"/>
      <c r="QVI15" s="120"/>
      <c r="QVJ15" s="120"/>
      <c r="QVK15" s="120"/>
      <c r="QVL15" s="120"/>
      <c r="QVM15" s="120"/>
      <c r="QVN15" s="120"/>
      <c r="QVO15" s="120"/>
      <c r="QVP15" s="120"/>
      <c r="QVQ15" s="120"/>
      <c r="QVR15" s="120"/>
      <c r="QVS15" s="120"/>
      <c r="QVT15" s="120"/>
      <c r="QVU15" s="120"/>
      <c r="QVV15" s="120"/>
      <c r="QVW15" s="120"/>
      <c r="QVX15" s="120"/>
      <c r="QVY15" s="120"/>
      <c r="QVZ15" s="120"/>
      <c r="QWA15" s="120"/>
      <c r="QWB15" s="120"/>
      <c r="QWC15" s="120"/>
      <c r="QWD15" s="120"/>
      <c r="QWE15" s="120"/>
      <c r="QWF15" s="120"/>
      <c r="QWG15" s="120"/>
      <c r="QWH15" s="120"/>
      <c r="QWI15" s="120"/>
      <c r="QWJ15" s="120"/>
      <c r="QWK15" s="120"/>
      <c r="QWL15" s="120"/>
      <c r="QWM15" s="120"/>
      <c r="QWN15" s="120"/>
      <c r="QWO15" s="120"/>
      <c r="QWP15" s="120"/>
      <c r="QWQ15" s="120"/>
      <c r="QWR15" s="120"/>
      <c r="QWS15" s="120"/>
      <c r="QWT15" s="120"/>
      <c r="QWU15" s="120"/>
      <c r="QWV15" s="120"/>
      <c r="QWW15" s="120"/>
      <c r="QWX15" s="120"/>
      <c r="QWY15" s="120"/>
      <c r="QWZ15" s="120"/>
      <c r="QXA15" s="120"/>
      <c r="QXB15" s="120"/>
      <c r="QXC15" s="120"/>
      <c r="QXD15" s="120"/>
      <c r="QXE15" s="120"/>
      <c r="QXF15" s="120"/>
      <c r="QXG15" s="120"/>
      <c r="QXH15" s="120"/>
      <c r="QXI15" s="120"/>
      <c r="QXJ15" s="120"/>
      <c r="QXK15" s="120"/>
      <c r="QXL15" s="120"/>
      <c r="QXM15" s="120"/>
      <c r="QXN15" s="120"/>
      <c r="QXO15" s="120"/>
      <c r="QXP15" s="120"/>
      <c r="QXQ15" s="120"/>
      <c r="QXR15" s="120"/>
      <c r="QXS15" s="120"/>
      <c r="QXT15" s="120"/>
      <c r="QXU15" s="120"/>
      <c r="QXV15" s="120"/>
      <c r="QXW15" s="120"/>
      <c r="QXX15" s="120"/>
      <c r="QXY15" s="120"/>
      <c r="QXZ15" s="120"/>
      <c r="QYA15" s="120"/>
      <c r="QYB15" s="120"/>
      <c r="QYC15" s="120"/>
      <c r="QYD15" s="120"/>
      <c r="QYE15" s="120"/>
      <c r="QYF15" s="120"/>
      <c r="QYG15" s="120"/>
      <c r="QYH15" s="120"/>
      <c r="QYI15" s="120"/>
      <c r="QYJ15" s="120"/>
      <c r="QYK15" s="120"/>
      <c r="QYL15" s="120"/>
      <c r="QYM15" s="120"/>
      <c r="QYN15" s="120"/>
      <c r="QYO15" s="120"/>
      <c r="QYP15" s="120"/>
      <c r="QYQ15" s="120"/>
      <c r="QYR15" s="120"/>
      <c r="QYS15" s="120"/>
      <c r="QYT15" s="120"/>
      <c r="QYU15" s="120"/>
      <c r="QYV15" s="120"/>
      <c r="QYW15" s="120"/>
      <c r="QYX15" s="120"/>
      <c r="QYY15" s="120"/>
      <c r="QYZ15" s="120"/>
      <c r="QZA15" s="120"/>
      <c r="QZB15" s="120"/>
      <c r="QZC15" s="120"/>
      <c r="QZD15" s="120"/>
      <c r="QZE15" s="120"/>
      <c r="QZF15" s="120"/>
      <c r="QZG15" s="120"/>
      <c r="QZH15" s="120"/>
      <c r="QZI15" s="120"/>
      <c r="QZJ15" s="120"/>
      <c r="QZK15" s="120"/>
      <c r="QZL15" s="120"/>
      <c r="QZM15" s="120"/>
      <c r="QZN15" s="120"/>
      <c r="QZO15" s="120"/>
      <c r="QZP15" s="120"/>
      <c r="QZQ15" s="120"/>
      <c r="QZR15" s="120"/>
      <c r="QZS15" s="120"/>
      <c r="QZT15" s="120"/>
      <c r="QZU15" s="120"/>
      <c r="QZV15" s="120"/>
      <c r="QZW15" s="120"/>
      <c r="QZX15" s="120"/>
      <c r="QZY15" s="120"/>
      <c r="QZZ15" s="120"/>
      <c r="RAA15" s="120"/>
      <c r="RAB15" s="120"/>
      <c r="RAC15" s="120"/>
      <c r="RAD15" s="120"/>
      <c r="RAE15" s="120"/>
      <c r="RAF15" s="120"/>
      <c r="RAG15" s="120"/>
      <c r="RAH15" s="120"/>
      <c r="RAI15" s="120"/>
      <c r="RAJ15" s="120"/>
      <c r="RAK15" s="120"/>
      <c r="RAL15" s="120"/>
      <c r="RAM15" s="120"/>
      <c r="RAN15" s="120"/>
      <c r="RAO15" s="120"/>
      <c r="RAP15" s="120"/>
      <c r="RAQ15" s="120"/>
      <c r="RAR15" s="120"/>
      <c r="RAS15" s="120"/>
      <c r="RAT15" s="120"/>
      <c r="RAU15" s="120"/>
      <c r="RAV15" s="120"/>
      <c r="RAW15" s="120"/>
      <c r="RAX15" s="120"/>
      <c r="RAY15" s="120"/>
      <c r="RAZ15" s="120"/>
      <c r="RBA15" s="120"/>
      <c r="RBB15" s="120"/>
      <c r="RBC15" s="120"/>
      <c r="RBD15" s="120"/>
      <c r="RBE15" s="120"/>
      <c r="RBF15" s="120"/>
      <c r="RBG15" s="120"/>
      <c r="RBH15" s="120"/>
      <c r="RBI15" s="120"/>
      <c r="RBJ15" s="120"/>
      <c r="RBK15" s="120"/>
      <c r="RBL15" s="120"/>
      <c r="RBM15" s="120"/>
      <c r="RBN15" s="120"/>
      <c r="RBO15" s="120"/>
      <c r="RBP15" s="120"/>
      <c r="RBQ15" s="120"/>
      <c r="RBR15" s="120"/>
      <c r="RBS15" s="120"/>
      <c r="RBT15" s="120"/>
      <c r="RBU15" s="120"/>
      <c r="RBV15" s="120"/>
      <c r="RBW15" s="120"/>
      <c r="RBX15" s="120"/>
      <c r="RBY15" s="120"/>
      <c r="RBZ15" s="120"/>
      <c r="RCA15" s="120"/>
      <c r="RCB15" s="120"/>
      <c r="RCC15" s="120"/>
      <c r="RCD15" s="120"/>
      <c r="RCE15" s="120"/>
      <c r="RCF15" s="120"/>
      <c r="RCG15" s="120"/>
      <c r="RCH15" s="120"/>
      <c r="RCI15" s="120"/>
      <c r="RCJ15" s="120"/>
      <c r="RCK15" s="120"/>
      <c r="RCL15" s="120"/>
      <c r="RCM15" s="120"/>
      <c r="RCN15" s="120"/>
      <c r="RCO15" s="120"/>
      <c r="RCP15" s="120"/>
      <c r="RCQ15" s="120"/>
      <c r="RCR15" s="120"/>
      <c r="RCS15" s="120"/>
      <c r="RCT15" s="120"/>
      <c r="RCU15" s="120"/>
      <c r="RCV15" s="120"/>
      <c r="RCW15" s="120"/>
      <c r="RCX15" s="120"/>
      <c r="RCY15" s="120"/>
      <c r="RCZ15" s="120"/>
      <c r="RDA15" s="120"/>
      <c r="RDB15" s="120"/>
      <c r="RDC15" s="120"/>
      <c r="RDD15" s="120"/>
      <c r="RDE15" s="120"/>
      <c r="RDF15" s="120"/>
      <c r="RDG15" s="120"/>
      <c r="RDH15" s="120"/>
      <c r="RDI15" s="120"/>
      <c r="RDJ15" s="120"/>
      <c r="RDK15" s="120"/>
      <c r="RDL15" s="120"/>
      <c r="RDM15" s="120"/>
      <c r="RDN15" s="120"/>
      <c r="RDO15" s="120"/>
      <c r="RDP15" s="120"/>
      <c r="RDQ15" s="120"/>
      <c r="RDR15" s="120"/>
      <c r="RDS15" s="120"/>
      <c r="RDT15" s="120"/>
      <c r="RDU15" s="120"/>
      <c r="RDV15" s="120"/>
      <c r="RDW15" s="120"/>
      <c r="RDX15" s="120"/>
      <c r="RDY15" s="120"/>
      <c r="RDZ15" s="120"/>
      <c r="REA15" s="120"/>
      <c r="REB15" s="120"/>
      <c r="REC15" s="120"/>
      <c r="RED15" s="120"/>
      <c r="REE15" s="120"/>
      <c r="REF15" s="120"/>
      <c r="REG15" s="120"/>
      <c r="REH15" s="120"/>
      <c r="REI15" s="120"/>
      <c r="REJ15" s="120"/>
      <c r="REK15" s="120"/>
      <c r="REL15" s="120"/>
      <c r="REM15" s="120"/>
      <c r="REN15" s="120"/>
      <c r="REO15" s="120"/>
      <c r="REP15" s="120"/>
      <c r="REQ15" s="120"/>
      <c r="RER15" s="120"/>
      <c r="RES15" s="120"/>
      <c r="RET15" s="120"/>
      <c r="REU15" s="120"/>
      <c r="REV15" s="120"/>
      <c r="REW15" s="120"/>
      <c r="REX15" s="120"/>
      <c r="REY15" s="120"/>
      <c r="REZ15" s="120"/>
      <c r="RFA15" s="120"/>
      <c r="RFB15" s="120"/>
      <c r="RFC15" s="120"/>
      <c r="RFD15" s="120"/>
      <c r="RFE15" s="120"/>
      <c r="RFF15" s="120"/>
      <c r="RFG15" s="120"/>
      <c r="RFH15" s="120"/>
      <c r="RFI15" s="120"/>
      <c r="RFJ15" s="120"/>
      <c r="RFK15" s="120"/>
      <c r="RFL15" s="120"/>
      <c r="RFM15" s="120"/>
      <c r="RFN15" s="120"/>
      <c r="RFO15" s="120"/>
      <c r="RFP15" s="120"/>
      <c r="RFQ15" s="120"/>
      <c r="RFR15" s="120"/>
      <c r="RFS15" s="120"/>
      <c r="RFT15" s="120"/>
      <c r="RFU15" s="120"/>
      <c r="RFV15" s="120"/>
      <c r="RFW15" s="120"/>
      <c r="RFX15" s="120"/>
      <c r="RFY15" s="120"/>
      <c r="RFZ15" s="120"/>
      <c r="RGA15" s="120"/>
      <c r="RGB15" s="120"/>
      <c r="RGC15" s="120"/>
      <c r="RGD15" s="120"/>
      <c r="RGE15" s="120"/>
      <c r="RGF15" s="120"/>
      <c r="RGG15" s="120"/>
      <c r="RGH15" s="120"/>
      <c r="RGI15" s="120"/>
      <c r="RGJ15" s="120"/>
      <c r="RGK15" s="120"/>
      <c r="RGL15" s="120"/>
      <c r="RGM15" s="120"/>
      <c r="RGN15" s="120"/>
      <c r="RGO15" s="120"/>
      <c r="RGP15" s="120"/>
      <c r="RGQ15" s="120"/>
      <c r="RGR15" s="120"/>
      <c r="RGS15" s="120"/>
      <c r="RGT15" s="120"/>
      <c r="RGU15" s="120"/>
      <c r="RGV15" s="120"/>
      <c r="RGW15" s="120"/>
      <c r="RGX15" s="120"/>
      <c r="RGY15" s="120"/>
      <c r="RGZ15" s="120"/>
      <c r="RHA15" s="120"/>
      <c r="RHB15" s="120"/>
      <c r="RHC15" s="120"/>
      <c r="RHD15" s="120"/>
      <c r="RHE15" s="120"/>
      <c r="RHF15" s="120"/>
      <c r="RHG15" s="120"/>
      <c r="RHH15" s="120"/>
      <c r="RHI15" s="120"/>
      <c r="RHJ15" s="120"/>
      <c r="RHK15" s="120"/>
      <c r="RHL15" s="120"/>
      <c r="RHM15" s="120"/>
      <c r="RHN15" s="120"/>
      <c r="RHO15" s="120"/>
      <c r="RHP15" s="120"/>
      <c r="RHQ15" s="120"/>
      <c r="RHR15" s="120"/>
      <c r="RHS15" s="120"/>
      <c r="RHT15" s="120"/>
      <c r="RHU15" s="120"/>
      <c r="RHV15" s="120"/>
      <c r="RHW15" s="120"/>
      <c r="RHX15" s="120"/>
      <c r="RHY15" s="120"/>
      <c r="RHZ15" s="120"/>
      <c r="RIA15" s="120"/>
      <c r="RIB15" s="120"/>
      <c r="RIC15" s="120"/>
      <c r="RID15" s="120"/>
      <c r="RIE15" s="120"/>
      <c r="RIF15" s="120"/>
      <c r="RIG15" s="120"/>
      <c r="RIH15" s="120"/>
      <c r="RII15" s="120"/>
      <c r="RIJ15" s="120"/>
      <c r="RIK15" s="120"/>
      <c r="RIL15" s="120"/>
      <c r="RIM15" s="120"/>
      <c r="RIN15" s="120"/>
      <c r="RIO15" s="120"/>
      <c r="RIP15" s="120"/>
      <c r="RIQ15" s="120"/>
      <c r="RIR15" s="120"/>
      <c r="RIS15" s="120"/>
      <c r="RIT15" s="120"/>
      <c r="RIU15" s="120"/>
      <c r="RIV15" s="120"/>
      <c r="RIW15" s="120"/>
      <c r="RIX15" s="120"/>
      <c r="RIY15" s="120"/>
      <c r="RIZ15" s="120"/>
      <c r="RJA15" s="120"/>
      <c r="RJB15" s="120"/>
      <c r="RJC15" s="120"/>
      <c r="RJD15" s="120"/>
      <c r="RJE15" s="120"/>
      <c r="RJF15" s="120"/>
      <c r="RJG15" s="120"/>
      <c r="RJH15" s="120"/>
      <c r="RJI15" s="120"/>
      <c r="RJJ15" s="120"/>
      <c r="RJK15" s="120"/>
      <c r="RJL15" s="120"/>
      <c r="RJM15" s="120"/>
      <c r="RJN15" s="120"/>
      <c r="RJO15" s="120"/>
      <c r="RJP15" s="120"/>
      <c r="RJQ15" s="120"/>
      <c r="RJR15" s="120"/>
      <c r="RJS15" s="120"/>
      <c r="RJT15" s="120"/>
      <c r="RJU15" s="120"/>
      <c r="RJV15" s="120"/>
      <c r="RJW15" s="120"/>
      <c r="RJX15" s="120"/>
      <c r="RJY15" s="120"/>
      <c r="RJZ15" s="120"/>
      <c r="RKA15" s="120"/>
      <c r="RKB15" s="120"/>
      <c r="RKC15" s="120"/>
      <c r="RKD15" s="120"/>
      <c r="RKE15" s="120"/>
      <c r="RKF15" s="120"/>
      <c r="RKG15" s="120"/>
      <c r="RKH15" s="120"/>
      <c r="RKI15" s="120"/>
      <c r="RKJ15" s="120"/>
      <c r="RKK15" s="120"/>
      <c r="RKL15" s="120"/>
      <c r="RKM15" s="120"/>
      <c r="RKN15" s="120"/>
      <c r="RKO15" s="120"/>
      <c r="RKP15" s="120"/>
      <c r="RKQ15" s="120"/>
      <c r="RKR15" s="120"/>
      <c r="RKS15" s="120"/>
      <c r="RKT15" s="120"/>
      <c r="RKU15" s="120"/>
      <c r="RKV15" s="120"/>
      <c r="RKW15" s="120"/>
      <c r="RKX15" s="120"/>
      <c r="RKY15" s="120"/>
      <c r="RKZ15" s="120"/>
      <c r="RLA15" s="120"/>
      <c r="RLB15" s="120"/>
      <c r="RLC15" s="120"/>
      <c r="RLD15" s="120"/>
      <c r="RLE15" s="120"/>
      <c r="RLF15" s="120"/>
      <c r="RLG15" s="120"/>
      <c r="RLH15" s="120"/>
      <c r="RLI15" s="120"/>
      <c r="RLJ15" s="120"/>
      <c r="RLK15" s="120"/>
      <c r="RLL15" s="120"/>
      <c r="RLM15" s="120"/>
      <c r="RLN15" s="120"/>
      <c r="RLO15" s="120"/>
      <c r="RLP15" s="120"/>
      <c r="RLQ15" s="120"/>
      <c r="RLR15" s="120"/>
      <c r="RLS15" s="120"/>
      <c r="RLT15" s="120"/>
      <c r="RLU15" s="120"/>
      <c r="RLV15" s="120"/>
      <c r="RLW15" s="120"/>
      <c r="RLX15" s="120"/>
      <c r="RLY15" s="120"/>
      <c r="RLZ15" s="120"/>
      <c r="RMA15" s="120"/>
      <c r="RMB15" s="120"/>
      <c r="RMC15" s="120"/>
      <c r="RMD15" s="120"/>
      <c r="RME15" s="120"/>
      <c r="RMF15" s="120"/>
      <c r="RMG15" s="120"/>
      <c r="RMH15" s="120"/>
      <c r="RMI15" s="120"/>
      <c r="RMJ15" s="120"/>
      <c r="RMK15" s="120"/>
      <c r="RML15" s="120"/>
      <c r="RMM15" s="120"/>
      <c r="RMN15" s="120"/>
      <c r="RMO15" s="120"/>
      <c r="RMP15" s="120"/>
      <c r="RMQ15" s="120"/>
      <c r="RMR15" s="120"/>
      <c r="RMS15" s="120"/>
      <c r="RMT15" s="120"/>
      <c r="RMU15" s="120"/>
      <c r="RMV15" s="120"/>
      <c r="RMW15" s="120"/>
      <c r="RMX15" s="120"/>
      <c r="RMY15" s="120"/>
      <c r="RMZ15" s="120"/>
      <c r="RNA15" s="120"/>
      <c r="RNB15" s="120"/>
      <c r="RNC15" s="120"/>
      <c r="RND15" s="120"/>
      <c r="RNE15" s="120"/>
      <c r="RNF15" s="120"/>
      <c r="RNG15" s="120"/>
      <c r="RNH15" s="120"/>
      <c r="RNI15" s="120"/>
      <c r="RNJ15" s="120"/>
      <c r="RNK15" s="120"/>
      <c r="RNL15" s="120"/>
      <c r="RNM15" s="120"/>
      <c r="RNN15" s="120"/>
      <c r="RNO15" s="120"/>
      <c r="RNP15" s="120"/>
      <c r="RNQ15" s="120"/>
      <c r="RNR15" s="120"/>
      <c r="RNS15" s="120"/>
      <c r="RNT15" s="120"/>
      <c r="RNU15" s="120"/>
      <c r="RNV15" s="120"/>
      <c r="RNW15" s="120"/>
      <c r="RNX15" s="120"/>
      <c r="RNY15" s="120"/>
      <c r="RNZ15" s="120"/>
      <c r="ROA15" s="120"/>
      <c r="ROB15" s="120"/>
      <c r="ROC15" s="120"/>
      <c r="ROD15" s="120"/>
      <c r="ROE15" s="120"/>
      <c r="ROF15" s="120"/>
      <c r="ROG15" s="120"/>
      <c r="ROH15" s="120"/>
      <c r="ROI15" s="120"/>
      <c r="ROJ15" s="120"/>
      <c r="ROK15" s="120"/>
      <c r="ROL15" s="120"/>
      <c r="ROM15" s="120"/>
      <c r="RON15" s="120"/>
      <c r="ROO15" s="120"/>
      <c r="ROP15" s="120"/>
      <c r="ROQ15" s="120"/>
      <c r="ROR15" s="120"/>
      <c r="ROS15" s="120"/>
      <c r="ROT15" s="120"/>
      <c r="ROU15" s="120"/>
      <c r="ROV15" s="120"/>
      <c r="ROW15" s="120"/>
      <c r="ROX15" s="120"/>
      <c r="ROY15" s="120"/>
      <c r="ROZ15" s="120"/>
      <c r="RPA15" s="120"/>
      <c r="RPB15" s="120"/>
      <c r="RPC15" s="120"/>
      <c r="RPD15" s="120"/>
      <c r="RPE15" s="120"/>
      <c r="RPF15" s="120"/>
      <c r="RPG15" s="120"/>
      <c r="RPH15" s="120"/>
      <c r="RPI15" s="120"/>
      <c r="RPJ15" s="120"/>
      <c r="RPK15" s="120"/>
      <c r="RPL15" s="120"/>
      <c r="RPM15" s="120"/>
      <c r="RPN15" s="120"/>
      <c r="RPO15" s="120"/>
      <c r="RPP15" s="120"/>
      <c r="RPQ15" s="120"/>
      <c r="RPR15" s="120"/>
      <c r="RPS15" s="120"/>
      <c r="RPT15" s="120"/>
      <c r="RPU15" s="120"/>
      <c r="RPV15" s="120"/>
      <c r="RPW15" s="120"/>
      <c r="RPX15" s="120"/>
      <c r="RPY15" s="120"/>
      <c r="RPZ15" s="120"/>
      <c r="RQA15" s="120"/>
      <c r="RQB15" s="120"/>
      <c r="RQC15" s="120"/>
      <c r="RQD15" s="120"/>
      <c r="RQE15" s="120"/>
      <c r="RQF15" s="120"/>
      <c r="RQG15" s="120"/>
      <c r="RQH15" s="120"/>
      <c r="RQI15" s="120"/>
      <c r="RQJ15" s="120"/>
      <c r="RQK15" s="120"/>
      <c r="RQL15" s="120"/>
      <c r="RQM15" s="120"/>
      <c r="RQN15" s="120"/>
      <c r="RQO15" s="120"/>
      <c r="RQP15" s="120"/>
      <c r="RQQ15" s="120"/>
      <c r="RQR15" s="120"/>
      <c r="RQS15" s="120"/>
      <c r="RQT15" s="120"/>
      <c r="RQU15" s="120"/>
      <c r="RQV15" s="120"/>
      <c r="RQW15" s="120"/>
      <c r="RQX15" s="120"/>
      <c r="RQY15" s="120"/>
      <c r="RQZ15" s="120"/>
      <c r="RRA15" s="120"/>
      <c r="RRB15" s="120"/>
      <c r="RRC15" s="120"/>
      <c r="RRD15" s="120"/>
      <c r="RRE15" s="120"/>
      <c r="RRF15" s="120"/>
      <c r="RRG15" s="120"/>
      <c r="RRH15" s="120"/>
      <c r="RRI15" s="120"/>
      <c r="RRJ15" s="120"/>
      <c r="RRK15" s="120"/>
      <c r="RRL15" s="120"/>
      <c r="RRM15" s="120"/>
      <c r="RRN15" s="120"/>
      <c r="RRO15" s="120"/>
      <c r="RRP15" s="120"/>
      <c r="RRQ15" s="120"/>
      <c r="RRR15" s="120"/>
      <c r="RRS15" s="120"/>
      <c r="RRT15" s="120"/>
      <c r="RRU15" s="120"/>
      <c r="RRV15" s="120"/>
      <c r="RRW15" s="120"/>
      <c r="RRX15" s="120"/>
      <c r="RRY15" s="120"/>
      <c r="RRZ15" s="120"/>
      <c r="RSA15" s="120"/>
      <c r="RSB15" s="120"/>
      <c r="RSC15" s="120"/>
      <c r="RSD15" s="120"/>
      <c r="RSE15" s="120"/>
      <c r="RSF15" s="120"/>
      <c r="RSG15" s="120"/>
      <c r="RSH15" s="120"/>
      <c r="RSI15" s="120"/>
      <c r="RSJ15" s="120"/>
      <c r="RSK15" s="120"/>
      <c r="RSL15" s="120"/>
      <c r="RSM15" s="120"/>
      <c r="RSN15" s="120"/>
      <c r="RSO15" s="120"/>
      <c r="RSP15" s="120"/>
      <c r="RSQ15" s="120"/>
      <c r="RSR15" s="120"/>
      <c r="RSS15" s="120"/>
      <c r="RST15" s="120"/>
      <c r="RSU15" s="120"/>
      <c r="RSV15" s="120"/>
      <c r="RSW15" s="120"/>
      <c r="RSX15" s="120"/>
      <c r="RSY15" s="120"/>
      <c r="RSZ15" s="120"/>
      <c r="RTA15" s="120"/>
      <c r="RTB15" s="120"/>
      <c r="RTC15" s="120"/>
      <c r="RTD15" s="120"/>
      <c r="RTE15" s="120"/>
      <c r="RTF15" s="120"/>
      <c r="RTG15" s="120"/>
      <c r="RTH15" s="120"/>
      <c r="RTI15" s="120"/>
      <c r="RTJ15" s="120"/>
      <c r="RTK15" s="120"/>
      <c r="RTL15" s="120"/>
      <c r="RTM15" s="120"/>
      <c r="RTN15" s="120"/>
      <c r="RTO15" s="120"/>
      <c r="RTP15" s="120"/>
      <c r="RTQ15" s="120"/>
      <c r="RTR15" s="120"/>
      <c r="RTS15" s="120"/>
      <c r="RTT15" s="120"/>
      <c r="RTU15" s="120"/>
      <c r="RTV15" s="120"/>
      <c r="RTW15" s="120"/>
      <c r="RTX15" s="120"/>
      <c r="RTY15" s="120"/>
      <c r="RTZ15" s="120"/>
      <c r="RUA15" s="120"/>
      <c r="RUB15" s="120"/>
      <c r="RUC15" s="120"/>
      <c r="RUD15" s="120"/>
      <c r="RUE15" s="120"/>
      <c r="RUF15" s="120"/>
      <c r="RUG15" s="120"/>
      <c r="RUH15" s="120"/>
      <c r="RUI15" s="120"/>
      <c r="RUJ15" s="120"/>
      <c r="RUK15" s="120"/>
      <c r="RUL15" s="120"/>
      <c r="RUM15" s="120"/>
      <c r="RUN15" s="120"/>
      <c r="RUO15" s="120"/>
      <c r="RUP15" s="120"/>
      <c r="RUQ15" s="120"/>
      <c r="RUR15" s="120"/>
      <c r="RUS15" s="120"/>
      <c r="RUT15" s="120"/>
      <c r="RUU15" s="120"/>
      <c r="RUV15" s="120"/>
      <c r="RUW15" s="120"/>
      <c r="RUX15" s="120"/>
      <c r="RUY15" s="120"/>
      <c r="RUZ15" s="120"/>
      <c r="RVA15" s="120"/>
      <c r="RVB15" s="120"/>
      <c r="RVC15" s="120"/>
      <c r="RVD15" s="120"/>
      <c r="RVE15" s="120"/>
      <c r="RVF15" s="120"/>
      <c r="RVG15" s="120"/>
      <c r="RVH15" s="120"/>
      <c r="RVI15" s="120"/>
      <c r="RVJ15" s="120"/>
      <c r="RVK15" s="120"/>
      <c r="RVL15" s="120"/>
      <c r="RVM15" s="120"/>
      <c r="RVN15" s="120"/>
      <c r="RVO15" s="120"/>
      <c r="RVP15" s="120"/>
      <c r="RVQ15" s="120"/>
      <c r="RVR15" s="120"/>
      <c r="RVS15" s="120"/>
      <c r="RVT15" s="120"/>
      <c r="RVU15" s="120"/>
      <c r="RVV15" s="120"/>
      <c r="RVW15" s="120"/>
      <c r="RVX15" s="120"/>
      <c r="RVY15" s="120"/>
      <c r="RVZ15" s="120"/>
      <c r="RWA15" s="120"/>
      <c r="RWB15" s="120"/>
      <c r="RWC15" s="120"/>
      <c r="RWD15" s="120"/>
      <c r="RWE15" s="120"/>
      <c r="RWF15" s="120"/>
      <c r="RWG15" s="120"/>
      <c r="RWH15" s="120"/>
      <c r="RWI15" s="120"/>
      <c r="RWJ15" s="120"/>
      <c r="RWK15" s="120"/>
      <c r="RWL15" s="120"/>
      <c r="RWM15" s="120"/>
      <c r="RWN15" s="120"/>
      <c r="RWO15" s="120"/>
      <c r="RWP15" s="120"/>
      <c r="RWQ15" s="120"/>
      <c r="RWR15" s="120"/>
      <c r="RWS15" s="120"/>
      <c r="RWT15" s="120"/>
      <c r="RWU15" s="120"/>
      <c r="RWV15" s="120"/>
      <c r="RWW15" s="120"/>
      <c r="RWX15" s="120"/>
      <c r="RWY15" s="120"/>
      <c r="RWZ15" s="120"/>
      <c r="RXA15" s="120"/>
      <c r="RXB15" s="120"/>
      <c r="RXC15" s="120"/>
      <c r="RXD15" s="120"/>
      <c r="RXE15" s="120"/>
      <c r="RXF15" s="120"/>
      <c r="RXG15" s="120"/>
      <c r="RXH15" s="120"/>
      <c r="RXI15" s="120"/>
      <c r="RXJ15" s="120"/>
      <c r="RXK15" s="120"/>
      <c r="RXL15" s="120"/>
      <c r="RXM15" s="120"/>
      <c r="RXN15" s="120"/>
      <c r="RXO15" s="120"/>
      <c r="RXP15" s="120"/>
      <c r="RXQ15" s="120"/>
      <c r="RXR15" s="120"/>
      <c r="RXS15" s="120"/>
      <c r="RXT15" s="120"/>
      <c r="RXU15" s="120"/>
      <c r="RXV15" s="120"/>
      <c r="RXW15" s="120"/>
      <c r="RXX15" s="120"/>
      <c r="RXY15" s="120"/>
      <c r="RXZ15" s="120"/>
      <c r="RYA15" s="120"/>
      <c r="RYB15" s="120"/>
      <c r="RYC15" s="120"/>
      <c r="RYD15" s="120"/>
      <c r="RYE15" s="120"/>
      <c r="RYF15" s="120"/>
      <c r="RYG15" s="120"/>
      <c r="RYH15" s="120"/>
      <c r="RYI15" s="120"/>
      <c r="RYJ15" s="120"/>
      <c r="RYK15" s="120"/>
      <c r="RYL15" s="120"/>
      <c r="RYM15" s="120"/>
      <c r="RYN15" s="120"/>
      <c r="RYO15" s="120"/>
      <c r="RYP15" s="120"/>
      <c r="RYQ15" s="120"/>
      <c r="RYR15" s="120"/>
      <c r="RYS15" s="120"/>
      <c r="RYT15" s="120"/>
      <c r="RYU15" s="120"/>
      <c r="RYV15" s="120"/>
      <c r="RYW15" s="120"/>
      <c r="RYX15" s="120"/>
      <c r="RYY15" s="120"/>
      <c r="RYZ15" s="120"/>
      <c r="RZA15" s="120"/>
      <c r="RZB15" s="120"/>
      <c r="RZC15" s="120"/>
      <c r="RZD15" s="120"/>
      <c r="RZE15" s="120"/>
      <c r="RZF15" s="120"/>
      <c r="RZG15" s="120"/>
      <c r="RZH15" s="120"/>
      <c r="RZI15" s="120"/>
      <c r="RZJ15" s="120"/>
      <c r="RZK15" s="120"/>
      <c r="RZL15" s="120"/>
      <c r="RZM15" s="120"/>
      <c r="RZN15" s="120"/>
      <c r="RZO15" s="120"/>
      <c r="RZP15" s="120"/>
      <c r="RZQ15" s="120"/>
      <c r="RZR15" s="120"/>
      <c r="RZS15" s="120"/>
      <c r="RZT15" s="120"/>
      <c r="RZU15" s="120"/>
      <c r="RZV15" s="120"/>
      <c r="RZW15" s="120"/>
      <c r="RZX15" s="120"/>
      <c r="RZY15" s="120"/>
      <c r="RZZ15" s="120"/>
      <c r="SAA15" s="120"/>
      <c r="SAB15" s="120"/>
      <c r="SAC15" s="120"/>
      <c r="SAD15" s="120"/>
      <c r="SAE15" s="120"/>
      <c r="SAF15" s="120"/>
      <c r="SAG15" s="120"/>
      <c r="SAH15" s="120"/>
      <c r="SAI15" s="120"/>
      <c r="SAJ15" s="120"/>
      <c r="SAK15" s="120"/>
      <c r="SAL15" s="120"/>
      <c r="SAM15" s="120"/>
      <c r="SAN15" s="120"/>
      <c r="SAO15" s="120"/>
      <c r="SAP15" s="120"/>
      <c r="SAQ15" s="120"/>
      <c r="SAR15" s="120"/>
      <c r="SAS15" s="120"/>
      <c r="SAT15" s="120"/>
      <c r="SAU15" s="120"/>
      <c r="SAV15" s="120"/>
      <c r="SAW15" s="120"/>
      <c r="SAX15" s="120"/>
      <c r="SAY15" s="120"/>
      <c r="SAZ15" s="120"/>
      <c r="SBA15" s="120"/>
      <c r="SBB15" s="120"/>
      <c r="SBC15" s="120"/>
      <c r="SBD15" s="120"/>
      <c r="SBE15" s="120"/>
      <c r="SBF15" s="120"/>
      <c r="SBG15" s="120"/>
      <c r="SBH15" s="120"/>
      <c r="SBI15" s="120"/>
      <c r="SBJ15" s="120"/>
      <c r="SBK15" s="120"/>
      <c r="SBL15" s="120"/>
      <c r="SBM15" s="120"/>
      <c r="SBN15" s="120"/>
      <c r="SBO15" s="120"/>
      <c r="SBP15" s="120"/>
      <c r="SBQ15" s="120"/>
      <c r="SBR15" s="120"/>
      <c r="SBS15" s="120"/>
      <c r="SBT15" s="120"/>
      <c r="SBU15" s="120"/>
      <c r="SBV15" s="120"/>
      <c r="SBW15" s="120"/>
      <c r="SBX15" s="120"/>
      <c r="SBY15" s="120"/>
      <c r="SBZ15" s="120"/>
      <c r="SCA15" s="120"/>
      <c r="SCB15" s="120"/>
      <c r="SCC15" s="120"/>
      <c r="SCD15" s="120"/>
      <c r="SCE15" s="120"/>
      <c r="SCF15" s="120"/>
      <c r="SCG15" s="120"/>
      <c r="SCH15" s="120"/>
      <c r="SCI15" s="120"/>
      <c r="SCJ15" s="120"/>
      <c r="SCK15" s="120"/>
      <c r="SCL15" s="120"/>
      <c r="SCM15" s="120"/>
      <c r="SCN15" s="120"/>
      <c r="SCO15" s="120"/>
      <c r="SCP15" s="120"/>
      <c r="SCQ15" s="120"/>
      <c r="SCR15" s="120"/>
      <c r="SCS15" s="120"/>
      <c r="SCT15" s="120"/>
      <c r="SCU15" s="120"/>
      <c r="SCV15" s="120"/>
      <c r="SCW15" s="120"/>
      <c r="SCX15" s="120"/>
      <c r="SCY15" s="120"/>
      <c r="SCZ15" s="120"/>
      <c r="SDA15" s="120"/>
      <c r="SDB15" s="120"/>
      <c r="SDC15" s="120"/>
      <c r="SDD15" s="120"/>
      <c r="SDE15" s="120"/>
      <c r="SDF15" s="120"/>
      <c r="SDG15" s="120"/>
      <c r="SDH15" s="120"/>
      <c r="SDI15" s="120"/>
      <c r="SDJ15" s="120"/>
      <c r="SDK15" s="120"/>
      <c r="SDL15" s="120"/>
      <c r="SDM15" s="120"/>
      <c r="SDN15" s="120"/>
      <c r="SDO15" s="120"/>
      <c r="SDP15" s="120"/>
      <c r="SDQ15" s="120"/>
      <c r="SDR15" s="120"/>
      <c r="SDS15" s="120"/>
      <c r="SDT15" s="120"/>
      <c r="SDU15" s="120"/>
      <c r="SDV15" s="120"/>
      <c r="SDW15" s="120"/>
      <c r="SDX15" s="120"/>
      <c r="SDY15" s="120"/>
      <c r="SDZ15" s="120"/>
      <c r="SEA15" s="120"/>
      <c r="SEB15" s="120"/>
      <c r="SEC15" s="120"/>
      <c r="SED15" s="120"/>
      <c r="SEE15" s="120"/>
      <c r="SEF15" s="120"/>
      <c r="SEG15" s="120"/>
      <c r="SEH15" s="120"/>
      <c r="SEI15" s="120"/>
      <c r="SEJ15" s="120"/>
      <c r="SEK15" s="120"/>
      <c r="SEL15" s="120"/>
      <c r="SEM15" s="120"/>
      <c r="SEN15" s="120"/>
      <c r="SEO15" s="120"/>
      <c r="SEP15" s="120"/>
      <c r="SEQ15" s="120"/>
      <c r="SER15" s="120"/>
      <c r="SES15" s="120"/>
      <c r="SET15" s="120"/>
      <c r="SEU15" s="120"/>
      <c r="SEV15" s="120"/>
      <c r="SEW15" s="120"/>
      <c r="SEX15" s="120"/>
      <c r="SEY15" s="120"/>
      <c r="SEZ15" s="120"/>
      <c r="SFA15" s="120"/>
      <c r="SFB15" s="120"/>
      <c r="SFC15" s="120"/>
      <c r="SFD15" s="120"/>
      <c r="SFE15" s="120"/>
      <c r="SFF15" s="120"/>
      <c r="SFG15" s="120"/>
      <c r="SFH15" s="120"/>
      <c r="SFI15" s="120"/>
      <c r="SFJ15" s="120"/>
      <c r="SFK15" s="120"/>
      <c r="SFL15" s="120"/>
      <c r="SFM15" s="120"/>
      <c r="SFN15" s="120"/>
      <c r="SFO15" s="120"/>
      <c r="SFP15" s="120"/>
      <c r="SFQ15" s="120"/>
      <c r="SFR15" s="120"/>
      <c r="SFS15" s="120"/>
      <c r="SFT15" s="120"/>
      <c r="SFU15" s="120"/>
      <c r="SFV15" s="120"/>
      <c r="SFW15" s="120"/>
      <c r="SFX15" s="120"/>
      <c r="SFY15" s="120"/>
      <c r="SFZ15" s="120"/>
      <c r="SGA15" s="120"/>
      <c r="SGB15" s="120"/>
      <c r="SGC15" s="120"/>
      <c r="SGD15" s="120"/>
      <c r="SGE15" s="120"/>
      <c r="SGF15" s="120"/>
      <c r="SGG15" s="120"/>
      <c r="SGH15" s="120"/>
      <c r="SGI15" s="120"/>
      <c r="SGJ15" s="120"/>
      <c r="SGK15" s="120"/>
      <c r="SGL15" s="120"/>
      <c r="SGM15" s="120"/>
      <c r="SGN15" s="120"/>
      <c r="SGO15" s="120"/>
      <c r="SGP15" s="120"/>
      <c r="SGQ15" s="120"/>
      <c r="SGR15" s="120"/>
      <c r="SGS15" s="120"/>
      <c r="SGT15" s="120"/>
      <c r="SGU15" s="120"/>
      <c r="SGV15" s="120"/>
      <c r="SGW15" s="120"/>
      <c r="SGX15" s="120"/>
      <c r="SGY15" s="120"/>
      <c r="SGZ15" s="120"/>
      <c r="SHA15" s="120"/>
      <c r="SHB15" s="120"/>
      <c r="SHC15" s="120"/>
      <c r="SHD15" s="120"/>
      <c r="SHE15" s="120"/>
      <c r="SHF15" s="120"/>
      <c r="SHG15" s="120"/>
      <c r="SHH15" s="120"/>
      <c r="SHI15" s="120"/>
      <c r="SHJ15" s="120"/>
      <c r="SHK15" s="120"/>
      <c r="SHL15" s="120"/>
      <c r="SHM15" s="120"/>
      <c r="SHN15" s="120"/>
      <c r="SHO15" s="120"/>
      <c r="SHP15" s="120"/>
      <c r="SHQ15" s="120"/>
      <c r="SHR15" s="120"/>
      <c r="SHS15" s="120"/>
      <c r="SHT15" s="120"/>
      <c r="SHU15" s="120"/>
      <c r="SHV15" s="120"/>
      <c r="SHW15" s="120"/>
      <c r="SHX15" s="120"/>
      <c r="SHY15" s="120"/>
      <c r="SHZ15" s="120"/>
      <c r="SIA15" s="120"/>
      <c r="SIB15" s="120"/>
      <c r="SIC15" s="120"/>
      <c r="SID15" s="120"/>
      <c r="SIE15" s="120"/>
      <c r="SIF15" s="120"/>
      <c r="SIG15" s="120"/>
      <c r="SIH15" s="120"/>
      <c r="SII15" s="120"/>
      <c r="SIJ15" s="120"/>
      <c r="SIK15" s="120"/>
      <c r="SIL15" s="120"/>
      <c r="SIM15" s="120"/>
      <c r="SIN15" s="120"/>
      <c r="SIO15" s="120"/>
      <c r="SIP15" s="120"/>
      <c r="SIQ15" s="120"/>
      <c r="SIR15" s="120"/>
      <c r="SIS15" s="120"/>
      <c r="SIT15" s="120"/>
      <c r="SIU15" s="120"/>
      <c r="SIV15" s="120"/>
      <c r="SIW15" s="120"/>
      <c r="SIX15" s="120"/>
      <c r="SIY15" s="120"/>
      <c r="SIZ15" s="120"/>
      <c r="SJA15" s="120"/>
      <c r="SJB15" s="120"/>
      <c r="SJC15" s="120"/>
      <c r="SJD15" s="120"/>
      <c r="SJE15" s="120"/>
      <c r="SJF15" s="120"/>
      <c r="SJG15" s="120"/>
      <c r="SJH15" s="120"/>
      <c r="SJI15" s="120"/>
      <c r="SJJ15" s="120"/>
      <c r="SJK15" s="120"/>
      <c r="SJL15" s="120"/>
      <c r="SJM15" s="120"/>
      <c r="SJN15" s="120"/>
      <c r="SJO15" s="120"/>
      <c r="SJP15" s="120"/>
      <c r="SJQ15" s="120"/>
      <c r="SJR15" s="120"/>
      <c r="SJS15" s="120"/>
      <c r="SJT15" s="120"/>
      <c r="SJU15" s="120"/>
      <c r="SJV15" s="120"/>
      <c r="SJW15" s="120"/>
      <c r="SJX15" s="120"/>
      <c r="SJY15" s="120"/>
      <c r="SJZ15" s="120"/>
      <c r="SKA15" s="120"/>
      <c r="SKB15" s="120"/>
      <c r="SKC15" s="120"/>
      <c r="SKD15" s="120"/>
      <c r="SKE15" s="120"/>
      <c r="SKF15" s="120"/>
      <c r="SKG15" s="120"/>
      <c r="SKH15" s="120"/>
      <c r="SKI15" s="120"/>
      <c r="SKJ15" s="120"/>
      <c r="SKK15" s="120"/>
      <c r="SKL15" s="120"/>
      <c r="SKM15" s="120"/>
      <c r="SKN15" s="120"/>
      <c r="SKO15" s="120"/>
      <c r="SKP15" s="120"/>
      <c r="SKQ15" s="120"/>
      <c r="SKR15" s="120"/>
      <c r="SKS15" s="120"/>
      <c r="SKT15" s="120"/>
      <c r="SKU15" s="120"/>
      <c r="SKV15" s="120"/>
      <c r="SKW15" s="120"/>
      <c r="SKX15" s="120"/>
      <c r="SKY15" s="120"/>
      <c r="SKZ15" s="120"/>
      <c r="SLA15" s="120"/>
      <c r="SLB15" s="120"/>
      <c r="SLC15" s="120"/>
      <c r="SLD15" s="120"/>
      <c r="SLE15" s="120"/>
      <c r="SLF15" s="120"/>
      <c r="SLG15" s="120"/>
      <c r="SLH15" s="120"/>
      <c r="SLI15" s="120"/>
      <c r="SLJ15" s="120"/>
      <c r="SLK15" s="120"/>
      <c r="SLL15" s="120"/>
      <c r="SLM15" s="120"/>
      <c r="SLN15" s="120"/>
      <c r="SLO15" s="120"/>
      <c r="SLP15" s="120"/>
      <c r="SLQ15" s="120"/>
      <c r="SLR15" s="120"/>
      <c r="SLS15" s="120"/>
      <c r="SLT15" s="120"/>
      <c r="SLU15" s="120"/>
      <c r="SLV15" s="120"/>
      <c r="SLW15" s="120"/>
      <c r="SLX15" s="120"/>
      <c r="SLY15" s="120"/>
      <c r="SLZ15" s="120"/>
      <c r="SMA15" s="120"/>
      <c r="SMB15" s="120"/>
      <c r="SMC15" s="120"/>
      <c r="SMD15" s="120"/>
      <c r="SME15" s="120"/>
      <c r="SMF15" s="120"/>
      <c r="SMG15" s="120"/>
      <c r="SMH15" s="120"/>
      <c r="SMI15" s="120"/>
      <c r="SMJ15" s="120"/>
      <c r="SMK15" s="120"/>
      <c r="SML15" s="120"/>
      <c r="SMM15" s="120"/>
      <c r="SMN15" s="120"/>
      <c r="SMO15" s="120"/>
      <c r="SMP15" s="120"/>
      <c r="SMQ15" s="120"/>
      <c r="SMR15" s="120"/>
      <c r="SMS15" s="120"/>
      <c r="SMT15" s="120"/>
      <c r="SMU15" s="120"/>
      <c r="SMV15" s="120"/>
      <c r="SMW15" s="120"/>
      <c r="SMX15" s="120"/>
      <c r="SMY15" s="120"/>
      <c r="SMZ15" s="120"/>
      <c r="SNA15" s="120"/>
      <c r="SNB15" s="120"/>
      <c r="SNC15" s="120"/>
      <c r="SND15" s="120"/>
      <c r="SNE15" s="120"/>
      <c r="SNF15" s="120"/>
      <c r="SNG15" s="120"/>
      <c r="SNH15" s="120"/>
      <c r="SNI15" s="120"/>
      <c r="SNJ15" s="120"/>
      <c r="SNK15" s="120"/>
      <c r="SNL15" s="120"/>
      <c r="SNM15" s="120"/>
      <c r="SNN15" s="120"/>
      <c r="SNO15" s="120"/>
      <c r="SNP15" s="120"/>
      <c r="SNQ15" s="120"/>
      <c r="SNR15" s="120"/>
      <c r="SNS15" s="120"/>
      <c r="SNT15" s="120"/>
      <c r="SNU15" s="120"/>
      <c r="SNV15" s="120"/>
      <c r="SNW15" s="120"/>
      <c r="SNX15" s="120"/>
      <c r="SNY15" s="120"/>
      <c r="SNZ15" s="120"/>
      <c r="SOA15" s="120"/>
      <c r="SOB15" s="120"/>
      <c r="SOC15" s="120"/>
      <c r="SOD15" s="120"/>
      <c r="SOE15" s="120"/>
      <c r="SOF15" s="120"/>
      <c r="SOG15" s="120"/>
      <c r="SOH15" s="120"/>
      <c r="SOI15" s="120"/>
      <c r="SOJ15" s="120"/>
      <c r="SOK15" s="120"/>
      <c r="SOL15" s="120"/>
      <c r="SOM15" s="120"/>
      <c r="SON15" s="120"/>
      <c r="SOO15" s="120"/>
      <c r="SOP15" s="120"/>
      <c r="SOQ15" s="120"/>
      <c r="SOR15" s="120"/>
      <c r="SOS15" s="120"/>
      <c r="SOT15" s="120"/>
      <c r="SOU15" s="120"/>
      <c r="SOV15" s="120"/>
      <c r="SOW15" s="120"/>
      <c r="SOX15" s="120"/>
      <c r="SOY15" s="120"/>
      <c r="SOZ15" s="120"/>
      <c r="SPA15" s="120"/>
      <c r="SPB15" s="120"/>
      <c r="SPC15" s="120"/>
      <c r="SPD15" s="120"/>
      <c r="SPE15" s="120"/>
      <c r="SPF15" s="120"/>
      <c r="SPG15" s="120"/>
      <c r="SPH15" s="120"/>
      <c r="SPI15" s="120"/>
      <c r="SPJ15" s="120"/>
      <c r="SPK15" s="120"/>
      <c r="SPL15" s="120"/>
      <c r="SPM15" s="120"/>
      <c r="SPN15" s="120"/>
      <c r="SPO15" s="120"/>
      <c r="SPP15" s="120"/>
      <c r="SPQ15" s="120"/>
      <c r="SPR15" s="120"/>
      <c r="SPS15" s="120"/>
      <c r="SPT15" s="120"/>
      <c r="SPU15" s="120"/>
      <c r="SPV15" s="120"/>
      <c r="SPW15" s="120"/>
      <c r="SPX15" s="120"/>
      <c r="SPY15" s="120"/>
      <c r="SPZ15" s="120"/>
      <c r="SQA15" s="120"/>
      <c r="SQB15" s="120"/>
      <c r="SQC15" s="120"/>
      <c r="SQD15" s="120"/>
      <c r="SQE15" s="120"/>
      <c r="SQF15" s="120"/>
      <c r="SQG15" s="120"/>
      <c r="SQH15" s="120"/>
      <c r="SQI15" s="120"/>
      <c r="SQJ15" s="120"/>
      <c r="SQK15" s="120"/>
      <c r="SQL15" s="120"/>
      <c r="SQM15" s="120"/>
      <c r="SQN15" s="120"/>
      <c r="SQO15" s="120"/>
      <c r="SQP15" s="120"/>
      <c r="SQQ15" s="120"/>
      <c r="SQR15" s="120"/>
      <c r="SQS15" s="120"/>
      <c r="SQT15" s="120"/>
      <c r="SQU15" s="120"/>
      <c r="SQV15" s="120"/>
      <c r="SQW15" s="120"/>
      <c r="SQX15" s="120"/>
      <c r="SQY15" s="120"/>
      <c r="SQZ15" s="120"/>
      <c r="SRA15" s="120"/>
      <c r="SRB15" s="120"/>
      <c r="SRC15" s="120"/>
      <c r="SRD15" s="120"/>
      <c r="SRE15" s="120"/>
      <c r="SRF15" s="120"/>
      <c r="SRG15" s="120"/>
      <c r="SRH15" s="120"/>
      <c r="SRI15" s="120"/>
      <c r="SRJ15" s="120"/>
      <c r="SRK15" s="120"/>
      <c r="SRL15" s="120"/>
      <c r="SRM15" s="120"/>
      <c r="SRN15" s="120"/>
      <c r="SRO15" s="120"/>
      <c r="SRP15" s="120"/>
      <c r="SRQ15" s="120"/>
      <c r="SRR15" s="120"/>
      <c r="SRS15" s="120"/>
      <c r="SRT15" s="120"/>
      <c r="SRU15" s="120"/>
      <c r="SRV15" s="120"/>
      <c r="SRW15" s="120"/>
      <c r="SRX15" s="120"/>
      <c r="SRY15" s="120"/>
      <c r="SRZ15" s="120"/>
      <c r="SSA15" s="120"/>
      <c r="SSB15" s="120"/>
      <c r="SSC15" s="120"/>
      <c r="SSD15" s="120"/>
      <c r="SSE15" s="120"/>
      <c r="SSF15" s="120"/>
      <c r="SSG15" s="120"/>
      <c r="SSH15" s="120"/>
      <c r="SSI15" s="120"/>
      <c r="SSJ15" s="120"/>
      <c r="SSK15" s="120"/>
      <c r="SSL15" s="120"/>
      <c r="SSM15" s="120"/>
      <c r="SSN15" s="120"/>
      <c r="SSO15" s="120"/>
      <c r="SSP15" s="120"/>
      <c r="SSQ15" s="120"/>
      <c r="SSR15" s="120"/>
      <c r="SSS15" s="120"/>
      <c r="SST15" s="120"/>
      <c r="SSU15" s="120"/>
      <c r="SSV15" s="120"/>
      <c r="SSW15" s="120"/>
      <c r="SSX15" s="120"/>
      <c r="SSY15" s="120"/>
      <c r="SSZ15" s="120"/>
      <c r="STA15" s="120"/>
      <c r="STB15" s="120"/>
      <c r="STC15" s="120"/>
      <c r="STD15" s="120"/>
      <c r="STE15" s="120"/>
      <c r="STF15" s="120"/>
      <c r="STG15" s="120"/>
      <c r="STH15" s="120"/>
      <c r="STI15" s="120"/>
      <c r="STJ15" s="120"/>
      <c r="STK15" s="120"/>
      <c r="STL15" s="120"/>
      <c r="STM15" s="120"/>
      <c r="STN15" s="120"/>
      <c r="STO15" s="120"/>
      <c r="STP15" s="120"/>
      <c r="STQ15" s="120"/>
      <c r="STR15" s="120"/>
      <c r="STS15" s="120"/>
      <c r="STT15" s="120"/>
      <c r="STU15" s="120"/>
      <c r="STV15" s="120"/>
      <c r="STW15" s="120"/>
      <c r="STX15" s="120"/>
      <c r="STY15" s="120"/>
      <c r="STZ15" s="120"/>
      <c r="SUA15" s="120"/>
      <c r="SUB15" s="120"/>
      <c r="SUC15" s="120"/>
      <c r="SUD15" s="120"/>
      <c r="SUE15" s="120"/>
      <c r="SUF15" s="120"/>
      <c r="SUG15" s="120"/>
      <c r="SUH15" s="120"/>
      <c r="SUI15" s="120"/>
      <c r="SUJ15" s="120"/>
      <c r="SUK15" s="120"/>
      <c r="SUL15" s="120"/>
      <c r="SUM15" s="120"/>
      <c r="SUN15" s="120"/>
      <c r="SUO15" s="120"/>
      <c r="SUP15" s="120"/>
      <c r="SUQ15" s="120"/>
      <c r="SUR15" s="120"/>
      <c r="SUS15" s="120"/>
      <c r="SUT15" s="120"/>
      <c r="SUU15" s="120"/>
      <c r="SUV15" s="120"/>
      <c r="SUW15" s="120"/>
      <c r="SUX15" s="120"/>
      <c r="SUY15" s="120"/>
      <c r="SUZ15" s="120"/>
      <c r="SVA15" s="120"/>
      <c r="SVB15" s="120"/>
      <c r="SVC15" s="120"/>
      <c r="SVD15" s="120"/>
      <c r="SVE15" s="120"/>
      <c r="SVF15" s="120"/>
      <c r="SVG15" s="120"/>
      <c r="SVH15" s="120"/>
      <c r="SVI15" s="120"/>
      <c r="SVJ15" s="120"/>
      <c r="SVK15" s="120"/>
      <c r="SVL15" s="120"/>
      <c r="SVM15" s="120"/>
      <c r="SVN15" s="120"/>
      <c r="SVO15" s="120"/>
      <c r="SVP15" s="120"/>
      <c r="SVQ15" s="120"/>
      <c r="SVR15" s="120"/>
      <c r="SVS15" s="120"/>
      <c r="SVT15" s="120"/>
      <c r="SVU15" s="120"/>
      <c r="SVV15" s="120"/>
      <c r="SVW15" s="120"/>
      <c r="SVX15" s="120"/>
      <c r="SVY15" s="120"/>
      <c r="SVZ15" s="120"/>
      <c r="SWA15" s="120"/>
      <c r="SWB15" s="120"/>
      <c r="SWC15" s="120"/>
      <c r="SWD15" s="120"/>
      <c r="SWE15" s="120"/>
      <c r="SWF15" s="120"/>
      <c r="SWG15" s="120"/>
      <c r="SWH15" s="120"/>
      <c r="SWI15" s="120"/>
      <c r="SWJ15" s="120"/>
      <c r="SWK15" s="120"/>
      <c r="SWL15" s="120"/>
      <c r="SWM15" s="120"/>
      <c r="SWN15" s="120"/>
      <c r="SWO15" s="120"/>
      <c r="SWP15" s="120"/>
      <c r="SWQ15" s="120"/>
      <c r="SWR15" s="120"/>
      <c r="SWS15" s="120"/>
      <c r="SWT15" s="120"/>
      <c r="SWU15" s="120"/>
      <c r="SWV15" s="120"/>
      <c r="SWW15" s="120"/>
      <c r="SWX15" s="120"/>
      <c r="SWY15" s="120"/>
      <c r="SWZ15" s="120"/>
      <c r="SXA15" s="120"/>
      <c r="SXB15" s="120"/>
      <c r="SXC15" s="120"/>
      <c r="SXD15" s="120"/>
      <c r="SXE15" s="120"/>
      <c r="SXF15" s="120"/>
      <c r="SXG15" s="120"/>
      <c r="SXH15" s="120"/>
      <c r="SXI15" s="120"/>
      <c r="SXJ15" s="120"/>
      <c r="SXK15" s="120"/>
      <c r="SXL15" s="120"/>
      <c r="SXM15" s="120"/>
      <c r="SXN15" s="120"/>
      <c r="SXO15" s="120"/>
      <c r="SXP15" s="120"/>
      <c r="SXQ15" s="120"/>
      <c r="SXR15" s="120"/>
      <c r="SXS15" s="120"/>
      <c r="SXT15" s="120"/>
      <c r="SXU15" s="120"/>
      <c r="SXV15" s="120"/>
      <c r="SXW15" s="120"/>
      <c r="SXX15" s="120"/>
      <c r="SXY15" s="120"/>
      <c r="SXZ15" s="120"/>
      <c r="SYA15" s="120"/>
      <c r="SYB15" s="120"/>
      <c r="SYC15" s="120"/>
      <c r="SYD15" s="120"/>
      <c r="SYE15" s="120"/>
      <c r="SYF15" s="120"/>
      <c r="SYG15" s="120"/>
      <c r="SYH15" s="120"/>
      <c r="SYI15" s="120"/>
      <c r="SYJ15" s="120"/>
      <c r="SYK15" s="120"/>
      <c r="SYL15" s="120"/>
      <c r="SYM15" s="120"/>
      <c r="SYN15" s="120"/>
      <c r="SYO15" s="120"/>
      <c r="SYP15" s="120"/>
      <c r="SYQ15" s="120"/>
      <c r="SYR15" s="120"/>
      <c r="SYS15" s="120"/>
      <c r="SYT15" s="120"/>
      <c r="SYU15" s="120"/>
      <c r="SYV15" s="120"/>
      <c r="SYW15" s="120"/>
      <c r="SYX15" s="120"/>
      <c r="SYY15" s="120"/>
      <c r="SYZ15" s="120"/>
      <c r="SZA15" s="120"/>
      <c r="SZB15" s="120"/>
      <c r="SZC15" s="120"/>
      <c r="SZD15" s="120"/>
      <c r="SZE15" s="120"/>
      <c r="SZF15" s="120"/>
      <c r="SZG15" s="120"/>
      <c r="SZH15" s="120"/>
      <c r="SZI15" s="120"/>
      <c r="SZJ15" s="120"/>
      <c r="SZK15" s="120"/>
      <c r="SZL15" s="120"/>
      <c r="SZM15" s="120"/>
      <c r="SZN15" s="120"/>
      <c r="SZO15" s="120"/>
      <c r="SZP15" s="120"/>
      <c r="SZQ15" s="120"/>
      <c r="SZR15" s="120"/>
      <c r="SZS15" s="120"/>
      <c r="SZT15" s="120"/>
      <c r="SZU15" s="120"/>
      <c r="SZV15" s="120"/>
      <c r="SZW15" s="120"/>
      <c r="SZX15" s="120"/>
      <c r="SZY15" s="120"/>
      <c r="SZZ15" s="120"/>
      <c r="TAA15" s="120"/>
      <c r="TAB15" s="120"/>
      <c r="TAC15" s="120"/>
      <c r="TAD15" s="120"/>
      <c r="TAE15" s="120"/>
      <c r="TAF15" s="120"/>
      <c r="TAG15" s="120"/>
      <c r="TAH15" s="120"/>
      <c r="TAI15" s="120"/>
      <c r="TAJ15" s="120"/>
      <c r="TAK15" s="120"/>
      <c r="TAL15" s="120"/>
      <c r="TAM15" s="120"/>
      <c r="TAN15" s="120"/>
      <c r="TAO15" s="120"/>
      <c r="TAP15" s="120"/>
      <c r="TAQ15" s="120"/>
      <c r="TAR15" s="120"/>
      <c r="TAS15" s="120"/>
      <c r="TAT15" s="120"/>
      <c r="TAU15" s="120"/>
      <c r="TAV15" s="120"/>
      <c r="TAW15" s="120"/>
      <c r="TAX15" s="120"/>
      <c r="TAY15" s="120"/>
      <c r="TAZ15" s="120"/>
      <c r="TBA15" s="120"/>
      <c r="TBB15" s="120"/>
      <c r="TBC15" s="120"/>
      <c r="TBD15" s="120"/>
      <c r="TBE15" s="120"/>
      <c r="TBF15" s="120"/>
      <c r="TBG15" s="120"/>
      <c r="TBH15" s="120"/>
      <c r="TBI15" s="120"/>
      <c r="TBJ15" s="120"/>
      <c r="TBK15" s="120"/>
      <c r="TBL15" s="120"/>
      <c r="TBM15" s="120"/>
      <c r="TBN15" s="120"/>
      <c r="TBO15" s="120"/>
      <c r="TBP15" s="120"/>
      <c r="TBQ15" s="120"/>
      <c r="TBR15" s="120"/>
      <c r="TBS15" s="120"/>
      <c r="TBT15" s="120"/>
      <c r="TBU15" s="120"/>
      <c r="TBV15" s="120"/>
      <c r="TBW15" s="120"/>
      <c r="TBX15" s="120"/>
      <c r="TBY15" s="120"/>
      <c r="TBZ15" s="120"/>
      <c r="TCA15" s="120"/>
      <c r="TCB15" s="120"/>
      <c r="TCC15" s="120"/>
      <c r="TCD15" s="120"/>
      <c r="TCE15" s="120"/>
      <c r="TCF15" s="120"/>
      <c r="TCG15" s="120"/>
      <c r="TCH15" s="120"/>
      <c r="TCI15" s="120"/>
      <c r="TCJ15" s="120"/>
      <c r="TCK15" s="120"/>
      <c r="TCL15" s="120"/>
      <c r="TCM15" s="120"/>
      <c r="TCN15" s="120"/>
      <c r="TCO15" s="120"/>
      <c r="TCP15" s="120"/>
      <c r="TCQ15" s="120"/>
      <c r="TCR15" s="120"/>
      <c r="TCS15" s="120"/>
      <c r="TCT15" s="120"/>
      <c r="TCU15" s="120"/>
      <c r="TCV15" s="120"/>
      <c r="TCW15" s="120"/>
      <c r="TCX15" s="120"/>
      <c r="TCY15" s="120"/>
      <c r="TCZ15" s="120"/>
      <c r="TDA15" s="120"/>
      <c r="TDB15" s="120"/>
      <c r="TDC15" s="120"/>
      <c r="TDD15" s="120"/>
      <c r="TDE15" s="120"/>
      <c r="TDF15" s="120"/>
      <c r="TDG15" s="120"/>
      <c r="TDH15" s="120"/>
      <c r="TDI15" s="120"/>
      <c r="TDJ15" s="120"/>
      <c r="TDK15" s="120"/>
      <c r="TDL15" s="120"/>
      <c r="TDM15" s="120"/>
      <c r="TDN15" s="120"/>
      <c r="TDO15" s="120"/>
      <c r="TDP15" s="120"/>
      <c r="TDQ15" s="120"/>
      <c r="TDR15" s="120"/>
      <c r="TDS15" s="120"/>
      <c r="TDT15" s="120"/>
      <c r="TDU15" s="120"/>
      <c r="TDV15" s="120"/>
      <c r="TDW15" s="120"/>
      <c r="TDX15" s="120"/>
      <c r="TDY15" s="120"/>
      <c r="TDZ15" s="120"/>
      <c r="TEA15" s="120"/>
      <c r="TEB15" s="120"/>
      <c r="TEC15" s="120"/>
      <c r="TED15" s="120"/>
      <c r="TEE15" s="120"/>
      <c r="TEF15" s="120"/>
      <c r="TEG15" s="120"/>
      <c r="TEH15" s="120"/>
      <c r="TEI15" s="120"/>
      <c r="TEJ15" s="120"/>
      <c r="TEK15" s="120"/>
      <c r="TEL15" s="120"/>
      <c r="TEM15" s="120"/>
      <c r="TEN15" s="120"/>
      <c r="TEO15" s="120"/>
      <c r="TEP15" s="120"/>
      <c r="TEQ15" s="120"/>
      <c r="TER15" s="120"/>
      <c r="TES15" s="120"/>
      <c r="TET15" s="120"/>
      <c r="TEU15" s="120"/>
      <c r="TEV15" s="120"/>
      <c r="TEW15" s="120"/>
      <c r="TEX15" s="120"/>
      <c r="TEY15" s="120"/>
      <c r="TEZ15" s="120"/>
      <c r="TFA15" s="120"/>
      <c r="TFB15" s="120"/>
      <c r="TFC15" s="120"/>
      <c r="TFD15" s="120"/>
      <c r="TFE15" s="120"/>
      <c r="TFF15" s="120"/>
      <c r="TFG15" s="120"/>
      <c r="TFH15" s="120"/>
      <c r="TFI15" s="120"/>
      <c r="TFJ15" s="120"/>
      <c r="TFK15" s="120"/>
      <c r="TFL15" s="120"/>
      <c r="TFM15" s="120"/>
      <c r="TFN15" s="120"/>
      <c r="TFO15" s="120"/>
      <c r="TFP15" s="120"/>
      <c r="TFQ15" s="120"/>
      <c r="TFR15" s="120"/>
      <c r="TFS15" s="120"/>
      <c r="TFT15" s="120"/>
      <c r="TFU15" s="120"/>
      <c r="TFV15" s="120"/>
      <c r="TFW15" s="120"/>
      <c r="TFX15" s="120"/>
      <c r="TFY15" s="120"/>
      <c r="TFZ15" s="120"/>
      <c r="TGA15" s="120"/>
      <c r="TGB15" s="120"/>
      <c r="TGC15" s="120"/>
      <c r="TGD15" s="120"/>
      <c r="TGE15" s="120"/>
      <c r="TGF15" s="120"/>
      <c r="TGG15" s="120"/>
      <c r="TGH15" s="120"/>
      <c r="TGI15" s="120"/>
      <c r="TGJ15" s="120"/>
      <c r="TGK15" s="120"/>
      <c r="TGL15" s="120"/>
      <c r="TGM15" s="120"/>
      <c r="TGN15" s="120"/>
      <c r="TGO15" s="120"/>
      <c r="TGP15" s="120"/>
      <c r="TGQ15" s="120"/>
      <c r="TGR15" s="120"/>
      <c r="TGS15" s="120"/>
      <c r="TGT15" s="120"/>
      <c r="TGU15" s="120"/>
      <c r="TGV15" s="120"/>
      <c r="TGW15" s="120"/>
      <c r="TGX15" s="120"/>
      <c r="TGY15" s="120"/>
      <c r="TGZ15" s="120"/>
      <c r="THA15" s="120"/>
      <c r="THB15" s="120"/>
      <c r="THC15" s="120"/>
      <c r="THD15" s="120"/>
      <c r="THE15" s="120"/>
      <c r="THF15" s="120"/>
      <c r="THG15" s="120"/>
      <c r="THH15" s="120"/>
      <c r="THI15" s="120"/>
      <c r="THJ15" s="120"/>
      <c r="THK15" s="120"/>
      <c r="THL15" s="120"/>
      <c r="THM15" s="120"/>
      <c r="THN15" s="120"/>
      <c r="THO15" s="120"/>
      <c r="THP15" s="120"/>
      <c r="THQ15" s="120"/>
      <c r="THR15" s="120"/>
      <c r="THS15" s="120"/>
      <c r="THT15" s="120"/>
      <c r="THU15" s="120"/>
      <c r="THV15" s="120"/>
      <c r="THW15" s="120"/>
      <c r="THX15" s="120"/>
      <c r="THY15" s="120"/>
      <c r="THZ15" s="120"/>
      <c r="TIA15" s="120"/>
      <c r="TIB15" s="120"/>
      <c r="TIC15" s="120"/>
      <c r="TID15" s="120"/>
      <c r="TIE15" s="120"/>
      <c r="TIF15" s="120"/>
      <c r="TIG15" s="120"/>
      <c r="TIH15" s="120"/>
      <c r="TII15" s="120"/>
      <c r="TIJ15" s="120"/>
      <c r="TIK15" s="120"/>
      <c r="TIL15" s="120"/>
      <c r="TIM15" s="120"/>
      <c r="TIN15" s="120"/>
      <c r="TIO15" s="120"/>
      <c r="TIP15" s="120"/>
      <c r="TIQ15" s="120"/>
      <c r="TIR15" s="120"/>
      <c r="TIS15" s="120"/>
      <c r="TIT15" s="120"/>
      <c r="TIU15" s="120"/>
      <c r="TIV15" s="120"/>
      <c r="TIW15" s="120"/>
      <c r="TIX15" s="120"/>
      <c r="TIY15" s="120"/>
      <c r="TIZ15" s="120"/>
      <c r="TJA15" s="120"/>
      <c r="TJB15" s="120"/>
      <c r="TJC15" s="120"/>
      <c r="TJD15" s="120"/>
      <c r="TJE15" s="120"/>
      <c r="TJF15" s="120"/>
      <c r="TJG15" s="120"/>
      <c r="TJH15" s="120"/>
      <c r="TJI15" s="120"/>
      <c r="TJJ15" s="120"/>
      <c r="TJK15" s="120"/>
      <c r="TJL15" s="120"/>
      <c r="TJM15" s="120"/>
      <c r="TJN15" s="120"/>
      <c r="TJO15" s="120"/>
      <c r="TJP15" s="120"/>
      <c r="TJQ15" s="120"/>
      <c r="TJR15" s="120"/>
      <c r="TJS15" s="120"/>
      <c r="TJT15" s="120"/>
      <c r="TJU15" s="120"/>
      <c r="TJV15" s="120"/>
      <c r="TJW15" s="120"/>
      <c r="TJX15" s="120"/>
      <c r="TJY15" s="120"/>
      <c r="TJZ15" s="120"/>
      <c r="TKA15" s="120"/>
      <c r="TKB15" s="120"/>
      <c r="TKC15" s="120"/>
      <c r="TKD15" s="120"/>
      <c r="TKE15" s="120"/>
      <c r="TKF15" s="120"/>
      <c r="TKG15" s="120"/>
      <c r="TKH15" s="120"/>
      <c r="TKI15" s="120"/>
      <c r="TKJ15" s="120"/>
      <c r="TKK15" s="120"/>
      <c r="TKL15" s="120"/>
      <c r="TKM15" s="120"/>
      <c r="TKN15" s="120"/>
      <c r="TKO15" s="120"/>
      <c r="TKP15" s="120"/>
      <c r="TKQ15" s="120"/>
      <c r="TKR15" s="120"/>
      <c r="TKS15" s="120"/>
      <c r="TKT15" s="120"/>
      <c r="TKU15" s="120"/>
      <c r="TKV15" s="120"/>
      <c r="TKW15" s="120"/>
      <c r="TKX15" s="120"/>
      <c r="TKY15" s="120"/>
      <c r="TKZ15" s="120"/>
      <c r="TLA15" s="120"/>
      <c r="TLB15" s="120"/>
      <c r="TLC15" s="120"/>
      <c r="TLD15" s="120"/>
      <c r="TLE15" s="120"/>
      <c r="TLF15" s="120"/>
      <c r="TLG15" s="120"/>
      <c r="TLH15" s="120"/>
      <c r="TLI15" s="120"/>
      <c r="TLJ15" s="120"/>
      <c r="TLK15" s="120"/>
      <c r="TLL15" s="120"/>
      <c r="TLM15" s="120"/>
      <c r="TLN15" s="120"/>
      <c r="TLO15" s="120"/>
      <c r="TLP15" s="120"/>
      <c r="TLQ15" s="120"/>
      <c r="TLR15" s="120"/>
      <c r="TLS15" s="120"/>
      <c r="TLT15" s="120"/>
      <c r="TLU15" s="120"/>
      <c r="TLV15" s="120"/>
      <c r="TLW15" s="120"/>
      <c r="TLX15" s="120"/>
      <c r="TLY15" s="120"/>
      <c r="TLZ15" s="120"/>
      <c r="TMA15" s="120"/>
      <c r="TMB15" s="120"/>
      <c r="TMC15" s="120"/>
      <c r="TMD15" s="120"/>
      <c r="TME15" s="120"/>
      <c r="TMF15" s="120"/>
      <c r="TMG15" s="120"/>
      <c r="TMH15" s="120"/>
      <c r="TMI15" s="120"/>
      <c r="TMJ15" s="120"/>
      <c r="TMK15" s="120"/>
      <c r="TML15" s="120"/>
      <c r="TMM15" s="120"/>
      <c r="TMN15" s="120"/>
      <c r="TMO15" s="120"/>
      <c r="TMP15" s="120"/>
      <c r="TMQ15" s="120"/>
      <c r="TMR15" s="120"/>
      <c r="TMS15" s="120"/>
      <c r="TMT15" s="120"/>
      <c r="TMU15" s="120"/>
      <c r="TMV15" s="120"/>
      <c r="TMW15" s="120"/>
      <c r="TMX15" s="120"/>
      <c r="TMY15" s="120"/>
      <c r="TMZ15" s="120"/>
      <c r="TNA15" s="120"/>
      <c r="TNB15" s="120"/>
      <c r="TNC15" s="120"/>
      <c r="TND15" s="120"/>
      <c r="TNE15" s="120"/>
      <c r="TNF15" s="120"/>
      <c r="TNG15" s="120"/>
      <c r="TNH15" s="120"/>
      <c r="TNI15" s="120"/>
      <c r="TNJ15" s="120"/>
      <c r="TNK15" s="120"/>
      <c r="TNL15" s="120"/>
      <c r="TNM15" s="120"/>
      <c r="TNN15" s="120"/>
      <c r="TNO15" s="120"/>
      <c r="TNP15" s="120"/>
      <c r="TNQ15" s="120"/>
      <c r="TNR15" s="120"/>
      <c r="TNS15" s="120"/>
      <c r="TNT15" s="120"/>
      <c r="TNU15" s="120"/>
      <c r="TNV15" s="120"/>
      <c r="TNW15" s="120"/>
      <c r="TNX15" s="120"/>
      <c r="TNY15" s="120"/>
      <c r="TNZ15" s="120"/>
      <c r="TOA15" s="120"/>
      <c r="TOB15" s="120"/>
      <c r="TOC15" s="120"/>
      <c r="TOD15" s="120"/>
      <c r="TOE15" s="120"/>
      <c r="TOF15" s="120"/>
      <c r="TOG15" s="120"/>
      <c r="TOH15" s="120"/>
      <c r="TOI15" s="120"/>
      <c r="TOJ15" s="120"/>
      <c r="TOK15" s="120"/>
      <c r="TOL15" s="120"/>
      <c r="TOM15" s="120"/>
      <c r="TON15" s="120"/>
      <c r="TOO15" s="120"/>
      <c r="TOP15" s="120"/>
      <c r="TOQ15" s="120"/>
      <c r="TOR15" s="120"/>
      <c r="TOS15" s="120"/>
      <c r="TOT15" s="120"/>
      <c r="TOU15" s="120"/>
      <c r="TOV15" s="120"/>
      <c r="TOW15" s="120"/>
      <c r="TOX15" s="120"/>
      <c r="TOY15" s="120"/>
      <c r="TOZ15" s="120"/>
      <c r="TPA15" s="120"/>
      <c r="TPB15" s="120"/>
      <c r="TPC15" s="120"/>
      <c r="TPD15" s="120"/>
      <c r="TPE15" s="120"/>
      <c r="TPF15" s="120"/>
      <c r="TPG15" s="120"/>
      <c r="TPH15" s="120"/>
      <c r="TPI15" s="120"/>
      <c r="TPJ15" s="120"/>
      <c r="TPK15" s="120"/>
      <c r="TPL15" s="120"/>
      <c r="TPM15" s="120"/>
      <c r="TPN15" s="120"/>
      <c r="TPO15" s="120"/>
      <c r="TPP15" s="120"/>
      <c r="TPQ15" s="120"/>
      <c r="TPR15" s="120"/>
      <c r="TPS15" s="120"/>
      <c r="TPT15" s="120"/>
      <c r="TPU15" s="120"/>
      <c r="TPV15" s="120"/>
      <c r="TPW15" s="120"/>
      <c r="TPX15" s="120"/>
      <c r="TPY15" s="120"/>
      <c r="TPZ15" s="120"/>
      <c r="TQA15" s="120"/>
      <c r="TQB15" s="120"/>
      <c r="TQC15" s="120"/>
      <c r="TQD15" s="120"/>
      <c r="TQE15" s="120"/>
      <c r="TQF15" s="120"/>
      <c r="TQG15" s="120"/>
      <c r="TQH15" s="120"/>
      <c r="TQI15" s="120"/>
      <c r="TQJ15" s="120"/>
      <c r="TQK15" s="120"/>
      <c r="TQL15" s="120"/>
      <c r="TQM15" s="120"/>
      <c r="TQN15" s="120"/>
      <c r="TQO15" s="120"/>
      <c r="TQP15" s="120"/>
      <c r="TQQ15" s="120"/>
      <c r="TQR15" s="120"/>
      <c r="TQS15" s="120"/>
      <c r="TQT15" s="120"/>
      <c r="TQU15" s="120"/>
      <c r="TQV15" s="120"/>
      <c r="TQW15" s="120"/>
      <c r="TQX15" s="120"/>
      <c r="TQY15" s="120"/>
      <c r="TQZ15" s="120"/>
      <c r="TRA15" s="120"/>
      <c r="TRB15" s="120"/>
      <c r="TRC15" s="120"/>
      <c r="TRD15" s="120"/>
      <c r="TRE15" s="120"/>
      <c r="TRF15" s="120"/>
      <c r="TRG15" s="120"/>
      <c r="TRH15" s="120"/>
      <c r="TRI15" s="120"/>
      <c r="TRJ15" s="120"/>
      <c r="TRK15" s="120"/>
      <c r="TRL15" s="120"/>
      <c r="TRM15" s="120"/>
      <c r="TRN15" s="120"/>
      <c r="TRO15" s="120"/>
      <c r="TRP15" s="120"/>
      <c r="TRQ15" s="120"/>
      <c r="TRR15" s="120"/>
      <c r="TRS15" s="120"/>
      <c r="TRT15" s="120"/>
      <c r="TRU15" s="120"/>
      <c r="TRV15" s="120"/>
      <c r="TRW15" s="120"/>
      <c r="TRX15" s="120"/>
      <c r="TRY15" s="120"/>
      <c r="TRZ15" s="120"/>
      <c r="TSA15" s="120"/>
      <c r="TSB15" s="120"/>
      <c r="TSC15" s="120"/>
      <c r="TSD15" s="120"/>
      <c r="TSE15" s="120"/>
      <c r="TSF15" s="120"/>
      <c r="TSG15" s="120"/>
      <c r="TSH15" s="120"/>
      <c r="TSI15" s="120"/>
      <c r="TSJ15" s="120"/>
      <c r="TSK15" s="120"/>
      <c r="TSL15" s="120"/>
      <c r="TSM15" s="120"/>
      <c r="TSN15" s="120"/>
      <c r="TSO15" s="120"/>
      <c r="TSP15" s="120"/>
      <c r="TSQ15" s="120"/>
      <c r="TSR15" s="120"/>
      <c r="TSS15" s="120"/>
      <c r="TST15" s="120"/>
      <c r="TSU15" s="120"/>
      <c r="TSV15" s="120"/>
      <c r="TSW15" s="120"/>
      <c r="TSX15" s="120"/>
      <c r="TSY15" s="120"/>
      <c r="TSZ15" s="120"/>
      <c r="TTA15" s="120"/>
      <c r="TTB15" s="120"/>
      <c r="TTC15" s="120"/>
      <c r="TTD15" s="120"/>
      <c r="TTE15" s="120"/>
      <c r="TTF15" s="120"/>
      <c r="TTG15" s="120"/>
      <c r="TTH15" s="120"/>
      <c r="TTI15" s="120"/>
      <c r="TTJ15" s="120"/>
      <c r="TTK15" s="120"/>
      <c r="TTL15" s="120"/>
      <c r="TTM15" s="120"/>
      <c r="TTN15" s="120"/>
      <c r="TTO15" s="120"/>
      <c r="TTP15" s="120"/>
      <c r="TTQ15" s="120"/>
      <c r="TTR15" s="120"/>
      <c r="TTS15" s="120"/>
      <c r="TTT15" s="120"/>
      <c r="TTU15" s="120"/>
      <c r="TTV15" s="120"/>
      <c r="TTW15" s="120"/>
      <c r="TTX15" s="120"/>
      <c r="TTY15" s="120"/>
      <c r="TTZ15" s="120"/>
      <c r="TUA15" s="120"/>
      <c r="TUB15" s="120"/>
      <c r="TUC15" s="120"/>
      <c r="TUD15" s="120"/>
      <c r="TUE15" s="120"/>
      <c r="TUF15" s="120"/>
      <c r="TUG15" s="120"/>
      <c r="TUH15" s="120"/>
      <c r="TUI15" s="120"/>
      <c r="TUJ15" s="120"/>
      <c r="TUK15" s="120"/>
      <c r="TUL15" s="120"/>
      <c r="TUM15" s="120"/>
      <c r="TUN15" s="120"/>
      <c r="TUO15" s="120"/>
      <c r="TUP15" s="120"/>
      <c r="TUQ15" s="120"/>
      <c r="TUR15" s="120"/>
      <c r="TUS15" s="120"/>
      <c r="TUT15" s="120"/>
      <c r="TUU15" s="120"/>
      <c r="TUV15" s="120"/>
      <c r="TUW15" s="120"/>
      <c r="TUX15" s="120"/>
      <c r="TUY15" s="120"/>
      <c r="TUZ15" s="120"/>
      <c r="TVA15" s="120"/>
      <c r="TVB15" s="120"/>
      <c r="TVC15" s="120"/>
      <c r="TVD15" s="120"/>
      <c r="TVE15" s="120"/>
      <c r="TVF15" s="120"/>
      <c r="TVG15" s="120"/>
      <c r="TVH15" s="120"/>
      <c r="TVI15" s="120"/>
      <c r="TVJ15" s="120"/>
      <c r="TVK15" s="120"/>
      <c r="TVL15" s="120"/>
      <c r="TVM15" s="120"/>
      <c r="TVN15" s="120"/>
      <c r="TVO15" s="120"/>
      <c r="TVP15" s="120"/>
      <c r="TVQ15" s="120"/>
      <c r="TVR15" s="120"/>
      <c r="TVS15" s="120"/>
      <c r="TVT15" s="120"/>
      <c r="TVU15" s="120"/>
      <c r="TVV15" s="120"/>
      <c r="TVW15" s="120"/>
      <c r="TVX15" s="120"/>
      <c r="TVY15" s="120"/>
      <c r="TVZ15" s="120"/>
      <c r="TWA15" s="120"/>
      <c r="TWB15" s="120"/>
      <c r="TWC15" s="120"/>
      <c r="TWD15" s="120"/>
      <c r="TWE15" s="120"/>
      <c r="TWF15" s="120"/>
      <c r="TWG15" s="120"/>
      <c r="TWH15" s="120"/>
      <c r="TWI15" s="120"/>
      <c r="TWJ15" s="120"/>
      <c r="TWK15" s="120"/>
      <c r="TWL15" s="120"/>
      <c r="TWM15" s="120"/>
      <c r="TWN15" s="120"/>
      <c r="TWO15" s="120"/>
      <c r="TWP15" s="120"/>
      <c r="TWQ15" s="120"/>
      <c r="TWR15" s="120"/>
      <c r="TWS15" s="120"/>
      <c r="TWT15" s="120"/>
      <c r="TWU15" s="120"/>
      <c r="TWV15" s="120"/>
      <c r="TWW15" s="120"/>
      <c r="TWX15" s="120"/>
      <c r="TWY15" s="120"/>
      <c r="TWZ15" s="120"/>
      <c r="TXA15" s="120"/>
      <c r="TXB15" s="120"/>
      <c r="TXC15" s="120"/>
      <c r="TXD15" s="120"/>
      <c r="TXE15" s="120"/>
      <c r="TXF15" s="120"/>
      <c r="TXG15" s="120"/>
      <c r="TXH15" s="120"/>
      <c r="TXI15" s="120"/>
      <c r="TXJ15" s="120"/>
      <c r="TXK15" s="120"/>
      <c r="TXL15" s="120"/>
      <c r="TXM15" s="120"/>
      <c r="TXN15" s="120"/>
      <c r="TXO15" s="120"/>
      <c r="TXP15" s="120"/>
      <c r="TXQ15" s="120"/>
      <c r="TXR15" s="120"/>
      <c r="TXS15" s="120"/>
      <c r="TXT15" s="120"/>
      <c r="TXU15" s="120"/>
      <c r="TXV15" s="120"/>
      <c r="TXW15" s="120"/>
      <c r="TXX15" s="120"/>
      <c r="TXY15" s="120"/>
      <c r="TXZ15" s="120"/>
      <c r="TYA15" s="120"/>
      <c r="TYB15" s="120"/>
      <c r="TYC15" s="120"/>
      <c r="TYD15" s="120"/>
      <c r="TYE15" s="120"/>
      <c r="TYF15" s="120"/>
      <c r="TYG15" s="120"/>
      <c r="TYH15" s="120"/>
      <c r="TYI15" s="120"/>
      <c r="TYJ15" s="120"/>
      <c r="TYK15" s="120"/>
      <c r="TYL15" s="120"/>
      <c r="TYM15" s="120"/>
      <c r="TYN15" s="120"/>
      <c r="TYO15" s="120"/>
      <c r="TYP15" s="120"/>
      <c r="TYQ15" s="120"/>
      <c r="TYR15" s="120"/>
      <c r="TYS15" s="120"/>
      <c r="TYT15" s="120"/>
      <c r="TYU15" s="120"/>
      <c r="TYV15" s="120"/>
      <c r="TYW15" s="120"/>
      <c r="TYX15" s="120"/>
      <c r="TYY15" s="120"/>
      <c r="TYZ15" s="120"/>
      <c r="TZA15" s="120"/>
      <c r="TZB15" s="120"/>
      <c r="TZC15" s="120"/>
      <c r="TZD15" s="120"/>
      <c r="TZE15" s="120"/>
      <c r="TZF15" s="120"/>
      <c r="TZG15" s="120"/>
      <c r="TZH15" s="120"/>
      <c r="TZI15" s="120"/>
      <c r="TZJ15" s="120"/>
      <c r="TZK15" s="120"/>
      <c r="TZL15" s="120"/>
      <c r="TZM15" s="120"/>
      <c r="TZN15" s="120"/>
      <c r="TZO15" s="120"/>
      <c r="TZP15" s="120"/>
      <c r="TZQ15" s="120"/>
      <c r="TZR15" s="120"/>
      <c r="TZS15" s="120"/>
      <c r="TZT15" s="120"/>
      <c r="TZU15" s="120"/>
      <c r="TZV15" s="120"/>
      <c r="TZW15" s="120"/>
      <c r="TZX15" s="120"/>
      <c r="TZY15" s="120"/>
      <c r="TZZ15" s="120"/>
      <c r="UAA15" s="120"/>
      <c r="UAB15" s="120"/>
      <c r="UAC15" s="120"/>
      <c r="UAD15" s="120"/>
      <c r="UAE15" s="120"/>
      <c r="UAF15" s="120"/>
      <c r="UAG15" s="120"/>
      <c r="UAH15" s="120"/>
      <c r="UAI15" s="120"/>
      <c r="UAJ15" s="120"/>
      <c r="UAK15" s="120"/>
      <c r="UAL15" s="120"/>
      <c r="UAM15" s="120"/>
      <c r="UAN15" s="120"/>
      <c r="UAO15" s="120"/>
      <c r="UAP15" s="120"/>
      <c r="UAQ15" s="120"/>
      <c r="UAR15" s="120"/>
      <c r="UAS15" s="120"/>
      <c r="UAT15" s="120"/>
      <c r="UAU15" s="120"/>
      <c r="UAV15" s="120"/>
      <c r="UAW15" s="120"/>
      <c r="UAX15" s="120"/>
      <c r="UAY15" s="120"/>
      <c r="UAZ15" s="120"/>
      <c r="UBA15" s="120"/>
      <c r="UBB15" s="120"/>
      <c r="UBC15" s="120"/>
      <c r="UBD15" s="120"/>
      <c r="UBE15" s="120"/>
      <c r="UBF15" s="120"/>
      <c r="UBG15" s="120"/>
      <c r="UBH15" s="120"/>
      <c r="UBI15" s="120"/>
      <c r="UBJ15" s="120"/>
      <c r="UBK15" s="120"/>
      <c r="UBL15" s="120"/>
      <c r="UBM15" s="120"/>
      <c r="UBN15" s="120"/>
      <c r="UBO15" s="120"/>
      <c r="UBP15" s="120"/>
      <c r="UBQ15" s="120"/>
      <c r="UBR15" s="120"/>
      <c r="UBS15" s="120"/>
      <c r="UBT15" s="120"/>
      <c r="UBU15" s="120"/>
      <c r="UBV15" s="120"/>
      <c r="UBW15" s="120"/>
      <c r="UBX15" s="120"/>
      <c r="UBY15" s="120"/>
      <c r="UBZ15" s="120"/>
      <c r="UCA15" s="120"/>
      <c r="UCB15" s="120"/>
      <c r="UCC15" s="120"/>
      <c r="UCD15" s="120"/>
      <c r="UCE15" s="120"/>
      <c r="UCF15" s="120"/>
      <c r="UCG15" s="120"/>
      <c r="UCH15" s="120"/>
      <c r="UCI15" s="120"/>
      <c r="UCJ15" s="120"/>
      <c r="UCK15" s="120"/>
      <c r="UCL15" s="120"/>
      <c r="UCM15" s="120"/>
      <c r="UCN15" s="120"/>
      <c r="UCO15" s="120"/>
      <c r="UCP15" s="120"/>
      <c r="UCQ15" s="120"/>
      <c r="UCR15" s="120"/>
      <c r="UCS15" s="120"/>
      <c r="UCT15" s="120"/>
      <c r="UCU15" s="120"/>
      <c r="UCV15" s="120"/>
      <c r="UCW15" s="120"/>
      <c r="UCX15" s="120"/>
      <c r="UCY15" s="120"/>
      <c r="UCZ15" s="120"/>
      <c r="UDA15" s="120"/>
      <c r="UDB15" s="120"/>
      <c r="UDC15" s="120"/>
      <c r="UDD15" s="120"/>
      <c r="UDE15" s="120"/>
      <c r="UDF15" s="120"/>
      <c r="UDG15" s="120"/>
      <c r="UDH15" s="120"/>
      <c r="UDI15" s="120"/>
      <c r="UDJ15" s="120"/>
      <c r="UDK15" s="120"/>
      <c r="UDL15" s="120"/>
      <c r="UDM15" s="120"/>
      <c r="UDN15" s="120"/>
      <c r="UDO15" s="120"/>
      <c r="UDP15" s="120"/>
      <c r="UDQ15" s="120"/>
      <c r="UDR15" s="120"/>
      <c r="UDS15" s="120"/>
      <c r="UDT15" s="120"/>
      <c r="UDU15" s="120"/>
      <c r="UDV15" s="120"/>
      <c r="UDW15" s="120"/>
      <c r="UDX15" s="120"/>
      <c r="UDY15" s="120"/>
      <c r="UDZ15" s="120"/>
      <c r="UEA15" s="120"/>
      <c r="UEB15" s="120"/>
      <c r="UEC15" s="120"/>
      <c r="UED15" s="120"/>
      <c r="UEE15" s="120"/>
      <c r="UEF15" s="120"/>
      <c r="UEG15" s="120"/>
      <c r="UEH15" s="120"/>
      <c r="UEI15" s="120"/>
      <c r="UEJ15" s="120"/>
      <c r="UEK15" s="120"/>
      <c r="UEL15" s="120"/>
      <c r="UEM15" s="120"/>
      <c r="UEN15" s="120"/>
      <c r="UEO15" s="120"/>
      <c r="UEP15" s="120"/>
      <c r="UEQ15" s="120"/>
      <c r="UER15" s="120"/>
      <c r="UES15" s="120"/>
      <c r="UET15" s="120"/>
      <c r="UEU15" s="120"/>
      <c r="UEV15" s="120"/>
      <c r="UEW15" s="120"/>
      <c r="UEX15" s="120"/>
      <c r="UEY15" s="120"/>
      <c r="UEZ15" s="120"/>
      <c r="UFA15" s="120"/>
      <c r="UFB15" s="120"/>
      <c r="UFC15" s="120"/>
      <c r="UFD15" s="120"/>
      <c r="UFE15" s="120"/>
      <c r="UFF15" s="120"/>
      <c r="UFG15" s="120"/>
      <c r="UFH15" s="120"/>
      <c r="UFI15" s="120"/>
      <c r="UFJ15" s="120"/>
      <c r="UFK15" s="120"/>
      <c r="UFL15" s="120"/>
      <c r="UFM15" s="120"/>
      <c r="UFN15" s="120"/>
      <c r="UFO15" s="120"/>
      <c r="UFP15" s="120"/>
      <c r="UFQ15" s="120"/>
      <c r="UFR15" s="120"/>
      <c r="UFS15" s="120"/>
      <c r="UFT15" s="120"/>
      <c r="UFU15" s="120"/>
      <c r="UFV15" s="120"/>
      <c r="UFW15" s="120"/>
      <c r="UFX15" s="120"/>
      <c r="UFY15" s="120"/>
      <c r="UFZ15" s="120"/>
      <c r="UGA15" s="120"/>
      <c r="UGB15" s="120"/>
      <c r="UGC15" s="120"/>
      <c r="UGD15" s="120"/>
      <c r="UGE15" s="120"/>
      <c r="UGF15" s="120"/>
      <c r="UGG15" s="120"/>
      <c r="UGH15" s="120"/>
      <c r="UGI15" s="120"/>
      <c r="UGJ15" s="120"/>
      <c r="UGK15" s="120"/>
      <c r="UGL15" s="120"/>
      <c r="UGM15" s="120"/>
      <c r="UGN15" s="120"/>
      <c r="UGO15" s="120"/>
      <c r="UGP15" s="120"/>
      <c r="UGQ15" s="120"/>
      <c r="UGR15" s="120"/>
      <c r="UGS15" s="120"/>
      <c r="UGT15" s="120"/>
      <c r="UGU15" s="120"/>
      <c r="UGV15" s="120"/>
      <c r="UGW15" s="120"/>
      <c r="UGX15" s="120"/>
      <c r="UGY15" s="120"/>
      <c r="UGZ15" s="120"/>
      <c r="UHA15" s="120"/>
      <c r="UHB15" s="120"/>
      <c r="UHC15" s="120"/>
      <c r="UHD15" s="120"/>
      <c r="UHE15" s="120"/>
      <c r="UHF15" s="120"/>
      <c r="UHG15" s="120"/>
      <c r="UHH15" s="120"/>
      <c r="UHI15" s="120"/>
      <c r="UHJ15" s="120"/>
      <c r="UHK15" s="120"/>
      <c r="UHL15" s="120"/>
      <c r="UHM15" s="120"/>
      <c r="UHN15" s="120"/>
      <c r="UHO15" s="120"/>
      <c r="UHP15" s="120"/>
      <c r="UHQ15" s="120"/>
      <c r="UHR15" s="120"/>
      <c r="UHS15" s="120"/>
      <c r="UHT15" s="120"/>
      <c r="UHU15" s="120"/>
      <c r="UHV15" s="120"/>
      <c r="UHW15" s="120"/>
      <c r="UHX15" s="120"/>
      <c r="UHY15" s="120"/>
      <c r="UHZ15" s="120"/>
      <c r="UIA15" s="120"/>
      <c r="UIB15" s="120"/>
      <c r="UIC15" s="120"/>
      <c r="UID15" s="120"/>
      <c r="UIE15" s="120"/>
      <c r="UIF15" s="120"/>
      <c r="UIG15" s="120"/>
      <c r="UIH15" s="120"/>
      <c r="UII15" s="120"/>
      <c r="UIJ15" s="120"/>
      <c r="UIK15" s="120"/>
      <c r="UIL15" s="120"/>
      <c r="UIM15" s="120"/>
      <c r="UIN15" s="120"/>
      <c r="UIO15" s="120"/>
      <c r="UIP15" s="120"/>
      <c r="UIQ15" s="120"/>
      <c r="UIR15" s="120"/>
      <c r="UIS15" s="120"/>
      <c r="UIT15" s="120"/>
      <c r="UIU15" s="120"/>
      <c r="UIV15" s="120"/>
      <c r="UIW15" s="120"/>
      <c r="UIX15" s="120"/>
      <c r="UIY15" s="120"/>
      <c r="UIZ15" s="120"/>
      <c r="UJA15" s="120"/>
      <c r="UJB15" s="120"/>
      <c r="UJC15" s="120"/>
      <c r="UJD15" s="120"/>
      <c r="UJE15" s="120"/>
      <c r="UJF15" s="120"/>
      <c r="UJG15" s="120"/>
      <c r="UJH15" s="120"/>
      <c r="UJI15" s="120"/>
      <c r="UJJ15" s="120"/>
      <c r="UJK15" s="120"/>
      <c r="UJL15" s="120"/>
      <c r="UJM15" s="120"/>
      <c r="UJN15" s="120"/>
      <c r="UJO15" s="120"/>
      <c r="UJP15" s="120"/>
      <c r="UJQ15" s="120"/>
      <c r="UJR15" s="120"/>
      <c r="UJS15" s="120"/>
      <c r="UJT15" s="120"/>
      <c r="UJU15" s="120"/>
      <c r="UJV15" s="120"/>
      <c r="UJW15" s="120"/>
      <c r="UJX15" s="120"/>
      <c r="UJY15" s="120"/>
      <c r="UJZ15" s="120"/>
      <c r="UKA15" s="120"/>
      <c r="UKB15" s="120"/>
      <c r="UKC15" s="120"/>
      <c r="UKD15" s="120"/>
      <c r="UKE15" s="120"/>
      <c r="UKF15" s="120"/>
      <c r="UKG15" s="120"/>
      <c r="UKH15" s="120"/>
      <c r="UKI15" s="120"/>
      <c r="UKJ15" s="120"/>
      <c r="UKK15" s="120"/>
      <c r="UKL15" s="120"/>
      <c r="UKM15" s="120"/>
      <c r="UKN15" s="120"/>
      <c r="UKO15" s="120"/>
      <c r="UKP15" s="120"/>
      <c r="UKQ15" s="120"/>
      <c r="UKR15" s="120"/>
      <c r="UKS15" s="120"/>
      <c r="UKT15" s="120"/>
      <c r="UKU15" s="120"/>
      <c r="UKV15" s="120"/>
      <c r="UKW15" s="120"/>
      <c r="UKX15" s="120"/>
      <c r="UKY15" s="120"/>
      <c r="UKZ15" s="120"/>
      <c r="ULA15" s="120"/>
      <c r="ULB15" s="120"/>
      <c r="ULC15" s="120"/>
      <c r="ULD15" s="120"/>
      <c r="ULE15" s="120"/>
      <c r="ULF15" s="120"/>
      <c r="ULG15" s="120"/>
      <c r="ULH15" s="120"/>
      <c r="ULI15" s="120"/>
      <c r="ULJ15" s="120"/>
      <c r="ULK15" s="120"/>
      <c r="ULL15" s="120"/>
      <c r="ULM15" s="120"/>
      <c r="ULN15" s="120"/>
      <c r="ULO15" s="120"/>
      <c r="ULP15" s="120"/>
      <c r="ULQ15" s="120"/>
      <c r="ULR15" s="120"/>
      <c r="ULS15" s="120"/>
      <c r="ULT15" s="120"/>
      <c r="ULU15" s="120"/>
      <c r="ULV15" s="120"/>
      <c r="ULW15" s="120"/>
      <c r="ULX15" s="120"/>
      <c r="ULY15" s="120"/>
      <c r="ULZ15" s="120"/>
      <c r="UMA15" s="120"/>
      <c r="UMB15" s="120"/>
      <c r="UMC15" s="120"/>
      <c r="UMD15" s="120"/>
      <c r="UME15" s="120"/>
      <c r="UMF15" s="120"/>
      <c r="UMG15" s="120"/>
      <c r="UMH15" s="120"/>
      <c r="UMI15" s="120"/>
      <c r="UMJ15" s="120"/>
      <c r="UMK15" s="120"/>
      <c r="UML15" s="120"/>
      <c r="UMM15" s="120"/>
      <c r="UMN15" s="120"/>
      <c r="UMO15" s="120"/>
      <c r="UMP15" s="120"/>
      <c r="UMQ15" s="120"/>
      <c r="UMR15" s="120"/>
      <c r="UMS15" s="120"/>
      <c r="UMT15" s="120"/>
      <c r="UMU15" s="120"/>
      <c r="UMV15" s="120"/>
      <c r="UMW15" s="120"/>
      <c r="UMX15" s="120"/>
      <c r="UMY15" s="120"/>
      <c r="UMZ15" s="120"/>
      <c r="UNA15" s="120"/>
      <c r="UNB15" s="120"/>
      <c r="UNC15" s="120"/>
      <c r="UND15" s="120"/>
      <c r="UNE15" s="120"/>
      <c r="UNF15" s="120"/>
      <c r="UNG15" s="120"/>
      <c r="UNH15" s="120"/>
      <c r="UNI15" s="120"/>
      <c r="UNJ15" s="120"/>
      <c r="UNK15" s="120"/>
      <c r="UNL15" s="120"/>
      <c r="UNM15" s="120"/>
      <c r="UNN15" s="120"/>
      <c r="UNO15" s="120"/>
      <c r="UNP15" s="120"/>
      <c r="UNQ15" s="120"/>
      <c r="UNR15" s="120"/>
      <c r="UNS15" s="120"/>
      <c r="UNT15" s="120"/>
      <c r="UNU15" s="120"/>
      <c r="UNV15" s="120"/>
      <c r="UNW15" s="120"/>
      <c r="UNX15" s="120"/>
      <c r="UNY15" s="120"/>
      <c r="UNZ15" s="120"/>
      <c r="UOA15" s="120"/>
      <c r="UOB15" s="120"/>
      <c r="UOC15" s="120"/>
      <c r="UOD15" s="120"/>
      <c r="UOE15" s="120"/>
      <c r="UOF15" s="120"/>
      <c r="UOG15" s="120"/>
      <c r="UOH15" s="120"/>
      <c r="UOI15" s="120"/>
      <c r="UOJ15" s="120"/>
      <c r="UOK15" s="120"/>
      <c r="UOL15" s="120"/>
      <c r="UOM15" s="120"/>
      <c r="UON15" s="120"/>
      <c r="UOO15" s="120"/>
      <c r="UOP15" s="120"/>
      <c r="UOQ15" s="120"/>
      <c r="UOR15" s="120"/>
      <c r="UOS15" s="120"/>
      <c r="UOT15" s="120"/>
      <c r="UOU15" s="120"/>
      <c r="UOV15" s="120"/>
      <c r="UOW15" s="120"/>
      <c r="UOX15" s="120"/>
      <c r="UOY15" s="120"/>
      <c r="UOZ15" s="120"/>
      <c r="UPA15" s="120"/>
      <c r="UPB15" s="120"/>
      <c r="UPC15" s="120"/>
      <c r="UPD15" s="120"/>
      <c r="UPE15" s="120"/>
      <c r="UPF15" s="120"/>
      <c r="UPG15" s="120"/>
      <c r="UPH15" s="120"/>
      <c r="UPI15" s="120"/>
      <c r="UPJ15" s="120"/>
      <c r="UPK15" s="120"/>
      <c r="UPL15" s="120"/>
      <c r="UPM15" s="120"/>
      <c r="UPN15" s="120"/>
      <c r="UPO15" s="120"/>
      <c r="UPP15" s="120"/>
      <c r="UPQ15" s="120"/>
      <c r="UPR15" s="120"/>
      <c r="UPS15" s="120"/>
      <c r="UPT15" s="120"/>
      <c r="UPU15" s="120"/>
      <c r="UPV15" s="120"/>
      <c r="UPW15" s="120"/>
      <c r="UPX15" s="120"/>
      <c r="UPY15" s="120"/>
      <c r="UPZ15" s="120"/>
      <c r="UQA15" s="120"/>
      <c r="UQB15" s="120"/>
      <c r="UQC15" s="120"/>
      <c r="UQD15" s="120"/>
      <c r="UQE15" s="120"/>
      <c r="UQF15" s="120"/>
      <c r="UQG15" s="120"/>
      <c r="UQH15" s="120"/>
      <c r="UQI15" s="120"/>
      <c r="UQJ15" s="120"/>
      <c r="UQK15" s="120"/>
      <c r="UQL15" s="120"/>
      <c r="UQM15" s="120"/>
      <c r="UQN15" s="120"/>
      <c r="UQO15" s="120"/>
      <c r="UQP15" s="120"/>
      <c r="UQQ15" s="120"/>
      <c r="UQR15" s="120"/>
      <c r="UQS15" s="120"/>
      <c r="UQT15" s="120"/>
      <c r="UQU15" s="120"/>
      <c r="UQV15" s="120"/>
      <c r="UQW15" s="120"/>
      <c r="UQX15" s="120"/>
      <c r="UQY15" s="120"/>
      <c r="UQZ15" s="120"/>
      <c r="URA15" s="120"/>
      <c r="URB15" s="120"/>
      <c r="URC15" s="120"/>
      <c r="URD15" s="120"/>
      <c r="URE15" s="120"/>
      <c r="URF15" s="120"/>
      <c r="URG15" s="120"/>
      <c r="URH15" s="120"/>
      <c r="URI15" s="120"/>
      <c r="URJ15" s="120"/>
      <c r="URK15" s="120"/>
      <c r="URL15" s="120"/>
      <c r="URM15" s="120"/>
      <c r="URN15" s="120"/>
      <c r="URO15" s="120"/>
      <c r="URP15" s="120"/>
      <c r="URQ15" s="120"/>
      <c r="URR15" s="120"/>
      <c r="URS15" s="120"/>
      <c r="URT15" s="120"/>
      <c r="URU15" s="120"/>
      <c r="URV15" s="120"/>
      <c r="URW15" s="120"/>
      <c r="URX15" s="120"/>
      <c r="URY15" s="120"/>
      <c r="URZ15" s="120"/>
      <c r="USA15" s="120"/>
      <c r="USB15" s="120"/>
      <c r="USC15" s="120"/>
      <c r="USD15" s="120"/>
      <c r="USE15" s="120"/>
      <c r="USF15" s="120"/>
      <c r="USG15" s="120"/>
      <c r="USH15" s="120"/>
      <c r="USI15" s="120"/>
      <c r="USJ15" s="120"/>
      <c r="USK15" s="120"/>
      <c r="USL15" s="120"/>
      <c r="USM15" s="120"/>
      <c r="USN15" s="120"/>
      <c r="USO15" s="120"/>
      <c r="USP15" s="120"/>
      <c r="USQ15" s="120"/>
      <c r="USR15" s="120"/>
      <c r="USS15" s="120"/>
      <c r="UST15" s="120"/>
      <c r="USU15" s="120"/>
      <c r="USV15" s="120"/>
      <c r="USW15" s="120"/>
      <c r="USX15" s="120"/>
      <c r="USY15" s="120"/>
      <c r="USZ15" s="120"/>
      <c r="UTA15" s="120"/>
      <c r="UTB15" s="120"/>
      <c r="UTC15" s="120"/>
      <c r="UTD15" s="120"/>
      <c r="UTE15" s="120"/>
      <c r="UTF15" s="120"/>
      <c r="UTG15" s="120"/>
      <c r="UTH15" s="120"/>
      <c r="UTI15" s="120"/>
      <c r="UTJ15" s="120"/>
      <c r="UTK15" s="120"/>
      <c r="UTL15" s="120"/>
      <c r="UTM15" s="120"/>
      <c r="UTN15" s="120"/>
      <c r="UTO15" s="120"/>
      <c r="UTP15" s="120"/>
      <c r="UTQ15" s="120"/>
      <c r="UTR15" s="120"/>
      <c r="UTS15" s="120"/>
      <c r="UTT15" s="120"/>
      <c r="UTU15" s="120"/>
      <c r="UTV15" s="120"/>
      <c r="UTW15" s="120"/>
      <c r="UTX15" s="120"/>
      <c r="UTY15" s="120"/>
      <c r="UTZ15" s="120"/>
      <c r="UUA15" s="120"/>
      <c r="UUB15" s="120"/>
      <c r="UUC15" s="120"/>
      <c r="UUD15" s="120"/>
      <c r="UUE15" s="120"/>
      <c r="UUF15" s="120"/>
      <c r="UUG15" s="120"/>
      <c r="UUH15" s="120"/>
      <c r="UUI15" s="120"/>
      <c r="UUJ15" s="120"/>
      <c r="UUK15" s="120"/>
      <c r="UUL15" s="120"/>
      <c r="UUM15" s="120"/>
      <c r="UUN15" s="120"/>
      <c r="UUO15" s="120"/>
      <c r="UUP15" s="120"/>
      <c r="UUQ15" s="120"/>
      <c r="UUR15" s="120"/>
      <c r="UUS15" s="120"/>
      <c r="UUT15" s="120"/>
      <c r="UUU15" s="120"/>
      <c r="UUV15" s="120"/>
      <c r="UUW15" s="120"/>
      <c r="UUX15" s="120"/>
      <c r="UUY15" s="120"/>
      <c r="UUZ15" s="120"/>
      <c r="UVA15" s="120"/>
      <c r="UVB15" s="120"/>
      <c r="UVC15" s="120"/>
      <c r="UVD15" s="120"/>
      <c r="UVE15" s="120"/>
      <c r="UVF15" s="120"/>
      <c r="UVG15" s="120"/>
      <c r="UVH15" s="120"/>
      <c r="UVI15" s="120"/>
      <c r="UVJ15" s="120"/>
      <c r="UVK15" s="120"/>
      <c r="UVL15" s="120"/>
      <c r="UVM15" s="120"/>
      <c r="UVN15" s="120"/>
      <c r="UVO15" s="120"/>
      <c r="UVP15" s="120"/>
      <c r="UVQ15" s="120"/>
      <c r="UVR15" s="120"/>
      <c r="UVS15" s="120"/>
      <c r="UVT15" s="120"/>
      <c r="UVU15" s="120"/>
      <c r="UVV15" s="120"/>
      <c r="UVW15" s="120"/>
      <c r="UVX15" s="120"/>
      <c r="UVY15" s="120"/>
      <c r="UVZ15" s="120"/>
      <c r="UWA15" s="120"/>
      <c r="UWB15" s="120"/>
      <c r="UWC15" s="120"/>
      <c r="UWD15" s="120"/>
      <c r="UWE15" s="120"/>
      <c r="UWF15" s="120"/>
      <c r="UWG15" s="120"/>
      <c r="UWH15" s="120"/>
      <c r="UWI15" s="120"/>
      <c r="UWJ15" s="120"/>
      <c r="UWK15" s="120"/>
      <c r="UWL15" s="120"/>
      <c r="UWM15" s="120"/>
      <c r="UWN15" s="120"/>
      <c r="UWO15" s="120"/>
      <c r="UWP15" s="120"/>
      <c r="UWQ15" s="120"/>
      <c r="UWR15" s="120"/>
      <c r="UWS15" s="120"/>
      <c r="UWT15" s="120"/>
      <c r="UWU15" s="120"/>
      <c r="UWV15" s="120"/>
      <c r="UWW15" s="120"/>
      <c r="UWX15" s="120"/>
      <c r="UWY15" s="120"/>
      <c r="UWZ15" s="120"/>
      <c r="UXA15" s="120"/>
      <c r="UXB15" s="120"/>
      <c r="UXC15" s="120"/>
      <c r="UXD15" s="120"/>
      <c r="UXE15" s="120"/>
      <c r="UXF15" s="120"/>
      <c r="UXG15" s="120"/>
      <c r="UXH15" s="120"/>
      <c r="UXI15" s="120"/>
      <c r="UXJ15" s="120"/>
      <c r="UXK15" s="120"/>
      <c r="UXL15" s="120"/>
      <c r="UXM15" s="120"/>
      <c r="UXN15" s="120"/>
      <c r="UXO15" s="120"/>
      <c r="UXP15" s="120"/>
      <c r="UXQ15" s="120"/>
      <c r="UXR15" s="120"/>
      <c r="UXS15" s="120"/>
      <c r="UXT15" s="120"/>
      <c r="UXU15" s="120"/>
      <c r="UXV15" s="120"/>
      <c r="UXW15" s="120"/>
      <c r="UXX15" s="120"/>
      <c r="UXY15" s="120"/>
      <c r="UXZ15" s="120"/>
      <c r="UYA15" s="120"/>
      <c r="UYB15" s="120"/>
      <c r="UYC15" s="120"/>
      <c r="UYD15" s="120"/>
      <c r="UYE15" s="120"/>
      <c r="UYF15" s="120"/>
      <c r="UYG15" s="120"/>
      <c r="UYH15" s="120"/>
      <c r="UYI15" s="120"/>
      <c r="UYJ15" s="120"/>
      <c r="UYK15" s="120"/>
      <c r="UYL15" s="120"/>
      <c r="UYM15" s="120"/>
      <c r="UYN15" s="120"/>
      <c r="UYO15" s="120"/>
      <c r="UYP15" s="120"/>
      <c r="UYQ15" s="120"/>
      <c r="UYR15" s="120"/>
      <c r="UYS15" s="120"/>
      <c r="UYT15" s="120"/>
      <c r="UYU15" s="120"/>
      <c r="UYV15" s="120"/>
      <c r="UYW15" s="120"/>
      <c r="UYX15" s="120"/>
      <c r="UYY15" s="120"/>
      <c r="UYZ15" s="120"/>
      <c r="UZA15" s="120"/>
      <c r="UZB15" s="120"/>
      <c r="UZC15" s="120"/>
      <c r="UZD15" s="120"/>
      <c r="UZE15" s="120"/>
      <c r="UZF15" s="120"/>
      <c r="UZG15" s="120"/>
      <c r="UZH15" s="120"/>
      <c r="UZI15" s="120"/>
      <c r="UZJ15" s="120"/>
      <c r="UZK15" s="120"/>
      <c r="UZL15" s="120"/>
      <c r="UZM15" s="120"/>
      <c r="UZN15" s="120"/>
      <c r="UZO15" s="120"/>
      <c r="UZP15" s="120"/>
      <c r="UZQ15" s="120"/>
      <c r="UZR15" s="120"/>
      <c r="UZS15" s="120"/>
      <c r="UZT15" s="120"/>
      <c r="UZU15" s="120"/>
      <c r="UZV15" s="120"/>
      <c r="UZW15" s="120"/>
      <c r="UZX15" s="120"/>
      <c r="UZY15" s="120"/>
      <c r="UZZ15" s="120"/>
      <c r="VAA15" s="120"/>
      <c r="VAB15" s="120"/>
      <c r="VAC15" s="120"/>
      <c r="VAD15" s="120"/>
      <c r="VAE15" s="120"/>
      <c r="VAF15" s="120"/>
      <c r="VAG15" s="120"/>
      <c r="VAH15" s="120"/>
      <c r="VAI15" s="120"/>
      <c r="VAJ15" s="120"/>
      <c r="VAK15" s="120"/>
      <c r="VAL15" s="120"/>
      <c r="VAM15" s="120"/>
      <c r="VAN15" s="120"/>
      <c r="VAO15" s="120"/>
      <c r="VAP15" s="120"/>
      <c r="VAQ15" s="120"/>
      <c r="VAR15" s="120"/>
      <c r="VAS15" s="120"/>
      <c r="VAT15" s="120"/>
      <c r="VAU15" s="120"/>
      <c r="VAV15" s="120"/>
      <c r="VAW15" s="120"/>
      <c r="VAX15" s="120"/>
      <c r="VAY15" s="120"/>
      <c r="VAZ15" s="120"/>
      <c r="VBA15" s="120"/>
      <c r="VBB15" s="120"/>
      <c r="VBC15" s="120"/>
      <c r="VBD15" s="120"/>
      <c r="VBE15" s="120"/>
      <c r="VBF15" s="120"/>
      <c r="VBG15" s="120"/>
      <c r="VBH15" s="120"/>
      <c r="VBI15" s="120"/>
      <c r="VBJ15" s="120"/>
      <c r="VBK15" s="120"/>
      <c r="VBL15" s="120"/>
      <c r="VBM15" s="120"/>
      <c r="VBN15" s="120"/>
      <c r="VBO15" s="120"/>
      <c r="VBP15" s="120"/>
      <c r="VBQ15" s="120"/>
      <c r="VBR15" s="120"/>
      <c r="VBS15" s="120"/>
      <c r="VBT15" s="120"/>
      <c r="VBU15" s="120"/>
      <c r="VBV15" s="120"/>
      <c r="VBW15" s="120"/>
      <c r="VBX15" s="120"/>
      <c r="VBY15" s="120"/>
      <c r="VBZ15" s="120"/>
      <c r="VCA15" s="120"/>
      <c r="VCB15" s="120"/>
      <c r="VCC15" s="120"/>
      <c r="VCD15" s="120"/>
      <c r="VCE15" s="120"/>
      <c r="VCF15" s="120"/>
      <c r="VCG15" s="120"/>
      <c r="VCH15" s="120"/>
      <c r="VCI15" s="120"/>
      <c r="VCJ15" s="120"/>
      <c r="VCK15" s="120"/>
      <c r="VCL15" s="120"/>
      <c r="VCM15" s="120"/>
      <c r="VCN15" s="120"/>
      <c r="VCO15" s="120"/>
      <c r="VCP15" s="120"/>
      <c r="VCQ15" s="120"/>
      <c r="VCR15" s="120"/>
      <c r="VCS15" s="120"/>
      <c r="VCT15" s="120"/>
      <c r="VCU15" s="120"/>
      <c r="VCV15" s="120"/>
      <c r="VCW15" s="120"/>
      <c r="VCX15" s="120"/>
      <c r="VCY15" s="120"/>
      <c r="VCZ15" s="120"/>
      <c r="VDA15" s="120"/>
      <c r="VDB15" s="120"/>
      <c r="VDC15" s="120"/>
      <c r="VDD15" s="120"/>
      <c r="VDE15" s="120"/>
      <c r="VDF15" s="120"/>
      <c r="VDG15" s="120"/>
      <c r="VDH15" s="120"/>
      <c r="VDI15" s="120"/>
      <c r="VDJ15" s="120"/>
      <c r="VDK15" s="120"/>
      <c r="VDL15" s="120"/>
      <c r="VDM15" s="120"/>
      <c r="VDN15" s="120"/>
      <c r="VDO15" s="120"/>
      <c r="VDP15" s="120"/>
      <c r="VDQ15" s="120"/>
      <c r="VDR15" s="120"/>
      <c r="VDS15" s="120"/>
      <c r="VDT15" s="120"/>
      <c r="VDU15" s="120"/>
      <c r="VDV15" s="120"/>
      <c r="VDW15" s="120"/>
      <c r="VDX15" s="120"/>
      <c r="VDY15" s="120"/>
      <c r="VDZ15" s="120"/>
      <c r="VEA15" s="120"/>
      <c r="VEB15" s="120"/>
      <c r="VEC15" s="120"/>
      <c r="VED15" s="120"/>
      <c r="VEE15" s="120"/>
      <c r="VEF15" s="120"/>
      <c r="VEG15" s="120"/>
      <c r="VEH15" s="120"/>
      <c r="VEI15" s="120"/>
      <c r="VEJ15" s="120"/>
      <c r="VEK15" s="120"/>
      <c r="VEL15" s="120"/>
      <c r="VEM15" s="120"/>
      <c r="VEN15" s="120"/>
      <c r="VEO15" s="120"/>
      <c r="VEP15" s="120"/>
      <c r="VEQ15" s="120"/>
      <c r="VER15" s="120"/>
      <c r="VES15" s="120"/>
      <c r="VET15" s="120"/>
      <c r="VEU15" s="120"/>
      <c r="VEV15" s="120"/>
      <c r="VEW15" s="120"/>
      <c r="VEX15" s="120"/>
      <c r="VEY15" s="120"/>
      <c r="VEZ15" s="120"/>
      <c r="VFA15" s="120"/>
      <c r="VFB15" s="120"/>
      <c r="VFC15" s="120"/>
      <c r="VFD15" s="120"/>
      <c r="VFE15" s="120"/>
      <c r="VFF15" s="120"/>
      <c r="VFG15" s="120"/>
      <c r="VFH15" s="120"/>
      <c r="VFI15" s="120"/>
      <c r="VFJ15" s="120"/>
      <c r="VFK15" s="120"/>
      <c r="VFL15" s="120"/>
      <c r="VFM15" s="120"/>
      <c r="VFN15" s="120"/>
      <c r="VFO15" s="120"/>
      <c r="VFP15" s="120"/>
      <c r="VFQ15" s="120"/>
      <c r="VFR15" s="120"/>
      <c r="VFS15" s="120"/>
      <c r="VFT15" s="120"/>
      <c r="VFU15" s="120"/>
      <c r="VFV15" s="120"/>
      <c r="VFW15" s="120"/>
      <c r="VFX15" s="120"/>
      <c r="VFY15" s="120"/>
      <c r="VFZ15" s="120"/>
      <c r="VGA15" s="120"/>
      <c r="VGB15" s="120"/>
      <c r="VGC15" s="120"/>
      <c r="VGD15" s="120"/>
      <c r="VGE15" s="120"/>
      <c r="VGF15" s="120"/>
      <c r="VGG15" s="120"/>
      <c r="VGH15" s="120"/>
      <c r="VGI15" s="120"/>
      <c r="VGJ15" s="120"/>
      <c r="VGK15" s="120"/>
      <c r="VGL15" s="120"/>
      <c r="VGM15" s="120"/>
      <c r="VGN15" s="120"/>
      <c r="VGO15" s="120"/>
      <c r="VGP15" s="120"/>
      <c r="VGQ15" s="120"/>
      <c r="VGR15" s="120"/>
      <c r="VGS15" s="120"/>
      <c r="VGT15" s="120"/>
      <c r="VGU15" s="120"/>
      <c r="VGV15" s="120"/>
      <c r="VGW15" s="120"/>
      <c r="VGX15" s="120"/>
      <c r="VGY15" s="120"/>
      <c r="VGZ15" s="120"/>
      <c r="VHA15" s="120"/>
      <c r="VHB15" s="120"/>
      <c r="VHC15" s="120"/>
      <c r="VHD15" s="120"/>
      <c r="VHE15" s="120"/>
      <c r="VHF15" s="120"/>
      <c r="VHG15" s="120"/>
      <c r="VHH15" s="120"/>
      <c r="VHI15" s="120"/>
      <c r="VHJ15" s="120"/>
      <c r="VHK15" s="120"/>
      <c r="VHL15" s="120"/>
      <c r="VHM15" s="120"/>
      <c r="VHN15" s="120"/>
      <c r="VHO15" s="120"/>
      <c r="VHP15" s="120"/>
      <c r="VHQ15" s="120"/>
      <c r="VHR15" s="120"/>
      <c r="VHS15" s="120"/>
      <c r="VHT15" s="120"/>
      <c r="VHU15" s="120"/>
      <c r="VHV15" s="120"/>
      <c r="VHW15" s="120"/>
      <c r="VHX15" s="120"/>
      <c r="VHY15" s="120"/>
      <c r="VHZ15" s="120"/>
      <c r="VIA15" s="120"/>
      <c r="VIB15" s="120"/>
      <c r="VIC15" s="120"/>
      <c r="VID15" s="120"/>
      <c r="VIE15" s="120"/>
      <c r="VIF15" s="120"/>
      <c r="VIG15" s="120"/>
      <c r="VIH15" s="120"/>
      <c r="VII15" s="120"/>
      <c r="VIJ15" s="120"/>
      <c r="VIK15" s="120"/>
      <c r="VIL15" s="120"/>
      <c r="VIM15" s="120"/>
      <c r="VIN15" s="120"/>
      <c r="VIO15" s="120"/>
      <c r="VIP15" s="120"/>
      <c r="VIQ15" s="120"/>
      <c r="VIR15" s="120"/>
      <c r="VIS15" s="120"/>
      <c r="VIT15" s="120"/>
      <c r="VIU15" s="120"/>
      <c r="VIV15" s="120"/>
      <c r="VIW15" s="120"/>
      <c r="VIX15" s="120"/>
      <c r="VIY15" s="120"/>
      <c r="VIZ15" s="120"/>
      <c r="VJA15" s="120"/>
      <c r="VJB15" s="120"/>
      <c r="VJC15" s="120"/>
      <c r="VJD15" s="120"/>
      <c r="VJE15" s="120"/>
      <c r="VJF15" s="120"/>
      <c r="VJG15" s="120"/>
      <c r="VJH15" s="120"/>
      <c r="VJI15" s="120"/>
      <c r="VJJ15" s="120"/>
      <c r="VJK15" s="120"/>
      <c r="VJL15" s="120"/>
      <c r="VJM15" s="120"/>
      <c r="VJN15" s="120"/>
      <c r="VJO15" s="120"/>
      <c r="VJP15" s="120"/>
      <c r="VJQ15" s="120"/>
      <c r="VJR15" s="120"/>
      <c r="VJS15" s="120"/>
      <c r="VJT15" s="120"/>
      <c r="VJU15" s="120"/>
      <c r="VJV15" s="120"/>
      <c r="VJW15" s="120"/>
      <c r="VJX15" s="120"/>
      <c r="VJY15" s="120"/>
      <c r="VJZ15" s="120"/>
      <c r="VKA15" s="120"/>
      <c r="VKB15" s="120"/>
      <c r="VKC15" s="120"/>
      <c r="VKD15" s="120"/>
      <c r="VKE15" s="120"/>
      <c r="VKF15" s="120"/>
      <c r="VKG15" s="120"/>
      <c r="VKH15" s="120"/>
      <c r="VKI15" s="120"/>
      <c r="VKJ15" s="120"/>
      <c r="VKK15" s="120"/>
      <c r="VKL15" s="120"/>
      <c r="VKM15" s="120"/>
      <c r="VKN15" s="120"/>
      <c r="VKO15" s="120"/>
      <c r="VKP15" s="120"/>
      <c r="VKQ15" s="120"/>
      <c r="VKR15" s="120"/>
      <c r="VKS15" s="120"/>
      <c r="VKT15" s="120"/>
      <c r="VKU15" s="120"/>
      <c r="VKV15" s="120"/>
      <c r="VKW15" s="120"/>
      <c r="VKX15" s="120"/>
      <c r="VKY15" s="120"/>
      <c r="VKZ15" s="120"/>
      <c r="VLA15" s="120"/>
      <c r="VLB15" s="120"/>
      <c r="VLC15" s="120"/>
      <c r="VLD15" s="120"/>
      <c r="VLE15" s="120"/>
      <c r="VLF15" s="120"/>
      <c r="VLG15" s="120"/>
      <c r="VLH15" s="120"/>
      <c r="VLI15" s="120"/>
      <c r="VLJ15" s="120"/>
      <c r="VLK15" s="120"/>
      <c r="VLL15" s="120"/>
      <c r="VLM15" s="120"/>
      <c r="VLN15" s="120"/>
      <c r="VLO15" s="120"/>
      <c r="VLP15" s="120"/>
      <c r="VLQ15" s="120"/>
      <c r="VLR15" s="120"/>
      <c r="VLS15" s="120"/>
      <c r="VLT15" s="120"/>
      <c r="VLU15" s="120"/>
      <c r="VLV15" s="120"/>
      <c r="VLW15" s="120"/>
      <c r="VLX15" s="120"/>
      <c r="VLY15" s="120"/>
      <c r="VLZ15" s="120"/>
      <c r="VMA15" s="120"/>
      <c r="VMB15" s="120"/>
      <c r="VMC15" s="120"/>
      <c r="VMD15" s="120"/>
      <c r="VME15" s="120"/>
      <c r="VMF15" s="120"/>
      <c r="VMG15" s="120"/>
      <c r="VMH15" s="120"/>
      <c r="VMI15" s="120"/>
      <c r="VMJ15" s="120"/>
      <c r="VMK15" s="120"/>
      <c r="VML15" s="120"/>
      <c r="VMM15" s="120"/>
      <c r="VMN15" s="120"/>
      <c r="VMO15" s="120"/>
      <c r="VMP15" s="120"/>
      <c r="VMQ15" s="120"/>
      <c r="VMR15" s="120"/>
      <c r="VMS15" s="120"/>
      <c r="VMT15" s="120"/>
      <c r="VMU15" s="120"/>
      <c r="VMV15" s="120"/>
      <c r="VMW15" s="120"/>
      <c r="VMX15" s="120"/>
      <c r="VMY15" s="120"/>
      <c r="VMZ15" s="120"/>
      <c r="VNA15" s="120"/>
      <c r="VNB15" s="120"/>
      <c r="VNC15" s="120"/>
      <c r="VND15" s="120"/>
      <c r="VNE15" s="120"/>
      <c r="VNF15" s="120"/>
      <c r="VNG15" s="120"/>
      <c r="VNH15" s="120"/>
      <c r="VNI15" s="120"/>
      <c r="VNJ15" s="120"/>
      <c r="VNK15" s="120"/>
      <c r="VNL15" s="120"/>
      <c r="VNM15" s="120"/>
      <c r="VNN15" s="120"/>
      <c r="VNO15" s="120"/>
      <c r="VNP15" s="120"/>
      <c r="VNQ15" s="120"/>
      <c r="VNR15" s="120"/>
      <c r="VNS15" s="120"/>
      <c r="VNT15" s="120"/>
      <c r="VNU15" s="120"/>
      <c r="VNV15" s="120"/>
      <c r="VNW15" s="120"/>
      <c r="VNX15" s="120"/>
      <c r="VNY15" s="120"/>
      <c r="VNZ15" s="120"/>
      <c r="VOA15" s="120"/>
      <c r="VOB15" s="120"/>
      <c r="VOC15" s="120"/>
      <c r="VOD15" s="120"/>
      <c r="VOE15" s="120"/>
      <c r="VOF15" s="120"/>
      <c r="VOG15" s="120"/>
      <c r="VOH15" s="120"/>
      <c r="VOI15" s="120"/>
      <c r="VOJ15" s="120"/>
      <c r="VOK15" s="120"/>
      <c r="VOL15" s="120"/>
      <c r="VOM15" s="120"/>
      <c r="VON15" s="120"/>
      <c r="VOO15" s="120"/>
      <c r="VOP15" s="120"/>
      <c r="VOQ15" s="120"/>
      <c r="VOR15" s="120"/>
      <c r="VOS15" s="120"/>
      <c r="VOT15" s="120"/>
      <c r="VOU15" s="120"/>
      <c r="VOV15" s="120"/>
      <c r="VOW15" s="120"/>
      <c r="VOX15" s="120"/>
      <c r="VOY15" s="120"/>
      <c r="VOZ15" s="120"/>
      <c r="VPA15" s="120"/>
      <c r="VPB15" s="120"/>
      <c r="VPC15" s="120"/>
      <c r="VPD15" s="120"/>
      <c r="VPE15" s="120"/>
      <c r="VPF15" s="120"/>
      <c r="VPG15" s="120"/>
      <c r="VPH15" s="120"/>
      <c r="VPI15" s="120"/>
      <c r="VPJ15" s="120"/>
      <c r="VPK15" s="120"/>
      <c r="VPL15" s="120"/>
      <c r="VPM15" s="120"/>
      <c r="VPN15" s="120"/>
      <c r="VPO15" s="120"/>
      <c r="VPP15" s="120"/>
      <c r="VPQ15" s="120"/>
      <c r="VPR15" s="120"/>
      <c r="VPS15" s="120"/>
      <c r="VPT15" s="120"/>
      <c r="VPU15" s="120"/>
      <c r="VPV15" s="120"/>
      <c r="VPW15" s="120"/>
      <c r="VPX15" s="120"/>
      <c r="VPY15" s="120"/>
      <c r="VPZ15" s="120"/>
      <c r="VQA15" s="120"/>
      <c r="VQB15" s="120"/>
      <c r="VQC15" s="120"/>
      <c r="VQD15" s="120"/>
      <c r="VQE15" s="120"/>
      <c r="VQF15" s="120"/>
      <c r="VQG15" s="120"/>
      <c r="VQH15" s="120"/>
      <c r="VQI15" s="120"/>
      <c r="VQJ15" s="120"/>
      <c r="VQK15" s="120"/>
      <c r="VQL15" s="120"/>
      <c r="VQM15" s="120"/>
      <c r="VQN15" s="120"/>
      <c r="VQO15" s="120"/>
      <c r="VQP15" s="120"/>
      <c r="VQQ15" s="120"/>
      <c r="VQR15" s="120"/>
      <c r="VQS15" s="120"/>
      <c r="VQT15" s="120"/>
      <c r="VQU15" s="120"/>
      <c r="VQV15" s="120"/>
      <c r="VQW15" s="120"/>
      <c r="VQX15" s="120"/>
      <c r="VQY15" s="120"/>
      <c r="VQZ15" s="120"/>
      <c r="VRA15" s="120"/>
      <c r="VRB15" s="120"/>
      <c r="VRC15" s="120"/>
      <c r="VRD15" s="120"/>
      <c r="VRE15" s="120"/>
      <c r="VRF15" s="120"/>
      <c r="VRG15" s="120"/>
      <c r="VRH15" s="120"/>
      <c r="VRI15" s="120"/>
      <c r="VRJ15" s="120"/>
      <c r="VRK15" s="120"/>
      <c r="VRL15" s="120"/>
      <c r="VRM15" s="120"/>
      <c r="VRN15" s="120"/>
      <c r="VRO15" s="120"/>
      <c r="VRP15" s="120"/>
      <c r="VRQ15" s="120"/>
      <c r="VRR15" s="120"/>
      <c r="VRS15" s="120"/>
      <c r="VRT15" s="120"/>
      <c r="VRU15" s="120"/>
      <c r="VRV15" s="120"/>
      <c r="VRW15" s="120"/>
      <c r="VRX15" s="120"/>
      <c r="VRY15" s="120"/>
      <c r="VRZ15" s="120"/>
      <c r="VSA15" s="120"/>
      <c r="VSB15" s="120"/>
      <c r="VSC15" s="120"/>
      <c r="VSD15" s="120"/>
      <c r="VSE15" s="120"/>
      <c r="VSF15" s="120"/>
      <c r="VSG15" s="120"/>
      <c r="VSH15" s="120"/>
      <c r="VSI15" s="120"/>
      <c r="VSJ15" s="120"/>
      <c r="VSK15" s="120"/>
      <c r="VSL15" s="120"/>
      <c r="VSM15" s="120"/>
      <c r="VSN15" s="120"/>
      <c r="VSO15" s="120"/>
      <c r="VSP15" s="120"/>
      <c r="VSQ15" s="120"/>
      <c r="VSR15" s="120"/>
      <c r="VSS15" s="120"/>
      <c r="VST15" s="120"/>
      <c r="VSU15" s="120"/>
      <c r="VSV15" s="120"/>
      <c r="VSW15" s="120"/>
      <c r="VSX15" s="120"/>
      <c r="VSY15" s="120"/>
      <c r="VSZ15" s="120"/>
      <c r="VTA15" s="120"/>
      <c r="VTB15" s="120"/>
      <c r="VTC15" s="120"/>
      <c r="VTD15" s="120"/>
      <c r="VTE15" s="120"/>
      <c r="VTF15" s="120"/>
      <c r="VTG15" s="120"/>
      <c r="VTH15" s="120"/>
      <c r="VTI15" s="120"/>
      <c r="VTJ15" s="120"/>
      <c r="VTK15" s="120"/>
      <c r="VTL15" s="120"/>
      <c r="VTM15" s="120"/>
      <c r="VTN15" s="120"/>
      <c r="VTO15" s="120"/>
      <c r="VTP15" s="120"/>
      <c r="VTQ15" s="120"/>
      <c r="VTR15" s="120"/>
      <c r="VTS15" s="120"/>
      <c r="VTT15" s="120"/>
      <c r="VTU15" s="120"/>
      <c r="VTV15" s="120"/>
      <c r="VTW15" s="120"/>
      <c r="VTX15" s="120"/>
      <c r="VTY15" s="120"/>
      <c r="VTZ15" s="120"/>
      <c r="VUA15" s="120"/>
      <c r="VUB15" s="120"/>
      <c r="VUC15" s="120"/>
      <c r="VUD15" s="120"/>
      <c r="VUE15" s="120"/>
      <c r="VUF15" s="120"/>
      <c r="VUG15" s="120"/>
      <c r="VUH15" s="120"/>
      <c r="VUI15" s="120"/>
      <c r="VUJ15" s="120"/>
      <c r="VUK15" s="120"/>
      <c r="VUL15" s="120"/>
      <c r="VUM15" s="120"/>
      <c r="VUN15" s="120"/>
      <c r="VUO15" s="120"/>
      <c r="VUP15" s="120"/>
      <c r="VUQ15" s="120"/>
      <c r="VUR15" s="120"/>
      <c r="VUS15" s="120"/>
      <c r="VUT15" s="120"/>
      <c r="VUU15" s="120"/>
      <c r="VUV15" s="120"/>
      <c r="VUW15" s="120"/>
      <c r="VUX15" s="120"/>
      <c r="VUY15" s="120"/>
      <c r="VUZ15" s="120"/>
      <c r="VVA15" s="120"/>
      <c r="VVB15" s="120"/>
      <c r="VVC15" s="120"/>
      <c r="VVD15" s="120"/>
      <c r="VVE15" s="120"/>
      <c r="VVF15" s="120"/>
      <c r="VVG15" s="120"/>
      <c r="VVH15" s="120"/>
      <c r="VVI15" s="120"/>
      <c r="VVJ15" s="120"/>
      <c r="VVK15" s="120"/>
      <c r="VVL15" s="120"/>
      <c r="VVM15" s="120"/>
      <c r="VVN15" s="120"/>
      <c r="VVO15" s="120"/>
      <c r="VVP15" s="120"/>
      <c r="VVQ15" s="120"/>
      <c r="VVR15" s="120"/>
      <c r="VVS15" s="120"/>
      <c r="VVT15" s="120"/>
      <c r="VVU15" s="120"/>
      <c r="VVV15" s="120"/>
      <c r="VVW15" s="120"/>
      <c r="VVX15" s="120"/>
      <c r="VVY15" s="120"/>
      <c r="VVZ15" s="120"/>
      <c r="VWA15" s="120"/>
      <c r="VWB15" s="120"/>
      <c r="VWC15" s="120"/>
      <c r="VWD15" s="120"/>
      <c r="VWE15" s="120"/>
      <c r="VWF15" s="120"/>
      <c r="VWG15" s="120"/>
      <c r="VWH15" s="120"/>
      <c r="VWI15" s="120"/>
      <c r="VWJ15" s="120"/>
      <c r="VWK15" s="120"/>
      <c r="VWL15" s="120"/>
      <c r="VWM15" s="120"/>
      <c r="VWN15" s="120"/>
      <c r="VWO15" s="120"/>
      <c r="VWP15" s="120"/>
      <c r="VWQ15" s="120"/>
      <c r="VWR15" s="120"/>
      <c r="VWS15" s="120"/>
      <c r="VWT15" s="120"/>
      <c r="VWU15" s="120"/>
      <c r="VWV15" s="120"/>
      <c r="VWW15" s="120"/>
      <c r="VWX15" s="120"/>
      <c r="VWY15" s="120"/>
      <c r="VWZ15" s="120"/>
      <c r="VXA15" s="120"/>
      <c r="VXB15" s="120"/>
      <c r="VXC15" s="120"/>
      <c r="VXD15" s="120"/>
      <c r="VXE15" s="120"/>
      <c r="VXF15" s="120"/>
      <c r="VXG15" s="120"/>
      <c r="VXH15" s="120"/>
      <c r="VXI15" s="120"/>
      <c r="VXJ15" s="120"/>
      <c r="VXK15" s="120"/>
      <c r="VXL15" s="120"/>
      <c r="VXM15" s="120"/>
      <c r="VXN15" s="120"/>
      <c r="VXO15" s="120"/>
      <c r="VXP15" s="120"/>
      <c r="VXQ15" s="120"/>
      <c r="VXR15" s="120"/>
      <c r="VXS15" s="120"/>
      <c r="VXT15" s="120"/>
      <c r="VXU15" s="120"/>
      <c r="VXV15" s="120"/>
      <c r="VXW15" s="120"/>
      <c r="VXX15" s="120"/>
      <c r="VXY15" s="120"/>
      <c r="VXZ15" s="120"/>
      <c r="VYA15" s="120"/>
      <c r="VYB15" s="120"/>
      <c r="VYC15" s="120"/>
      <c r="VYD15" s="120"/>
      <c r="VYE15" s="120"/>
      <c r="VYF15" s="120"/>
      <c r="VYG15" s="120"/>
      <c r="VYH15" s="120"/>
      <c r="VYI15" s="120"/>
      <c r="VYJ15" s="120"/>
      <c r="VYK15" s="120"/>
      <c r="VYL15" s="120"/>
      <c r="VYM15" s="120"/>
      <c r="VYN15" s="120"/>
      <c r="VYO15" s="120"/>
      <c r="VYP15" s="120"/>
      <c r="VYQ15" s="120"/>
      <c r="VYR15" s="120"/>
      <c r="VYS15" s="120"/>
      <c r="VYT15" s="120"/>
      <c r="VYU15" s="120"/>
      <c r="VYV15" s="120"/>
      <c r="VYW15" s="120"/>
      <c r="VYX15" s="120"/>
      <c r="VYY15" s="120"/>
      <c r="VYZ15" s="120"/>
      <c r="VZA15" s="120"/>
      <c r="VZB15" s="120"/>
      <c r="VZC15" s="120"/>
      <c r="VZD15" s="120"/>
      <c r="VZE15" s="120"/>
      <c r="VZF15" s="120"/>
      <c r="VZG15" s="120"/>
      <c r="VZH15" s="120"/>
      <c r="VZI15" s="120"/>
      <c r="VZJ15" s="120"/>
      <c r="VZK15" s="120"/>
      <c r="VZL15" s="120"/>
      <c r="VZM15" s="120"/>
      <c r="VZN15" s="120"/>
      <c r="VZO15" s="120"/>
      <c r="VZP15" s="120"/>
      <c r="VZQ15" s="120"/>
      <c r="VZR15" s="120"/>
      <c r="VZS15" s="120"/>
      <c r="VZT15" s="120"/>
      <c r="VZU15" s="120"/>
      <c r="VZV15" s="120"/>
      <c r="VZW15" s="120"/>
      <c r="VZX15" s="120"/>
      <c r="VZY15" s="120"/>
      <c r="VZZ15" s="120"/>
      <c r="WAA15" s="120"/>
      <c r="WAB15" s="120"/>
      <c r="WAC15" s="120"/>
      <c r="WAD15" s="120"/>
      <c r="WAE15" s="120"/>
      <c r="WAF15" s="120"/>
      <c r="WAG15" s="120"/>
      <c r="WAH15" s="120"/>
      <c r="WAI15" s="120"/>
      <c r="WAJ15" s="120"/>
      <c r="WAK15" s="120"/>
      <c r="WAL15" s="120"/>
      <c r="WAM15" s="120"/>
      <c r="WAN15" s="120"/>
      <c r="WAO15" s="120"/>
      <c r="WAP15" s="120"/>
      <c r="WAQ15" s="120"/>
      <c r="WAR15" s="120"/>
      <c r="WAS15" s="120"/>
      <c r="WAT15" s="120"/>
      <c r="WAU15" s="120"/>
      <c r="WAV15" s="120"/>
      <c r="WAW15" s="120"/>
      <c r="WAX15" s="120"/>
      <c r="WAY15" s="120"/>
      <c r="WAZ15" s="120"/>
      <c r="WBA15" s="120"/>
      <c r="WBB15" s="120"/>
      <c r="WBC15" s="120"/>
      <c r="WBD15" s="120"/>
      <c r="WBE15" s="120"/>
      <c r="WBF15" s="120"/>
      <c r="WBG15" s="120"/>
      <c r="WBH15" s="120"/>
      <c r="WBI15" s="120"/>
      <c r="WBJ15" s="120"/>
      <c r="WBK15" s="120"/>
      <c r="WBL15" s="120"/>
      <c r="WBM15" s="120"/>
      <c r="WBN15" s="120"/>
      <c r="WBO15" s="120"/>
      <c r="WBP15" s="120"/>
      <c r="WBQ15" s="120"/>
      <c r="WBR15" s="120"/>
      <c r="WBS15" s="120"/>
      <c r="WBT15" s="120"/>
      <c r="WBU15" s="120"/>
      <c r="WBV15" s="120"/>
      <c r="WBW15" s="120"/>
      <c r="WBX15" s="120"/>
      <c r="WBY15" s="120"/>
      <c r="WBZ15" s="120"/>
      <c r="WCA15" s="120"/>
      <c r="WCB15" s="120"/>
      <c r="WCC15" s="120"/>
      <c r="WCD15" s="120"/>
      <c r="WCE15" s="120"/>
      <c r="WCF15" s="120"/>
      <c r="WCG15" s="120"/>
      <c r="WCH15" s="120"/>
      <c r="WCI15" s="120"/>
      <c r="WCJ15" s="120"/>
      <c r="WCK15" s="120"/>
      <c r="WCL15" s="120"/>
      <c r="WCM15" s="120"/>
      <c r="WCN15" s="120"/>
      <c r="WCO15" s="120"/>
      <c r="WCP15" s="120"/>
      <c r="WCQ15" s="120"/>
      <c r="WCR15" s="120"/>
      <c r="WCS15" s="120"/>
      <c r="WCT15" s="120"/>
      <c r="WCU15" s="120"/>
      <c r="WCV15" s="120"/>
      <c r="WCW15" s="120"/>
      <c r="WCX15" s="120"/>
      <c r="WCY15" s="120"/>
      <c r="WCZ15" s="120"/>
      <c r="WDA15" s="120"/>
      <c r="WDB15" s="120"/>
      <c r="WDC15" s="120"/>
      <c r="WDD15" s="120"/>
      <c r="WDE15" s="120"/>
      <c r="WDF15" s="120"/>
      <c r="WDG15" s="120"/>
      <c r="WDH15" s="120"/>
      <c r="WDI15" s="120"/>
      <c r="WDJ15" s="120"/>
      <c r="WDK15" s="120"/>
      <c r="WDL15" s="120"/>
      <c r="WDM15" s="120"/>
      <c r="WDN15" s="120"/>
      <c r="WDO15" s="120"/>
      <c r="WDP15" s="120"/>
      <c r="WDQ15" s="120"/>
      <c r="WDR15" s="120"/>
      <c r="WDS15" s="120"/>
      <c r="WDT15" s="120"/>
      <c r="WDU15" s="120"/>
      <c r="WDV15" s="120"/>
      <c r="WDW15" s="120"/>
      <c r="WDX15" s="120"/>
      <c r="WDY15" s="120"/>
      <c r="WDZ15" s="120"/>
      <c r="WEA15" s="120"/>
      <c r="WEB15" s="120"/>
      <c r="WEC15" s="120"/>
      <c r="WED15" s="120"/>
      <c r="WEE15" s="120"/>
      <c r="WEF15" s="120"/>
      <c r="WEG15" s="120"/>
      <c r="WEH15" s="120"/>
      <c r="WEI15" s="120"/>
      <c r="WEJ15" s="120"/>
      <c r="WEK15" s="120"/>
      <c r="WEL15" s="120"/>
      <c r="WEM15" s="120"/>
      <c r="WEN15" s="120"/>
      <c r="WEO15" s="120"/>
      <c r="WEP15" s="120"/>
      <c r="WEQ15" s="120"/>
      <c r="WER15" s="120"/>
      <c r="WES15" s="120"/>
      <c r="WET15" s="120"/>
      <c r="WEU15" s="120"/>
      <c r="WEV15" s="120"/>
      <c r="WEW15" s="120"/>
      <c r="WEX15" s="120"/>
      <c r="WEY15" s="120"/>
      <c r="WEZ15" s="120"/>
      <c r="WFA15" s="120"/>
      <c r="WFB15" s="120"/>
      <c r="WFC15" s="120"/>
      <c r="WFD15" s="120"/>
      <c r="WFE15" s="120"/>
      <c r="WFF15" s="120"/>
      <c r="WFG15" s="120"/>
      <c r="WFH15" s="120"/>
      <c r="WFI15" s="120"/>
      <c r="WFJ15" s="120"/>
      <c r="WFK15" s="120"/>
      <c r="WFL15" s="120"/>
      <c r="WFM15" s="120"/>
      <c r="WFN15" s="120"/>
      <c r="WFO15" s="120"/>
      <c r="WFP15" s="120"/>
      <c r="WFQ15" s="120"/>
      <c r="WFR15" s="120"/>
      <c r="WFS15" s="120"/>
      <c r="WFT15" s="120"/>
      <c r="WFU15" s="120"/>
      <c r="WFV15" s="120"/>
      <c r="WFW15" s="120"/>
      <c r="WFX15" s="120"/>
      <c r="WFY15" s="120"/>
      <c r="WFZ15" s="120"/>
      <c r="WGA15" s="120"/>
      <c r="WGB15" s="120"/>
      <c r="WGC15" s="120"/>
      <c r="WGD15" s="120"/>
      <c r="WGE15" s="120"/>
      <c r="WGF15" s="120"/>
      <c r="WGG15" s="120"/>
      <c r="WGH15" s="120"/>
      <c r="WGI15" s="120"/>
      <c r="WGJ15" s="120"/>
      <c r="WGK15" s="120"/>
      <c r="WGL15" s="120"/>
      <c r="WGM15" s="120"/>
      <c r="WGN15" s="120"/>
      <c r="WGO15" s="120"/>
      <c r="WGP15" s="120"/>
      <c r="WGQ15" s="120"/>
      <c r="WGR15" s="120"/>
      <c r="WGS15" s="120"/>
      <c r="WGT15" s="120"/>
      <c r="WGU15" s="120"/>
      <c r="WGV15" s="120"/>
      <c r="WGW15" s="120"/>
      <c r="WGX15" s="120"/>
      <c r="WGY15" s="120"/>
      <c r="WGZ15" s="120"/>
      <c r="WHA15" s="120"/>
      <c r="WHB15" s="120"/>
      <c r="WHC15" s="120"/>
      <c r="WHD15" s="120"/>
      <c r="WHE15" s="120"/>
      <c r="WHF15" s="120"/>
      <c r="WHG15" s="120"/>
      <c r="WHH15" s="120"/>
      <c r="WHI15" s="120"/>
      <c r="WHJ15" s="120"/>
      <c r="WHK15" s="120"/>
      <c r="WHL15" s="120"/>
      <c r="WHM15" s="120"/>
      <c r="WHN15" s="120"/>
      <c r="WHO15" s="120"/>
      <c r="WHP15" s="120"/>
      <c r="WHQ15" s="120"/>
      <c r="WHR15" s="120"/>
      <c r="WHS15" s="120"/>
      <c r="WHT15" s="120"/>
      <c r="WHU15" s="120"/>
      <c r="WHV15" s="120"/>
      <c r="WHW15" s="120"/>
      <c r="WHX15" s="120"/>
      <c r="WHY15" s="120"/>
      <c r="WHZ15" s="120"/>
      <c r="WIA15" s="120"/>
      <c r="WIB15" s="120"/>
      <c r="WIC15" s="120"/>
      <c r="WID15" s="120"/>
      <c r="WIE15" s="120"/>
      <c r="WIF15" s="120"/>
      <c r="WIG15" s="120"/>
      <c r="WIH15" s="120"/>
      <c r="WII15" s="120"/>
      <c r="WIJ15" s="120"/>
      <c r="WIK15" s="120"/>
      <c r="WIL15" s="120"/>
      <c r="WIM15" s="120"/>
      <c r="WIN15" s="120"/>
      <c r="WIO15" s="120"/>
      <c r="WIP15" s="120"/>
      <c r="WIQ15" s="120"/>
      <c r="WIR15" s="120"/>
      <c r="WIS15" s="120"/>
      <c r="WIT15" s="120"/>
      <c r="WIU15" s="120"/>
      <c r="WIV15" s="120"/>
      <c r="WIW15" s="120"/>
      <c r="WIX15" s="120"/>
      <c r="WIY15" s="120"/>
      <c r="WIZ15" s="120"/>
      <c r="WJA15" s="120"/>
      <c r="WJB15" s="120"/>
      <c r="WJC15" s="120"/>
      <c r="WJD15" s="120"/>
      <c r="WJE15" s="120"/>
      <c r="WJF15" s="120"/>
      <c r="WJG15" s="120"/>
      <c r="WJH15" s="120"/>
      <c r="WJI15" s="120"/>
      <c r="WJJ15" s="120"/>
      <c r="WJK15" s="120"/>
      <c r="WJL15" s="120"/>
      <c r="WJM15" s="120"/>
      <c r="WJN15" s="120"/>
      <c r="WJO15" s="120"/>
      <c r="WJP15" s="120"/>
      <c r="WJQ15" s="120"/>
      <c r="WJR15" s="120"/>
      <c r="WJS15" s="120"/>
      <c r="WJT15" s="120"/>
      <c r="WJU15" s="120"/>
      <c r="WJV15" s="120"/>
      <c r="WJW15" s="120"/>
      <c r="WJX15" s="120"/>
      <c r="WJY15" s="120"/>
      <c r="WJZ15" s="120"/>
      <c r="WKA15" s="120"/>
      <c r="WKB15" s="120"/>
      <c r="WKC15" s="120"/>
      <c r="WKD15" s="120"/>
      <c r="WKE15" s="120"/>
      <c r="WKF15" s="120"/>
      <c r="WKG15" s="120"/>
      <c r="WKH15" s="120"/>
      <c r="WKI15" s="120"/>
      <c r="WKJ15" s="120"/>
      <c r="WKK15" s="120"/>
      <c r="WKL15" s="120"/>
      <c r="WKM15" s="120"/>
      <c r="WKN15" s="120"/>
      <c r="WKO15" s="120"/>
      <c r="WKP15" s="120"/>
      <c r="WKQ15" s="120"/>
      <c r="WKR15" s="120"/>
      <c r="WKS15" s="120"/>
      <c r="WKT15" s="120"/>
      <c r="WKU15" s="120"/>
      <c r="WKV15" s="120"/>
      <c r="WKW15" s="120"/>
      <c r="WKX15" s="120"/>
      <c r="WKY15" s="120"/>
      <c r="WKZ15" s="120"/>
      <c r="WLA15" s="120"/>
      <c r="WLB15" s="120"/>
      <c r="WLC15" s="120"/>
      <c r="WLD15" s="120"/>
      <c r="WLE15" s="120"/>
      <c r="WLF15" s="120"/>
      <c r="WLG15" s="120"/>
      <c r="WLH15" s="120"/>
      <c r="WLI15" s="120"/>
      <c r="WLJ15" s="120"/>
      <c r="WLK15" s="120"/>
      <c r="WLL15" s="120"/>
      <c r="WLM15" s="120"/>
      <c r="WLN15" s="120"/>
      <c r="WLO15" s="120"/>
      <c r="WLP15" s="120"/>
      <c r="WLQ15" s="120"/>
      <c r="WLR15" s="120"/>
      <c r="WLS15" s="120"/>
      <c r="WLT15" s="120"/>
      <c r="WLU15" s="120"/>
      <c r="WLV15" s="120"/>
      <c r="WLW15" s="120"/>
      <c r="WLX15" s="120"/>
      <c r="WLY15" s="120"/>
      <c r="WLZ15" s="120"/>
      <c r="WMA15" s="120"/>
      <c r="WMB15" s="120"/>
      <c r="WMC15" s="120"/>
      <c r="WMD15" s="120"/>
      <c r="WME15" s="120"/>
      <c r="WMF15" s="120"/>
      <c r="WMG15" s="120"/>
      <c r="WMH15" s="120"/>
      <c r="WMI15" s="120"/>
      <c r="WMJ15" s="120"/>
      <c r="WMK15" s="120"/>
      <c r="WML15" s="120"/>
      <c r="WMM15" s="120"/>
      <c r="WMN15" s="120"/>
      <c r="WMO15" s="120"/>
      <c r="WMP15" s="120"/>
      <c r="WMQ15" s="120"/>
      <c r="WMR15" s="120"/>
      <c r="WMS15" s="120"/>
      <c r="WMT15" s="120"/>
      <c r="WMU15" s="120"/>
      <c r="WMV15" s="120"/>
      <c r="WMW15" s="120"/>
      <c r="WMX15" s="120"/>
      <c r="WMY15" s="120"/>
      <c r="WMZ15" s="120"/>
      <c r="WNA15" s="120"/>
      <c r="WNB15" s="120"/>
      <c r="WNC15" s="120"/>
      <c r="WND15" s="120"/>
      <c r="WNE15" s="120"/>
      <c r="WNF15" s="120"/>
      <c r="WNG15" s="120"/>
      <c r="WNH15" s="120"/>
      <c r="WNI15" s="120"/>
      <c r="WNJ15" s="120"/>
      <c r="WNK15" s="120"/>
      <c r="WNL15" s="120"/>
      <c r="WNM15" s="120"/>
      <c r="WNN15" s="120"/>
      <c r="WNO15" s="120"/>
      <c r="WNP15" s="120"/>
      <c r="WNQ15" s="120"/>
      <c r="WNR15" s="120"/>
      <c r="WNS15" s="120"/>
      <c r="WNT15" s="120"/>
      <c r="WNU15" s="120"/>
      <c r="WNV15" s="120"/>
      <c r="WNW15" s="120"/>
      <c r="WNX15" s="120"/>
      <c r="WNY15" s="120"/>
      <c r="WNZ15" s="120"/>
      <c r="WOA15" s="120"/>
      <c r="WOB15" s="120"/>
      <c r="WOC15" s="120"/>
      <c r="WOD15" s="120"/>
      <c r="WOE15" s="120"/>
      <c r="WOF15" s="120"/>
      <c r="WOG15" s="120"/>
      <c r="WOH15" s="120"/>
      <c r="WOI15" s="120"/>
      <c r="WOJ15" s="120"/>
      <c r="WOK15" s="120"/>
      <c r="WOL15" s="120"/>
      <c r="WOM15" s="120"/>
      <c r="WON15" s="120"/>
      <c r="WOO15" s="120"/>
      <c r="WOP15" s="120"/>
      <c r="WOQ15" s="120"/>
      <c r="WOR15" s="120"/>
      <c r="WOS15" s="120"/>
      <c r="WOT15" s="120"/>
      <c r="WOU15" s="120"/>
      <c r="WOV15" s="120"/>
      <c r="WOW15" s="120"/>
      <c r="WOX15" s="120"/>
      <c r="WOY15" s="120"/>
      <c r="WOZ15" s="120"/>
      <c r="WPA15" s="120"/>
      <c r="WPB15" s="120"/>
      <c r="WPC15" s="120"/>
      <c r="WPD15" s="120"/>
      <c r="WPE15" s="120"/>
      <c r="WPF15" s="120"/>
      <c r="WPG15" s="120"/>
      <c r="WPH15" s="120"/>
      <c r="WPI15" s="120"/>
      <c r="WPJ15" s="120"/>
      <c r="WPK15" s="120"/>
      <c r="WPL15" s="120"/>
      <c r="WPM15" s="120"/>
      <c r="WPN15" s="120"/>
      <c r="WPO15" s="120"/>
      <c r="WPP15" s="120"/>
      <c r="WPQ15" s="120"/>
      <c r="WPR15" s="120"/>
      <c r="WPS15" s="120"/>
      <c r="WPT15" s="120"/>
      <c r="WPU15" s="120"/>
      <c r="WPV15" s="120"/>
      <c r="WPW15" s="120"/>
      <c r="WPX15" s="120"/>
      <c r="WPY15" s="120"/>
      <c r="WPZ15" s="120"/>
      <c r="WQA15" s="120"/>
      <c r="WQB15" s="120"/>
      <c r="WQC15" s="120"/>
      <c r="WQD15" s="120"/>
      <c r="WQE15" s="120"/>
      <c r="WQF15" s="120"/>
      <c r="WQG15" s="120"/>
      <c r="WQH15" s="120"/>
      <c r="WQI15" s="120"/>
      <c r="WQJ15" s="120"/>
      <c r="WQK15" s="120"/>
      <c r="WQL15" s="120"/>
      <c r="WQM15" s="120"/>
      <c r="WQN15" s="120"/>
      <c r="WQO15" s="120"/>
      <c r="WQP15" s="120"/>
      <c r="WQQ15" s="120"/>
      <c r="WQR15" s="120"/>
      <c r="WQS15" s="120"/>
      <c r="WQT15" s="120"/>
      <c r="WQU15" s="120"/>
      <c r="WQV15" s="120"/>
      <c r="WQW15" s="120"/>
      <c r="WQX15" s="120"/>
      <c r="WQY15" s="120"/>
      <c r="WQZ15" s="120"/>
      <c r="WRA15" s="120"/>
      <c r="WRB15" s="120"/>
      <c r="WRC15" s="120"/>
      <c r="WRD15" s="120"/>
      <c r="WRE15" s="120"/>
      <c r="WRF15" s="120"/>
      <c r="WRG15" s="120"/>
      <c r="WRH15" s="120"/>
      <c r="WRI15" s="120"/>
      <c r="WRJ15" s="120"/>
      <c r="WRK15" s="120"/>
      <c r="WRL15" s="120"/>
      <c r="WRM15" s="120"/>
      <c r="WRN15" s="120"/>
      <c r="WRO15" s="120"/>
      <c r="WRP15" s="120"/>
      <c r="WRQ15" s="120"/>
      <c r="WRR15" s="120"/>
      <c r="WRS15" s="120"/>
      <c r="WRT15" s="120"/>
      <c r="WRU15" s="120"/>
      <c r="WRV15" s="120"/>
      <c r="WRW15" s="120"/>
      <c r="WRX15" s="120"/>
      <c r="WRY15" s="120"/>
      <c r="WRZ15" s="120"/>
      <c r="WSA15" s="120"/>
      <c r="WSB15" s="120"/>
      <c r="WSC15" s="120"/>
      <c r="WSD15" s="120"/>
      <c r="WSE15" s="120"/>
      <c r="WSF15" s="120"/>
      <c r="WSG15" s="120"/>
      <c r="WSH15" s="120"/>
      <c r="WSI15" s="120"/>
      <c r="WSJ15" s="120"/>
      <c r="WSK15" s="120"/>
      <c r="WSL15" s="120"/>
      <c r="WSM15" s="120"/>
      <c r="WSN15" s="120"/>
      <c r="WSO15" s="120"/>
      <c r="WSP15" s="120"/>
      <c r="WSQ15" s="120"/>
      <c r="WSR15" s="120"/>
      <c r="WSS15" s="120"/>
      <c r="WST15" s="120"/>
      <c r="WSU15" s="120"/>
      <c r="WSV15" s="120"/>
      <c r="WSW15" s="120"/>
      <c r="WSX15" s="120"/>
      <c r="WSY15" s="120"/>
      <c r="WSZ15" s="120"/>
      <c r="WTA15" s="120"/>
      <c r="WTB15" s="120"/>
      <c r="WTC15" s="120"/>
      <c r="WTD15" s="120"/>
      <c r="WTE15" s="120"/>
      <c r="WTF15" s="120"/>
      <c r="WTG15" s="120"/>
      <c r="WTH15" s="120"/>
      <c r="WTI15" s="120"/>
      <c r="WTJ15" s="120"/>
      <c r="WTK15" s="120"/>
      <c r="WTL15" s="120"/>
      <c r="WTM15" s="120"/>
      <c r="WTN15" s="120"/>
      <c r="WTO15" s="120"/>
      <c r="WTP15" s="120"/>
      <c r="WTQ15" s="120"/>
      <c r="WTR15" s="120"/>
      <c r="WTS15" s="120"/>
      <c r="WTT15" s="120"/>
      <c r="WTU15" s="120"/>
      <c r="WTV15" s="120"/>
      <c r="WTW15" s="120"/>
      <c r="WTX15" s="120"/>
      <c r="WTY15" s="120"/>
      <c r="WTZ15" s="120"/>
      <c r="WUA15" s="120"/>
      <c r="WUB15" s="120"/>
      <c r="WUC15" s="120"/>
      <c r="WUD15" s="120"/>
      <c r="WUE15" s="120"/>
      <c r="WUF15" s="120"/>
      <c r="WUG15" s="120"/>
      <c r="WUH15" s="120"/>
      <c r="WUI15" s="120"/>
      <c r="WUJ15" s="120"/>
      <c r="WUK15" s="120"/>
      <c r="WUL15" s="120"/>
      <c r="WUM15" s="120"/>
      <c r="WUN15" s="120"/>
      <c r="WUO15" s="120"/>
      <c r="WUP15" s="120"/>
      <c r="WUQ15" s="120"/>
      <c r="WUR15" s="120"/>
      <c r="WUS15" s="120"/>
      <c r="WUT15" s="120"/>
      <c r="WUU15" s="120"/>
      <c r="WUV15" s="120"/>
      <c r="WUW15" s="120"/>
      <c r="WUX15" s="120"/>
      <c r="WUY15" s="120"/>
      <c r="WUZ15" s="120"/>
      <c r="WVA15" s="120"/>
      <c r="WVB15" s="120"/>
      <c r="WVC15" s="120"/>
      <c r="WVD15" s="120"/>
      <c r="WVE15" s="120"/>
      <c r="WVF15" s="120"/>
      <c r="WVG15" s="120"/>
      <c r="WVH15" s="120"/>
      <c r="WVI15" s="120"/>
      <c r="WVJ15" s="120"/>
      <c r="WVK15" s="120"/>
      <c r="WVL15" s="120"/>
      <c r="WVM15" s="120"/>
      <c r="WVN15" s="120"/>
      <c r="WVO15" s="120"/>
      <c r="WVP15" s="120"/>
      <c r="WVQ15" s="120"/>
      <c r="WVR15" s="120"/>
      <c r="WVS15" s="120"/>
      <c r="WVT15" s="120"/>
      <c r="WVU15" s="120"/>
      <c r="WVV15" s="120"/>
      <c r="WVW15" s="120"/>
      <c r="WVX15" s="120"/>
      <c r="WVY15" s="120"/>
      <c r="WVZ15" s="120"/>
      <c r="WWA15" s="120"/>
      <c r="WWB15" s="120"/>
      <c r="WWC15" s="120"/>
      <c r="WWD15" s="120"/>
      <c r="WWE15" s="120"/>
      <c r="WWF15" s="120"/>
      <c r="WWG15" s="120"/>
      <c r="WWH15" s="120"/>
      <c r="WWI15" s="120"/>
      <c r="WWJ15" s="120"/>
      <c r="WWK15" s="120"/>
      <c r="WWL15" s="120"/>
      <c r="WWM15" s="120"/>
      <c r="WWN15" s="120"/>
      <c r="WWO15" s="120"/>
      <c r="WWP15" s="120"/>
      <c r="WWQ15" s="120"/>
      <c r="WWR15" s="120"/>
      <c r="WWS15" s="120"/>
      <c r="WWT15" s="120"/>
      <c r="WWU15" s="120"/>
      <c r="WWV15" s="120"/>
      <c r="WWW15" s="120"/>
      <c r="WWX15" s="120"/>
      <c r="WWY15" s="120"/>
      <c r="WWZ15" s="120"/>
      <c r="WXA15" s="120"/>
      <c r="WXB15" s="120"/>
      <c r="WXC15" s="120"/>
      <c r="WXD15" s="120"/>
      <c r="WXE15" s="120"/>
      <c r="WXF15" s="120"/>
      <c r="WXG15" s="120"/>
      <c r="WXH15" s="120"/>
      <c r="WXI15" s="120"/>
      <c r="WXJ15" s="120"/>
      <c r="WXK15" s="120"/>
      <c r="WXL15" s="120"/>
      <c r="WXM15" s="120"/>
      <c r="WXN15" s="120"/>
      <c r="WXO15" s="120"/>
      <c r="WXP15" s="120"/>
      <c r="WXQ15" s="120"/>
      <c r="WXR15" s="120"/>
      <c r="WXS15" s="120"/>
      <c r="WXT15" s="120"/>
      <c r="WXU15" s="120"/>
      <c r="WXV15" s="120"/>
      <c r="WXW15" s="120"/>
      <c r="WXX15" s="120"/>
      <c r="WXY15" s="120"/>
      <c r="WXZ15" s="120"/>
      <c r="WYA15" s="120"/>
      <c r="WYB15" s="120"/>
      <c r="WYC15" s="120"/>
      <c r="WYD15" s="120"/>
      <c r="WYE15" s="120"/>
      <c r="WYF15" s="120"/>
      <c r="WYG15" s="120"/>
      <c r="WYH15" s="120"/>
      <c r="WYI15" s="120"/>
      <c r="WYJ15" s="120"/>
      <c r="WYK15" s="120"/>
      <c r="WYL15" s="120"/>
      <c r="WYM15" s="120"/>
      <c r="WYN15" s="120"/>
      <c r="WYO15" s="120"/>
      <c r="WYP15" s="120"/>
      <c r="WYQ15" s="120"/>
      <c r="WYR15" s="120"/>
      <c r="WYS15" s="120"/>
      <c r="WYT15" s="120"/>
      <c r="WYU15" s="120"/>
      <c r="WYV15" s="120"/>
      <c r="WYW15" s="120"/>
      <c r="WYX15" s="120"/>
      <c r="WYY15" s="120"/>
      <c r="WYZ15" s="120"/>
      <c r="WZA15" s="120"/>
      <c r="WZB15" s="120"/>
      <c r="WZC15" s="120"/>
      <c r="WZD15" s="120"/>
      <c r="WZE15" s="120"/>
      <c r="WZF15" s="120"/>
      <c r="WZG15" s="120"/>
      <c r="WZH15" s="120"/>
      <c r="WZI15" s="120"/>
      <c r="WZJ15" s="120"/>
      <c r="WZK15" s="120"/>
      <c r="WZL15" s="120"/>
      <c r="WZM15" s="120"/>
      <c r="WZN15" s="120"/>
      <c r="WZO15" s="120"/>
      <c r="WZP15" s="120"/>
      <c r="WZQ15" s="120"/>
      <c r="WZR15" s="120"/>
      <c r="WZS15" s="120"/>
      <c r="WZT15" s="120"/>
      <c r="WZU15" s="120"/>
      <c r="WZV15" s="120"/>
      <c r="WZW15" s="120"/>
      <c r="WZX15" s="120"/>
      <c r="WZY15" s="120"/>
      <c r="WZZ15" s="120"/>
      <c r="XAA15" s="120"/>
      <c r="XAB15" s="120"/>
      <c r="XAC15" s="120"/>
      <c r="XAD15" s="120"/>
      <c r="XAE15" s="120"/>
      <c r="XAF15" s="120"/>
      <c r="XAG15" s="120"/>
      <c r="XAH15" s="120"/>
      <c r="XAI15" s="120"/>
      <c r="XAJ15" s="120"/>
      <c r="XAK15" s="120"/>
      <c r="XAL15" s="120"/>
      <c r="XAM15" s="120"/>
      <c r="XAN15" s="120"/>
      <c r="XAO15" s="120"/>
      <c r="XAP15" s="120"/>
      <c r="XAQ15" s="120"/>
      <c r="XAR15" s="120"/>
      <c r="XAS15" s="120"/>
      <c r="XAT15" s="120"/>
      <c r="XAU15" s="120"/>
      <c r="XAV15" s="120"/>
      <c r="XAW15" s="120"/>
      <c r="XAX15" s="120"/>
      <c r="XAY15" s="120"/>
      <c r="XAZ15" s="120"/>
      <c r="XBA15" s="120"/>
      <c r="XBB15" s="120"/>
      <c r="XBC15" s="120"/>
      <c r="XBD15" s="120"/>
      <c r="XBE15" s="120"/>
      <c r="XBF15" s="120"/>
      <c r="XBG15" s="120"/>
      <c r="XBH15" s="120"/>
      <c r="XBI15" s="120"/>
      <c r="XBJ15" s="120"/>
      <c r="XBK15" s="120"/>
      <c r="XBL15" s="120"/>
      <c r="XBM15" s="120"/>
      <c r="XBN15" s="120"/>
      <c r="XBO15" s="120"/>
      <c r="XBP15" s="120"/>
      <c r="XBQ15" s="120"/>
      <c r="XBR15" s="120"/>
      <c r="XBS15" s="120"/>
      <c r="XBT15" s="120"/>
      <c r="XBU15" s="120"/>
      <c r="XBV15" s="120"/>
      <c r="XBW15" s="120"/>
      <c r="XBX15" s="120"/>
      <c r="XBY15" s="120"/>
      <c r="XBZ15" s="120"/>
      <c r="XCA15" s="120"/>
      <c r="XCB15" s="120"/>
      <c r="XCC15" s="120"/>
      <c r="XCD15" s="120"/>
      <c r="XCE15" s="120"/>
      <c r="XCF15" s="120"/>
      <c r="XCG15" s="120"/>
      <c r="XCH15" s="120"/>
      <c r="XCI15" s="120"/>
      <c r="XCJ15" s="120"/>
      <c r="XCK15" s="120"/>
      <c r="XCL15" s="120"/>
      <c r="XCM15" s="120"/>
      <c r="XCN15" s="120"/>
      <c r="XCO15" s="120"/>
      <c r="XCP15" s="120"/>
      <c r="XCQ15" s="120"/>
      <c r="XCR15" s="120"/>
      <c r="XCS15" s="120"/>
      <c r="XCT15" s="120"/>
      <c r="XCU15" s="120"/>
      <c r="XCV15" s="120"/>
      <c r="XCW15" s="120"/>
      <c r="XCX15" s="120"/>
      <c r="XCY15" s="120"/>
      <c r="XCZ15" s="120"/>
      <c r="XDA15" s="120"/>
      <c r="XDB15" s="120"/>
      <c r="XDC15" s="120"/>
      <c r="XDD15" s="120"/>
      <c r="XDE15" s="120"/>
      <c r="XDF15" s="120"/>
      <c r="XDG15" s="120"/>
      <c r="XDH15" s="120"/>
      <c r="XDI15" s="120"/>
      <c r="XDJ15" s="120"/>
      <c r="XDK15" s="120"/>
      <c r="XDL15" s="120"/>
      <c r="XDM15" s="120"/>
      <c r="XDN15" s="120"/>
      <c r="XDO15" s="120"/>
      <c r="XDP15" s="120"/>
      <c r="XDQ15" s="120"/>
      <c r="XDR15" s="120"/>
      <c r="XDS15" s="120"/>
      <c r="XDT15" s="120"/>
      <c r="XDU15" s="120"/>
      <c r="XDV15" s="120"/>
      <c r="XDW15" s="120"/>
      <c r="XDX15" s="120"/>
      <c r="XDY15" s="120"/>
      <c r="XDZ15" s="120"/>
      <c r="XEA15" s="120"/>
      <c r="XEB15" s="120"/>
      <c r="XEC15" s="120"/>
      <c r="XED15" s="120"/>
      <c r="XEE15" s="120"/>
      <c r="XEF15" s="120"/>
      <c r="XEG15" s="120"/>
      <c r="XEH15" s="120"/>
      <c r="XEI15" s="120"/>
      <c r="XEJ15" s="120"/>
      <c r="XEK15" s="120"/>
      <c r="XEL15" s="120"/>
      <c r="XEM15" s="120"/>
      <c r="XEN15" s="120"/>
      <c r="XEO15" s="120"/>
      <c r="XEP15" s="120"/>
      <c r="XEQ15" s="120"/>
      <c r="XER15" s="120"/>
      <c r="XES15" s="120"/>
      <c r="XET15" s="120"/>
      <c r="XEU15" s="120"/>
      <c r="XEV15" s="120"/>
      <c r="XEW15" s="120"/>
      <c r="XEX15" s="120"/>
      <c r="XEY15" s="120"/>
      <c r="XEZ15" s="120"/>
      <c r="XFA15" s="120"/>
      <c r="XFB15" s="120"/>
    </row>
    <row r="16" spans="1:16382" x14ac:dyDescent="0.25">
      <c r="A16" s="120" t="s">
        <v>399</v>
      </c>
      <c r="B16" s="377">
        <v>4919</v>
      </c>
      <c r="C16" s="377">
        <v>4637</v>
      </c>
      <c r="D16" s="120"/>
      <c r="E16" s="120"/>
      <c r="F16" s="120"/>
    </row>
    <row r="17" spans="1:6" x14ac:dyDescent="0.25">
      <c r="A17" s="120" t="s">
        <v>402</v>
      </c>
      <c r="B17" s="120"/>
      <c r="C17" s="120"/>
      <c r="D17" s="120"/>
      <c r="E17" s="120"/>
      <c r="F17" s="120"/>
    </row>
    <row r="18" spans="1:6" ht="15.75" thickBot="1" x14ac:dyDescent="0.3">
      <c r="A18" s="454" t="s">
        <v>3</v>
      </c>
      <c r="B18" s="47">
        <f>SUM($B$9:B17)</f>
        <v>4919</v>
      </c>
      <c r="C18" s="47">
        <f>SUM($C$9:C17)</f>
        <v>4637</v>
      </c>
      <c r="D18" s="120"/>
      <c r="E18" s="120"/>
      <c r="F18" s="120"/>
    </row>
    <row r="19" spans="1:6" ht="15.75" thickTop="1" x14ac:dyDescent="0.25">
      <c r="A19" s="120"/>
      <c r="B19" s="120"/>
      <c r="C19" s="120"/>
      <c r="D19" s="120"/>
      <c r="E19" s="120"/>
      <c r="F19" s="120"/>
    </row>
    <row r="20" spans="1:6" x14ac:dyDescent="0.25">
      <c r="A20" s="120"/>
      <c r="B20" s="120"/>
      <c r="C20" s="120"/>
      <c r="D20" s="120"/>
      <c r="E20" s="120"/>
      <c r="F20" s="120"/>
    </row>
    <row r="21" spans="1:6" x14ac:dyDescent="0.25">
      <c r="A21" s="120"/>
      <c r="B21" s="120"/>
      <c r="C21" s="120"/>
      <c r="D21" s="120"/>
      <c r="E21" s="120"/>
      <c r="F21" s="120"/>
    </row>
    <row r="22" spans="1:6" x14ac:dyDescent="0.25">
      <c r="A22" s="120"/>
      <c r="B22" s="120"/>
      <c r="C22" s="120"/>
      <c r="D22" s="120"/>
      <c r="E22" s="120"/>
      <c r="F22" s="120"/>
    </row>
    <row r="23" spans="1:6" x14ac:dyDescent="0.25">
      <c r="A23" s="120"/>
      <c r="B23" s="120"/>
      <c r="C23" s="120"/>
      <c r="D23" s="120"/>
      <c r="E23" s="120"/>
      <c r="F23" s="120"/>
    </row>
    <row r="24" spans="1:6" x14ac:dyDescent="0.25">
      <c r="A24" s="120"/>
      <c r="B24" s="120"/>
      <c r="C24" s="120"/>
      <c r="D24" s="120"/>
      <c r="E24" s="120"/>
      <c r="F24" s="120"/>
    </row>
    <row r="25" spans="1:6" x14ac:dyDescent="0.25">
      <c r="A25" s="120"/>
      <c r="B25" s="120"/>
      <c r="C25" s="120"/>
      <c r="D25" s="120"/>
      <c r="E25" s="120"/>
      <c r="F25" s="120"/>
    </row>
    <row r="26" spans="1:6" x14ac:dyDescent="0.25">
      <c r="A26" s="120"/>
      <c r="B26" s="120"/>
      <c r="C26" s="120"/>
      <c r="D26" s="120"/>
      <c r="E26" s="120"/>
      <c r="F26" s="120"/>
    </row>
    <row r="27" spans="1:6" x14ac:dyDescent="0.25">
      <c r="A27" s="120"/>
      <c r="B27" s="120"/>
      <c r="C27" s="120"/>
      <c r="D27" s="120"/>
      <c r="E27" s="120"/>
      <c r="F27" s="120"/>
    </row>
    <row r="28" spans="1:6" x14ac:dyDescent="0.25">
      <c r="A28" s="120"/>
      <c r="B28" s="120"/>
      <c r="C28" s="120"/>
      <c r="D28" s="120"/>
      <c r="E28" s="120"/>
      <c r="F28" s="120"/>
    </row>
    <row r="29" spans="1:6" x14ac:dyDescent="0.25">
      <c r="A29" s="120"/>
      <c r="B29" s="120"/>
      <c r="C29" s="120"/>
      <c r="D29" s="120"/>
      <c r="E29" s="120"/>
      <c r="F29" s="120"/>
    </row>
    <row r="30" spans="1:6" x14ac:dyDescent="0.25">
      <c r="A30" s="120"/>
      <c r="B30" s="120"/>
      <c r="C30" s="120"/>
      <c r="D30" s="120"/>
      <c r="E30" s="120"/>
      <c r="F30" s="120"/>
    </row>
    <row r="31" spans="1:6" x14ac:dyDescent="0.25">
      <c r="A31" s="120"/>
      <c r="B31" s="120"/>
      <c r="C31" s="120"/>
      <c r="D31" s="120"/>
      <c r="E31" s="120"/>
      <c r="F31" s="120"/>
    </row>
    <row r="32" spans="1:6" x14ac:dyDescent="0.25">
      <c r="A32" s="120"/>
      <c r="B32" s="120"/>
      <c r="C32" s="120"/>
      <c r="D32" s="120"/>
      <c r="E32" s="120"/>
      <c r="F32" s="120"/>
    </row>
    <row r="33" spans="1:6" x14ac:dyDescent="0.25">
      <c r="A33" s="120"/>
      <c r="B33" s="120"/>
      <c r="C33" s="120"/>
      <c r="D33" s="120"/>
      <c r="E33" s="120"/>
      <c r="F33" s="120"/>
    </row>
    <row r="34" spans="1:6" x14ac:dyDescent="0.25">
      <c r="A34" s="120"/>
      <c r="B34" s="120"/>
      <c r="C34" s="120"/>
      <c r="D34" s="120"/>
      <c r="E34" s="120"/>
      <c r="F34" s="120"/>
    </row>
    <row r="35" spans="1:6" x14ac:dyDescent="0.25">
      <c r="A35" s="120"/>
      <c r="B35" s="120"/>
      <c r="C35" s="120"/>
      <c r="D35" s="120"/>
      <c r="E35" s="120"/>
      <c r="F35" s="120"/>
    </row>
    <row r="36" spans="1:6" x14ac:dyDescent="0.25">
      <c r="A36" s="120"/>
      <c r="B36" s="120"/>
      <c r="C36" s="120"/>
      <c r="D36" s="120"/>
      <c r="E36" s="120"/>
      <c r="F36" s="120"/>
    </row>
    <row r="37" spans="1:6" x14ac:dyDescent="0.25">
      <c r="A37" s="120"/>
      <c r="B37" s="120"/>
      <c r="C37" s="120"/>
      <c r="D37" s="120"/>
      <c r="E37" s="120"/>
      <c r="F37" s="120"/>
    </row>
    <row r="38" spans="1:6" x14ac:dyDescent="0.25">
      <c r="A38" s="120"/>
      <c r="B38" s="120"/>
      <c r="C38" s="120"/>
      <c r="D38" s="120"/>
      <c r="E38" s="120"/>
      <c r="F38" s="120"/>
    </row>
    <row r="39" spans="1:6" x14ac:dyDescent="0.25">
      <c r="A39" s="120"/>
      <c r="B39" s="120"/>
      <c r="C39" s="120"/>
      <c r="D39" s="120"/>
      <c r="E39" s="120"/>
      <c r="F39" s="120"/>
    </row>
    <row r="40" spans="1:6" x14ac:dyDescent="0.25">
      <c r="A40" s="120"/>
      <c r="B40" s="120"/>
      <c r="C40" s="120"/>
      <c r="D40" s="120"/>
      <c r="E40" s="120"/>
      <c r="F40" s="120"/>
    </row>
    <row r="41" spans="1:6" x14ac:dyDescent="0.25">
      <c r="A41" s="120"/>
      <c r="B41" s="120"/>
      <c r="C41" s="120"/>
      <c r="D41" s="120"/>
      <c r="E41" s="120"/>
      <c r="F41" s="120"/>
    </row>
    <row r="42" spans="1:6" x14ac:dyDescent="0.25">
      <c r="A42" s="120"/>
      <c r="B42" s="120"/>
      <c r="C42" s="120"/>
      <c r="D42" s="120"/>
      <c r="E42" s="120"/>
      <c r="F42" s="120"/>
    </row>
    <row r="43" spans="1:6" x14ac:dyDescent="0.25">
      <c r="A43" s="120"/>
      <c r="B43" s="120"/>
      <c r="C43" s="120"/>
      <c r="D43" s="120"/>
      <c r="E43" s="120"/>
      <c r="F43" s="120"/>
    </row>
    <row r="44" spans="1:6" x14ac:dyDescent="0.25">
      <c r="A44" s="120"/>
      <c r="B44" s="120"/>
      <c r="C44" s="120"/>
      <c r="D44" s="120"/>
      <c r="E44" s="120"/>
      <c r="F44" s="120"/>
    </row>
    <row r="45" spans="1:6" x14ac:dyDescent="0.25">
      <c r="A45" s="120"/>
      <c r="B45" s="120"/>
      <c r="C45" s="120"/>
      <c r="D45" s="120"/>
      <c r="E45" s="120"/>
      <c r="F45" s="120"/>
    </row>
    <row r="46" spans="1:6" x14ac:dyDescent="0.25">
      <c r="A46" s="120"/>
      <c r="B46" s="120"/>
      <c r="C46" s="120"/>
      <c r="D46" s="120"/>
      <c r="E46" s="120"/>
      <c r="F46" s="120"/>
    </row>
    <row r="47" spans="1:6" x14ac:dyDescent="0.25">
      <c r="A47" s="120"/>
      <c r="B47" s="120"/>
      <c r="C47" s="120"/>
      <c r="D47" s="120"/>
      <c r="E47" s="120"/>
      <c r="F47" s="120"/>
    </row>
    <row r="48" spans="1:6" x14ac:dyDescent="0.25">
      <c r="A48" s="120"/>
      <c r="B48" s="120"/>
      <c r="C48" s="120"/>
      <c r="D48" s="120"/>
      <c r="E48" s="120"/>
      <c r="F48" s="120"/>
    </row>
    <row r="49" spans="1:6" x14ac:dyDescent="0.25">
      <c r="A49" s="120"/>
      <c r="B49" s="120"/>
      <c r="C49" s="120"/>
      <c r="D49" s="120"/>
      <c r="E49" s="120"/>
      <c r="F49" s="120"/>
    </row>
    <row r="50" spans="1:6" x14ac:dyDescent="0.25">
      <c r="A50" s="120"/>
      <c r="B50" s="120"/>
      <c r="C50" s="120"/>
      <c r="D50" s="120"/>
      <c r="E50" s="120"/>
      <c r="F50" s="120"/>
    </row>
    <row r="51" spans="1:6" x14ac:dyDescent="0.25">
      <c r="A51" s="120"/>
      <c r="B51" s="120"/>
      <c r="C51" s="120"/>
      <c r="D51" s="120"/>
      <c r="E51" s="120"/>
      <c r="F51" s="120"/>
    </row>
    <row r="52" spans="1:6" x14ac:dyDescent="0.25">
      <c r="A52" s="120"/>
      <c r="B52" s="120"/>
      <c r="C52" s="120"/>
      <c r="D52" s="120"/>
      <c r="E52" s="120"/>
      <c r="F52" s="120"/>
    </row>
    <row r="53" spans="1:6" x14ac:dyDescent="0.25">
      <c r="A53" s="120"/>
      <c r="B53" s="120"/>
      <c r="C53" s="120"/>
      <c r="D53" s="120"/>
      <c r="E53" s="120"/>
      <c r="F53" s="120"/>
    </row>
    <row r="54" spans="1:6" x14ac:dyDescent="0.25">
      <c r="A54" s="120"/>
      <c r="B54" s="120"/>
      <c r="C54" s="120"/>
      <c r="D54" s="120"/>
      <c r="E54" s="120"/>
      <c r="F54" s="120"/>
    </row>
    <row r="55" spans="1:6" x14ac:dyDescent="0.25">
      <c r="A55" s="120"/>
      <c r="B55" s="120"/>
      <c r="C55" s="120"/>
      <c r="D55" s="120"/>
      <c r="E55" s="120"/>
      <c r="F55" s="120"/>
    </row>
    <row r="56" spans="1:6" x14ac:dyDescent="0.25">
      <c r="A56" s="120"/>
      <c r="B56" s="120"/>
      <c r="C56" s="120"/>
      <c r="D56" s="120"/>
      <c r="E56" s="120"/>
      <c r="F56" s="120"/>
    </row>
    <row r="57" spans="1:6" x14ac:dyDescent="0.25">
      <c r="A57" s="120"/>
      <c r="B57" s="120"/>
      <c r="C57" s="120"/>
      <c r="D57" s="120"/>
      <c r="E57" s="120"/>
      <c r="F57" s="120"/>
    </row>
    <row r="58" spans="1:6" x14ac:dyDescent="0.25">
      <c r="A58" s="120"/>
      <c r="B58" s="120"/>
      <c r="C58" s="120"/>
      <c r="D58" s="120"/>
      <c r="E58" s="120"/>
      <c r="F58" s="120"/>
    </row>
    <row r="59" spans="1:6" x14ac:dyDescent="0.25">
      <c r="A59" s="120"/>
      <c r="B59" s="120"/>
      <c r="C59" s="120"/>
      <c r="D59" s="120"/>
      <c r="E59" s="120"/>
      <c r="F59" s="120"/>
    </row>
    <row r="60" spans="1:6" x14ac:dyDescent="0.25">
      <c r="A60" s="120"/>
      <c r="B60" s="120"/>
      <c r="C60" s="120"/>
      <c r="D60" s="120"/>
      <c r="E60" s="120"/>
      <c r="F60" s="120"/>
    </row>
    <row r="61" spans="1:6" x14ac:dyDescent="0.25">
      <c r="A61" s="120"/>
      <c r="B61" s="120"/>
      <c r="C61" s="120"/>
      <c r="D61" s="120"/>
      <c r="E61" s="120"/>
      <c r="F61" s="120"/>
    </row>
    <row r="62" spans="1:6" x14ac:dyDescent="0.25">
      <c r="A62" s="120"/>
      <c r="B62" s="120"/>
      <c r="C62" s="120"/>
      <c r="D62" s="120"/>
      <c r="E62" s="120"/>
      <c r="F62" s="120"/>
    </row>
    <row r="63" spans="1:6" x14ac:dyDescent="0.25">
      <c r="A63" s="120"/>
      <c r="B63" s="120"/>
      <c r="C63" s="120"/>
      <c r="D63" s="120"/>
      <c r="E63" s="120"/>
      <c r="F63" s="120"/>
    </row>
    <row r="64" spans="1:6" x14ac:dyDescent="0.25">
      <c r="A64" s="120"/>
      <c r="B64" s="120"/>
      <c r="C64" s="120"/>
      <c r="D64" s="120"/>
      <c r="E64" s="120"/>
      <c r="F64" s="120"/>
    </row>
    <row r="65" spans="1:6" x14ac:dyDescent="0.25">
      <c r="A65" s="120"/>
      <c r="B65" s="120"/>
      <c r="C65" s="120"/>
      <c r="D65" s="120"/>
      <c r="E65" s="120"/>
      <c r="F65" s="120"/>
    </row>
    <row r="66" spans="1:6" x14ac:dyDescent="0.25">
      <c r="A66" s="120"/>
      <c r="B66" s="120"/>
      <c r="C66" s="120"/>
      <c r="D66" s="120"/>
      <c r="E66" s="120"/>
      <c r="F66" s="120"/>
    </row>
    <row r="67" spans="1:6" x14ac:dyDescent="0.25">
      <c r="A67" s="120"/>
      <c r="B67" s="120"/>
      <c r="C67" s="120"/>
      <c r="D67" s="120"/>
      <c r="E67" s="120"/>
      <c r="F67" s="120"/>
    </row>
    <row r="68" spans="1:6" x14ac:dyDescent="0.25">
      <c r="A68" s="120"/>
      <c r="B68" s="120"/>
      <c r="C68" s="120"/>
      <c r="D68" s="120"/>
      <c r="E68" s="120"/>
      <c r="F68" s="120"/>
    </row>
    <row r="69" spans="1:6" x14ac:dyDescent="0.25">
      <c r="A69" s="120"/>
      <c r="B69" s="120"/>
      <c r="C69" s="120"/>
      <c r="D69" s="120"/>
      <c r="E69" s="120"/>
      <c r="F69" s="120"/>
    </row>
    <row r="70" spans="1:6" x14ac:dyDescent="0.25">
      <c r="A70" s="120"/>
      <c r="B70" s="120"/>
      <c r="C70" s="120"/>
      <c r="D70" s="120"/>
      <c r="E70" s="120"/>
      <c r="F70" s="120"/>
    </row>
  </sheetData>
  <mergeCells count="2">
    <mergeCell ref="A4:C4"/>
    <mergeCell ref="B7:C7"/>
  </mergeCells>
  <hyperlinks>
    <hyperlink ref="D1" location="BG!A1" display="BG"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H61"/>
  <sheetViews>
    <sheetView showGridLines="0" topLeftCell="B25" zoomScaleNormal="100" workbookViewId="0">
      <selection activeCell="F14" sqref="F14"/>
    </sheetView>
  </sheetViews>
  <sheetFormatPr baseColWidth="10" defaultColWidth="11.42578125" defaultRowHeight="12.75" x14ac:dyDescent="0.2"/>
  <cols>
    <col min="1" max="1" width="40.28515625" style="10" customWidth="1"/>
    <col min="2" max="2" width="27.7109375" style="10" customWidth="1"/>
    <col min="3" max="3" width="25.42578125" style="10" customWidth="1"/>
    <col min="4" max="4" width="19.5703125" style="10" customWidth="1"/>
    <col min="5" max="5" width="4.85546875" style="10" customWidth="1"/>
    <col min="6" max="6" width="61.5703125" style="10" customWidth="1"/>
    <col min="7" max="7" width="15.28515625" style="10" customWidth="1"/>
    <col min="8" max="8" width="27.85546875" style="10" bestFit="1" customWidth="1"/>
    <col min="9" max="16384" width="11.42578125" style="10"/>
  </cols>
  <sheetData>
    <row r="1" spans="1:8" ht="15" x14ac:dyDescent="0.25">
      <c r="A1" s="12" t="str">
        <f>Indice!C1</f>
        <v>EMSA INMOBILIARIA SA</v>
      </c>
      <c r="F1" s="141" t="s">
        <v>122</v>
      </c>
    </row>
    <row r="2" spans="1:8" ht="67.5" customHeight="1" x14ac:dyDescent="0.25">
      <c r="A2" s="12"/>
      <c r="F2" s="141"/>
    </row>
    <row r="3" spans="1:8" ht="31.5" customHeight="1" x14ac:dyDescent="0.25">
      <c r="A3" s="215" t="s">
        <v>95</v>
      </c>
      <c r="B3" s="215"/>
      <c r="F3" s="141"/>
    </row>
    <row r="4" spans="1:8" ht="31.5" hidden="1" customHeight="1" x14ac:dyDescent="0.25">
      <c r="A4" s="350" t="s">
        <v>839</v>
      </c>
      <c r="B4" s="215"/>
      <c r="F4" s="141"/>
    </row>
    <row r="5" spans="1:8" x14ac:dyDescent="0.2">
      <c r="C5" s="110"/>
    </row>
    <row r="6" spans="1:8" x14ac:dyDescent="0.2">
      <c r="A6" s="261" t="s">
        <v>254</v>
      </c>
      <c r="B6" s="261"/>
      <c r="C6" s="221"/>
      <c r="D6" s="221"/>
      <c r="E6" s="221"/>
    </row>
    <row r="7" spans="1:8" x14ac:dyDescent="0.2">
      <c r="A7" s="2" t="s">
        <v>837</v>
      </c>
      <c r="B7" s="2"/>
      <c r="E7" s="110"/>
    </row>
    <row r="8" spans="1:8" x14ac:dyDescent="0.2">
      <c r="A8" s="119"/>
      <c r="B8" s="119"/>
      <c r="C8" s="677" t="s">
        <v>214</v>
      </c>
      <c r="D8" s="678"/>
      <c r="E8" s="110"/>
    </row>
    <row r="9" spans="1:8" x14ac:dyDescent="0.2">
      <c r="C9" s="318">
        <f>IFERROR(IF(Indice!B6="","2XX2",YEAR(Indice!B6)),"2XX2")</f>
        <v>2024</v>
      </c>
      <c r="D9" s="318">
        <v>2023</v>
      </c>
      <c r="E9" s="110"/>
      <c r="F9" s="304" t="s">
        <v>829</v>
      </c>
      <c r="G9" s="305">
        <f>+Indice!B6</f>
        <v>45382</v>
      </c>
      <c r="H9" s="317"/>
    </row>
    <row r="10" spans="1:8" x14ac:dyDescent="0.2">
      <c r="A10" s="216" t="s">
        <v>260</v>
      </c>
      <c r="B10" s="216" t="s">
        <v>403</v>
      </c>
      <c r="C10" s="315">
        <v>3461819</v>
      </c>
      <c r="D10" s="315">
        <v>3253767</v>
      </c>
      <c r="E10" s="110"/>
      <c r="F10" s="303" t="s">
        <v>255</v>
      </c>
      <c r="G10" s="108" t="s">
        <v>832</v>
      </c>
      <c r="H10" s="108" t="s">
        <v>836</v>
      </c>
    </row>
    <row r="11" spans="1:8" ht="15" x14ac:dyDescent="0.25">
      <c r="A11" s="216" t="s">
        <v>260</v>
      </c>
      <c r="B11" s="216" t="s">
        <v>404</v>
      </c>
      <c r="C11" s="216"/>
      <c r="D11" s="216"/>
      <c r="E11" s="110"/>
      <c r="F11" s="9" t="s">
        <v>8</v>
      </c>
      <c r="G11" s="417">
        <v>202429</v>
      </c>
      <c r="H11" s="313"/>
    </row>
    <row r="12" spans="1:8" ht="15" x14ac:dyDescent="0.25">
      <c r="A12" s="216" t="s">
        <v>260</v>
      </c>
      <c r="B12" s="216" t="s">
        <v>405</v>
      </c>
      <c r="C12" s="216"/>
      <c r="D12" s="216"/>
      <c r="E12" s="110"/>
      <c r="F12" s="218" t="s">
        <v>12</v>
      </c>
      <c r="G12" s="417">
        <f>3472997-617383</f>
        <v>2855614</v>
      </c>
      <c r="H12" s="314"/>
    </row>
    <row r="13" spans="1:8" x14ac:dyDescent="0.2">
      <c r="A13" s="216" t="s">
        <v>261</v>
      </c>
      <c r="B13" s="216" t="s">
        <v>403</v>
      </c>
      <c r="C13" s="216"/>
      <c r="D13" s="216"/>
      <c r="E13" s="110"/>
      <c r="F13" s="316" t="s">
        <v>94</v>
      </c>
      <c r="G13" s="214"/>
      <c r="H13" s="314"/>
    </row>
    <row r="14" spans="1:8" x14ac:dyDescent="0.2">
      <c r="A14" s="216" t="s">
        <v>261</v>
      </c>
      <c r="B14" s="216" t="s">
        <v>404</v>
      </c>
      <c r="C14" s="216"/>
      <c r="D14" s="216"/>
      <c r="E14" s="110"/>
      <c r="F14" s="216" t="s">
        <v>9</v>
      </c>
      <c r="G14" s="214">
        <v>0</v>
      </c>
      <c r="H14" s="314">
        <v>0.01</v>
      </c>
    </row>
    <row r="15" spans="1:8" x14ac:dyDescent="0.2">
      <c r="A15" s="216" t="s">
        <v>261</v>
      </c>
      <c r="B15" s="216" t="s">
        <v>405</v>
      </c>
      <c r="C15" s="216"/>
      <c r="D15" s="216"/>
      <c r="E15" s="110"/>
      <c r="F15" s="216" t="s">
        <v>10</v>
      </c>
      <c r="G15" s="214">
        <v>0</v>
      </c>
      <c r="H15" s="411">
        <v>0.05</v>
      </c>
    </row>
    <row r="16" spans="1:8" ht="15" x14ac:dyDescent="0.25">
      <c r="A16" s="216" t="s">
        <v>406</v>
      </c>
      <c r="B16" s="216" t="s">
        <v>403</v>
      </c>
      <c r="C16" s="216"/>
      <c r="D16" s="216"/>
      <c r="E16" s="110"/>
      <c r="F16" s="216" t="s">
        <v>11</v>
      </c>
      <c r="G16" s="559">
        <v>403776</v>
      </c>
      <c r="H16" s="412">
        <v>0.25</v>
      </c>
    </row>
    <row r="17" spans="1:8" x14ac:dyDescent="0.2">
      <c r="A17" s="216" t="s">
        <v>406</v>
      </c>
      <c r="B17" s="216" t="s">
        <v>404</v>
      </c>
      <c r="C17" s="216"/>
      <c r="D17" s="216"/>
      <c r="E17" s="110"/>
      <c r="F17" s="9"/>
      <c r="G17" s="560"/>
      <c r="H17" s="308"/>
    </row>
    <row r="18" spans="1:8" x14ac:dyDescent="0.2">
      <c r="A18" s="216" t="s">
        <v>406</v>
      </c>
      <c r="B18" s="216" t="s">
        <v>405</v>
      </c>
      <c r="C18" s="216"/>
      <c r="D18" s="216"/>
      <c r="E18" s="110"/>
      <c r="F18" s="309" t="s">
        <v>830</v>
      </c>
      <c r="G18" s="214">
        <f>SUM(G11:G16)</f>
        <v>3461819</v>
      </c>
      <c r="H18" s="310"/>
    </row>
    <row r="19" spans="1:8" x14ac:dyDescent="0.2">
      <c r="A19" s="216" t="s">
        <v>257</v>
      </c>
      <c r="B19" s="216" t="s">
        <v>403</v>
      </c>
      <c r="C19" s="216"/>
      <c r="D19" s="216"/>
      <c r="E19" s="110"/>
      <c r="F19" s="9"/>
      <c r="G19" s="560"/>
      <c r="H19" s="308"/>
    </row>
    <row r="20" spans="1:8" x14ac:dyDescent="0.2">
      <c r="A20" s="216" t="s">
        <v>257</v>
      </c>
      <c r="B20" s="216" t="s">
        <v>404</v>
      </c>
      <c r="C20" s="216"/>
      <c r="D20" s="216"/>
      <c r="E20" s="110"/>
      <c r="F20" s="311" t="s">
        <v>831</v>
      </c>
      <c r="G20" s="561">
        <v>-315862</v>
      </c>
      <c r="H20" s="109"/>
    </row>
    <row r="21" spans="1:8" x14ac:dyDescent="0.2">
      <c r="A21" s="216" t="s">
        <v>257</v>
      </c>
      <c r="B21" s="216" t="s">
        <v>405</v>
      </c>
      <c r="C21" s="216"/>
      <c r="D21" s="216"/>
      <c r="E21" s="110"/>
      <c r="F21" s="9"/>
      <c r="G21" s="562"/>
      <c r="H21" s="302"/>
    </row>
    <row r="22" spans="1:8" x14ac:dyDescent="0.2">
      <c r="A22" s="216" t="s">
        <v>259</v>
      </c>
      <c r="B22" s="216" t="s">
        <v>403</v>
      </c>
      <c r="C22" s="216"/>
      <c r="D22" s="216"/>
      <c r="E22" s="110"/>
      <c r="F22" s="312" t="s">
        <v>833</v>
      </c>
      <c r="G22" s="563">
        <f>G18+G20</f>
        <v>3145957</v>
      </c>
      <c r="H22" s="7"/>
    </row>
    <row r="23" spans="1:8" x14ac:dyDescent="0.2">
      <c r="A23" s="216" t="s">
        <v>259</v>
      </c>
      <c r="B23" s="216" t="s">
        <v>404</v>
      </c>
      <c r="C23" s="216"/>
      <c r="D23" s="216"/>
      <c r="E23" s="110"/>
      <c r="F23" s="9"/>
      <c r="G23" s="306"/>
      <c r="H23" s="446"/>
    </row>
    <row r="24" spans="1:8" ht="15" customHeight="1" x14ac:dyDescent="0.2">
      <c r="A24" s="216" t="s">
        <v>407</v>
      </c>
      <c r="B24" s="216" t="s">
        <v>403</v>
      </c>
      <c r="C24" s="216"/>
      <c r="D24" s="216"/>
      <c r="E24" s="110"/>
      <c r="F24" s="6" t="s">
        <v>13</v>
      </c>
      <c r="G24" s="2"/>
      <c r="H24" s="2"/>
    </row>
    <row r="25" spans="1:8" x14ac:dyDescent="0.2">
      <c r="A25" s="216" t="s">
        <v>407</v>
      </c>
      <c r="B25" s="216" t="s">
        <v>404</v>
      </c>
      <c r="C25" s="216"/>
      <c r="D25" s="216"/>
      <c r="E25" s="110"/>
      <c r="F25" s="121" t="s">
        <v>14</v>
      </c>
      <c r="G25" s="307" t="s">
        <v>834</v>
      </c>
      <c r="H25" s="307" t="s">
        <v>835</v>
      </c>
    </row>
    <row r="26" spans="1:8" x14ac:dyDescent="0.2">
      <c r="A26" s="216" t="s">
        <v>407</v>
      </c>
      <c r="B26" s="216" t="s">
        <v>405</v>
      </c>
      <c r="C26" s="216"/>
      <c r="D26" s="216"/>
      <c r="E26" s="110"/>
      <c r="F26" s="9" t="s">
        <v>9</v>
      </c>
      <c r="G26" s="217">
        <v>1</v>
      </c>
      <c r="H26" s="217">
        <v>30</v>
      </c>
    </row>
    <row r="27" spans="1:8" ht="15" x14ac:dyDescent="0.25">
      <c r="A27" s="216" t="s">
        <v>408</v>
      </c>
      <c r="B27" s="216"/>
      <c r="C27" s="377">
        <v>-315862</v>
      </c>
      <c r="D27" s="315">
        <v>-85177.5</v>
      </c>
      <c r="E27" s="110"/>
      <c r="F27" s="9" t="s">
        <v>10</v>
      </c>
      <c r="G27" s="217">
        <v>31</v>
      </c>
      <c r="H27" s="217">
        <v>60</v>
      </c>
    </row>
    <row r="28" spans="1:8" x14ac:dyDescent="0.2">
      <c r="A28" s="6" t="s">
        <v>3</v>
      </c>
      <c r="B28" s="6"/>
      <c r="C28" s="387">
        <f>+SUM($C$10:C27)</f>
        <v>3145957</v>
      </c>
      <c r="D28" s="387">
        <v>3168589.5</v>
      </c>
      <c r="E28" s="110"/>
      <c r="F28" s="9" t="s">
        <v>11</v>
      </c>
      <c r="G28" s="217">
        <v>61</v>
      </c>
      <c r="H28" s="217">
        <v>10000</v>
      </c>
    </row>
    <row r="29" spans="1:8" x14ac:dyDescent="0.2">
      <c r="A29" s="2"/>
      <c r="B29" s="2"/>
      <c r="E29" s="110"/>
    </row>
    <row r="30" spans="1:8" x14ac:dyDescent="0.2">
      <c r="A30" s="119"/>
      <c r="B30" s="119"/>
      <c r="E30" s="110"/>
    </row>
    <row r="31" spans="1:8" x14ac:dyDescent="0.2">
      <c r="A31" s="2" t="s">
        <v>838</v>
      </c>
      <c r="B31" s="2"/>
      <c r="E31" s="110"/>
    </row>
    <row r="32" spans="1:8" x14ac:dyDescent="0.2">
      <c r="A32" s="119"/>
      <c r="B32" s="119"/>
      <c r="C32" s="677" t="s">
        <v>214</v>
      </c>
      <c r="D32" s="678"/>
      <c r="E32" s="110"/>
    </row>
    <row r="33" spans="1:5" x14ac:dyDescent="0.2">
      <c r="C33" s="318">
        <f>IFERROR(IF(Indice!B6="","2XX2",YEAR(Indice!B6)),"2XX2")</f>
        <v>2024</v>
      </c>
      <c r="D33" s="318">
        <f>IFERROR(YEAR(Indice!B6-365),"2XX1")</f>
        <v>2023</v>
      </c>
      <c r="E33" s="110"/>
    </row>
    <row r="34" spans="1:5" x14ac:dyDescent="0.2">
      <c r="A34" s="216" t="s">
        <v>260</v>
      </c>
      <c r="B34" s="216" t="s">
        <v>403</v>
      </c>
      <c r="C34" s="216"/>
      <c r="D34" s="216"/>
    </row>
    <row r="35" spans="1:5" ht="15" customHeight="1" x14ac:dyDescent="0.2">
      <c r="A35" s="216" t="s">
        <v>260</v>
      </c>
      <c r="B35" s="216" t="s">
        <v>404</v>
      </c>
      <c r="C35" s="216"/>
      <c r="D35" s="216"/>
    </row>
    <row r="36" spans="1:5" x14ac:dyDescent="0.2">
      <c r="A36" s="216" t="s">
        <v>260</v>
      </c>
      <c r="B36" s="216" t="s">
        <v>405</v>
      </c>
      <c r="C36" s="216"/>
      <c r="D36" s="216"/>
    </row>
    <row r="37" spans="1:5" x14ac:dyDescent="0.2">
      <c r="A37" s="216" t="s">
        <v>261</v>
      </c>
      <c r="B37" s="216" t="s">
        <v>403</v>
      </c>
      <c r="C37" s="216"/>
      <c r="D37" s="216"/>
    </row>
    <row r="38" spans="1:5" x14ac:dyDescent="0.2">
      <c r="A38" s="216" t="s">
        <v>261</v>
      </c>
      <c r="B38" s="216" t="s">
        <v>404</v>
      </c>
      <c r="C38" s="216"/>
      <c r="D38" s="216"/>
    </row>
    <row r="39" spans="1:5" x14ac:dyDescent="0.2">
      <c r="A39" s="216" t="s">
        <v>261</v>
      </c>
      <c r="B39" s="216" t="s">
        <v>405</v>
      </c>
      <c r="C39" s="216"/>
      <c r="D39" s="216"/>
    </row>
    <row r="40" spans="1:5" x14ac:dyDescent="0.2">
      <c r="A40" s="216" t="s">
        <v>406</v>
      </c>
      <c r="B40" s="216" t="s">
        <v>403</v>
      </c>
      <c r="C40" s="216"/>
      <c r="D40" s="216"/>
    </row>
    <row r="41" spans="1:5" x14ac:dyDescent="0.2">
      <c r="A41" s="216" t="s">
        <v>406</v>
      </c>
      <c r="B41" s="216" t="s">
        <v>404</v>
      </c>
      <c r="C41" s="216"/>
      <c r="D41" s="216"/>
    </row>
    <row r="42" spans="1:5" x14ac:dyDescent="0.2">
      <c r="A42" s="216" t="s">
        <v>406</v>
      </c>
      <c r="B42" s="216" t="s">
        <v>405</v>
      </c>
      <c r="C42" s="216"/>
      <c r="D42" s="216"/>
    </row>
    <row r="43" spans="1:5" x14ac:dyDescent="0.2">
      <c r="A43" s="216" t="s">
        <v>257</v>
      </c>
      <c r="B43" s="216" t="s">
        <v>403</v>
      </c>
      <c r="C43" s="216"/>
      <c r="D43" s="216"/>
    </row>
    <row r="44" spans="1:5" x14ac:dyDescent="0.2">
      <c r="A44" s="216" t="s">
        <v>257</v>
      </c>
      <c r="B44" s="216" t="s">
        <v>404</v>
      </c>
      <c r="C44" s="216"/>
      <c r="D44" s="216"/>
    </row>
    <row r="45" spans="1:5" x14ac:dyDescent="0.2">
      <c r="A45" s="216" t="s">
        <v>257</v>
      </c>
      <c r="B45" s="216" t="s">
        <v>405</v>
      </c>
      <c r="C45" s="216"/>
      <c r="D45" s="216"/>
    </row>
    <row r="46" spans="1:5" x14ac:dyDescent="0.2">
      <c r="A46" s="216" t="s">
        <v>258</v>
      </c>
      <c r="B46" s="216" t="s">
        <v>403</v>
      </c>
      <c r="C46" s="216"/>
      <c r="D46" s="216"/>
    </row>
    <row r="47" spans="1:5" x14ac:dyDescent="0.2">
      <c r="A47" s="216" t="s">
        <v>258</v>
      </c>
      <c r="B47" s="216" t="s">
        <v>404</v>
      </c>
      <c r="C47" s="216"/>
      <c r="D47" s="216"/>
    </row>
    <row r="48" spans="1:5" x14ac:dyDescent="0.2">
      <c r="A48" s="216" t="s">
        <v>258</v>
      </c>
      <c r="B48" s="216" t="s">
        <v>405</v>
      </c>
      <c r="C48" s="216"/>
      <c r="D48" s="216"/>
    </row>
    <row r="49" spans="1:5" x14ac:dyDescent="0.2">
      <c r="A49" s="216" t="s">
        <v>259</v>
      </c>
      <c r="B49" s="216" t="s">
        <v>403</v>
      </c>
      <c r="C49" s="216"/>
      <c r="D49" s="216"/>
    </row>
    <row r="50" spans="1:5" x14ac:dyDescent="0.2">
      <c r="A50" s="216" t="s">
        <v>259</v>
      </c>
      <c r="B50" s="216" t="s">
        <v>404</v>
      </c>
      <c r="C50" s="216"/>
      <c r="D50" s="216"/>
    </row>
    <row r="51" spans="1:5" x14ac:dyDescent="0.2">
      <c r="A51" s="216" t="s">
        <v>407</v>
      </c>
      <c r="B51" s="216" t="s">
        <v>403</v>
      </c>
      <c r="C51" s="216"/>
      <c r="D51" s="216"/>
    </row>
    <row r="52" spans="1:5" x14ac:dyDescent="0.2">
      <c r="A52" s="216" t="s">
        <v>407</v>
      </c>
      <c r="B52" s="216" t="s">
        <v>404</v>
      </c>
      <c r="C52" s="216"/>
      <c r="D52" s="216"/>
    </row>
    <row r="53" spans="1:5" x14ac:dyDescent="0.2">
      <c r="A53" s="216" t="s">
        <v>407</v>
      </c>
      <c r="B53" s="216" t="s">
        <v>405</v>
      </c>
      <c r="C53" s="216"/>
      <c r="D53" s="216"/>
    </row>
    <row r="54" spans="1:5" x14ac:dyDescent="0.2">
      <c r="A54" s="216" t="s">
        <v>408</v>
      </c>
      <c r="B54" s="216"/>
      <c r="C54" s="315"/>
      <c r="D54" s="216"/>
    </row>
    <row r="55" spans="1:5" x14ac:dyDescent="0.2">
      <c r="A55" s="216" t="s">
        <v>3</v>
      </c>
      <c r="B55" s="216"/>
      <c r="C55" s="216">
        <f>+SUM($C$34:C54)</f>
        <v>0</v>
      </c>
      <c r="D55" s="216">
        <f>+SUM($D$34:D54)</f>
        <v>0</v>
      </c>
    </row>
    <row r="56" spans="1:5" x14ac:dyDescent="0.2">
      <c r="B56" s="215"/>
      <c r="C56" s="215"/>
      <c r="D56" s="215"/>
    </row>
    <row r="57" spans="1:5" x14ac:dyDescent="0.2">
      <c r="A57" s="215"/>
      <c r="B57" s="215"/>
      <c r="C57" s="215"/>
      <c r="D57" s="215"/>
    </row>
    <row r="58" spans="1:5" x14ac:dyDescent="0.2">
      <c r="A58" s="215"/>
      <c r="B58" s="215"/>
      <c r="C58" s="215"/>
      <c r="D58" s="215"/>
      <c r="E58" s="215"/>
    </row>
    <row r="59" spans="1:5" x14ac:dyDescent="0.2">
      <c r="E59" s="215"/>
    </row>
    <row r="60" spans="1:5" x14ac:dyDescent="0.2">
      <c r="E60" s="215"/>
    </row>
    <row r="61" spans="1:5" x14ac:dyDescent="0.2">
      <c r="E61" s="215"/>
    </row>
  </sheetData>
  <mergeCells count="2">
    <mergeCell ref="C8:D8"/>
    <mergeCell ref="C32:D32"/>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I49"/>
  <sheetViews>
    <sheetView showGridLines="0" topLeftCell="A16" zoomScale="85" zoomScaleNormal="85" workbookViewId="0">
      <selection activeCell="A8" activeCellId="2" sqref="A19:G33 B18:G18 A8:G17"/>
    </sheetView>
  </sheetViews>
  <sheetFormatPr baseColWidth="10" defaultColWidth="11.42578125" defaultRowHeight="12.75" x14ac:dyDescent="0.2"/>
  <cols>
    <col min="1" max="1" width="44.140625" style="2" bestFit="1" customWidth="1"/>
    <col min="2" max="2" width="20.85546875" style="2" customWidth="1"/>
    <col min="3" max="3" width="14.85546875" style="2" bestFit="1" customWidth="1"/>
    <col min="4" max="4" width="3.42578125" style="2" bestFit="1" customWidth="1"/>
    <col min="5" max="5" width="38.85546875" style="2" bestFit="1" customWidth="1"/>
    <col min="6" max="6" width="18.28515625" style="2" bestFit="1" customWidth="1"/>
    <col min="7" max="7" width="14.28515625" style="2" customWidth="1"/>
    <col min="8" max="8" width="11.42578125" style="2"/>
    <col min="9" max="9" width="12" style="2" bestFit="1" customWidth="1"/>
    <col min="10" max="16384" width="11.42578125" style="2"/>
  </cols>
  <sheetData>
    <row r="1" spans="1:9" ht="15" x14ac:dyDescent="0.25">
      <c r="A1" s="3" t="str">
        <f>Indice!C1</f>
        <v>EMSA INMOBILIARIA SA</v>
      </c>
      <c r="D1" s="136" t="s">
        <v>122</v>
      </c>
    </row>
    <row r="2" spans="1:9" x14ac:dyDescent="0.2">
      <c r="A2" s="3"/>
    </row>
    <row r="3" spans="1:9" x14ac:dyDescent="0.2">
      <c r="A3" s="3"/>
    </row>
    <row r="4" spans="1:9" x14ac:dyDescent="0.2">
      <c r="A4" s="261" t="s">
        <v>256</v>
      </c>
      <c r="B4" s="261"/>
      <c r="C4" s="261"/>
    </row>
    <row r="5" spans="1:9" x14ac:dyDescent="0.2">
      <c r="A5" s="224" t="s">
        <v>272</v>
      </c>
      <c r="B5" s="224"/>
    </row>
    <row r="6" spans="1:9" x14ac:dyDescent="0.2">
      <c r="A6" s="2" t="s">
        <v>15</v>
      </c>
    </row>
    <row r="8" spans="1:9" x14ac:dyDescent="0.2">
      <c r="A8" s="12" t="s">
        <v>59</v>
      </c>
      <c r="B8" s="10"/>
      <c r="C8" s="10"/>
      <c r="E8" s="12" t="s">
        <v>58</v>
      </c>
      <c r="F8" s="16"/>
      <c r="G8" s="10"/>
    </row>
    <row r="9" spans="1:9" x14ac:dyDescent="0.2">
      <c r="A9" s="10"/>
      <c r="E9" s="10"/>
      <c r="F9" s="249"/>
      <c r="G9" s="249"/>
    </row>
    <row r="10" spans="1:9" ht="13.5" thickBot="1" x14ac:dyDescent="0.25">
      <c r="A10" s="13" t="s">
        <v>5</v>
      </c>
      <c r="B10" s="494">
        <f>IFERROR(IF(Indice!B6="","2XX2",YEAR(Indice!B6)),"2XX2")</f>
        <v>2024</v>
      </c>
      <c r="C10" s="494">
        <v>2023</v>
      </c>
      <c r="E10" s="13" t="s">
        <v>5</v>
      </c>
      <c r="F10" s="494">
        <f>IFERROR(IF(Indice!B6="","2XX2",YEAR(Indice!B6)),"2XX2")</f>
        <v>2024</v>
      </c>
      <c r="G10" s="319">
        <f>IFERROR(YEAR(Indice!B6-365),"2XX1")</f>
        <v>2023</v>
      </c>
    </row>
    <row r="11" spans="1:9" ht="15" x14ac:dyDescent="0.25">
      <c r="A11" s="2" t="s">
        <v>870</v>
      </c>
      <c r="B11" s="519">
        <v>52200</v>
      </c>
      <c r="C11" s="519">
        <v>119737</v>
      </c>
      <c r="E11" s="10" t="s">
        <v>908</v>
      </c>
      <c r="F11" s="377">
        <v>0</v>
      </c>
      <c r="G11" s="377">
        <v>0</v>
      </c>
      <c r="I11" s="378"/>
    </row>
    <row r="12" spans="1:9" ht="15" x14ac:dyDescent="0.25">
      <c r="A12" s="2" t="s">
        <v>869</v>
      </c>
      <c r="B12" s="515">
        <v>51815</v>
      </c>
      <c r="C12" s="515">
        <v>44315</v>
      </c>
      <c r="E12" t="s">
        <v>1031</v>
      </c>
      <c r="F12" s="377">
        <v>1525429</v>
      </c>
      <c r="G12" s="444">
        <v>0</v>
      </c>
    </row>
    <row r="13" spans="1:9" ht="15" x14ac:dyDescent="0.25">
      <c r="A13" s="2" t="s">
        <v>867</v>
      </c>
      <c r="B13" s="515">
        <v>341592</v>
      </c>
      <c r="C13" s="515">
        <v>553858</v>
      </c>
      <c r="E13" t="s">
        <v>1027</v>
      </c>
      <c r="F13" s="377">
        <v>34918</v>
      </c>
      <c r="G13" s="377">
        <v>46378</v>
      </c>
    </row>
    <row r="14" spans="1:9" ht="15" x14ac:dyDescent="0.25">
      <c r="A14" s="2" t="s">
        <v>868</v>
      </c>
      <c r="B14" s="515">
        <v>19467</v>
      </c>
      <c r="C14" s="515">
        <v>2154</v>
      </c>
      <c r="E14" t="s">
        <v>1007</v>
      </c>
      <c r="F14" s="377">
        <v>114637</v>
      </c>
      <c r="G14" s="377">
        <v>124881</v>
      </c>
    </row>
    <row r="15" spans="1:9" ht="15" x14ac:dyDescent="0.25">
      <c r="A15" s="2" t="s">
        <v>871</v>
      </c>
      <c r="B15" s="515">
        <v>0</v>
      </c>
      <c r="C15" s="515">
        <v>5089</v>
      </c>
      <c r="E15" t="s">
        <v>1008</v>
      </c>
      <c r="F15" s="377">
        <v>199129</v>
      </c>
      <c r="G15" s="377">
        <v>429916</v>
      </c>
    </row>
    <row r="16" spans="1:9" ht="15" x14ac:dyDescent="0.25">
      <c r="A16" s="2" t="s">
        <v>872</v>
      </c>
      <c r="B16" s="518">
        <v>0</v>
      </c>
      <c r="C16" s="518">
        <v>0</v>
      </c>
      <c r="E16" t="s">
        <v>1009</v>
      </c>
      <c r="F16" s="450">
        <v>47897</v>
      </c>
      <c r="G16" s="377">
        <v>47897</v>
      </c>
    </row>
    <row r="17" spans="1:7" ht="13.5" thickBot="1" x14ac:dyDescent="0.25">
      <c r="A17" s="2" t="s">
        <v>1024</v>
      </c>
      <c r="B17" s="518">
        <v>8891</v>
      </c>
      <c r="C17" s="518">
        <v>8891</v>
      </c>
      <c r="E17" s="455" t="s">
        <v>3</v>
      </c>
      <c r="F17" s="447">
        <f>SUM(F11:F16)</f>
        <v>1922010</v>
      </c>
      <c r="G17" s="447">
        <f>SUM(G11:G16)</f>
        <v>649072</v>
      </c>
    </row>
    <row r="18" spans="1:7" ht="15.75" thickTop="1" x14ac:dyDescent="0.25">
      <c r="A18" s="2" t="s">
        <v>873</v>
      </c>
      <c r="B18" s="515">
        <v>91514</v>
      </c>
      <c r="C18" s="515">
        <v>200069</v>
      </c>
      <c r="E18" s="12"/>
      <c r="F18" s="111"/>
      <c r="G18" s="111"/>
    </row>
    <row r="19" spans="1:7" ht="15" x14ac:dyDescent="0.25">
      <c r="A19" s="2" t="s">
        <v>1006</v>
      </c>
      <c r="B19" s="515">
        <v>568740</v>
      </c>
      <c r="C19" s="515">
        <v>2494191</v>
      </c>
      <c r="E19" s="12"/>
      <c r="F19" s="111"/>
      <c r="G19" s="111"/>
    </row>
    <row r="20" spans="1:7" ht="15" x14ac:dyDescent="0.25">
      <c r="A20" s="2" t="s">
        <v>874</v>
      </c>
      <c r="B20" s="515">
        <v>5502</v>
      </c>
      <c r="C20" s="515">
        <v>6158</v>
      </c>
      <c r="E20" s="12"/>
      <c r="F20" s="111"/>
      <c r="G20" s="111"/>
    </row>
    <row r="21" spans="1:7" ht="15" x14ac:dyDescent="0.25">
      <c r="A21" s="2" t="s">
        <v>875</v>
      </c>
      <c r="B21" s="520">
        <v>11400</v>
      </c>
      <c r="C21" s="515">
        <v>6137</v>
      </c>
      <c r="E21" s="12"/>
      <c r="F21" s="111"/>
      <c r="G21" s="111"/>
    </row>
    <row r="22" spans="1:7" ht="15" x14ac:dyDescent="0.25">
      <c r="A22" s="2" t="s">
        <v>16</v>
      </c>
      <c r="B22" s="515">
        <v>0</v>
      </c>
      <c r="C22" s="515">
        <v>0</v>
      </c>
      <c r="E22" s="12"/>
      <c r="F22" s="111"/>
      <c r="G22" s="111"/>
    </row>
    <row r="23" spans="1:7" ht="15" x14ac:dyDescent="0.25">
      <c r="A23" s="2" t="s">
        <v>876</v>
      </c>
      <c r="B23" s="515">
        <v>119</v>
      </c>
      <c r="C23" s="515">
        <v>0</v>
      </c>
      <c r="E23" s="12"/>
      <c r="F23" s="111"/>
      <c r="G23" s="111"/>
    </row>
    <row r="24" spans="1:7" ht="15" x14ac:dyDescent="0.25">
      <c r="A24" s="2" t="s">
        <v>866</v>
      </c>
      <c r="B24" s="515">
        <v>0</v>
      </c>
      <c r="C24" s="515">
        <v>4838</v>
      </c>
      <c r="E24" s="12"/>
      <c r="F24" s="111"/>
      <c r="G24" s="111"/>
    </row>
    <row r="25" spans="1:7" ht="15" x14ac:dyDescent="0.25">
      <c r="A25" t="s">
        <v>1030</v>
      </c>
      <c r="B25" s="515">
        <v>957855</v>
      </c>
      <c r="C25" s="515">
        <v>0</v>
      </c>
      <c r="E25" s="12"/>
      <c r="F25" s="111"/>
      <c r="G25" s="111"/>
    </row>
    <row r="26" spans="1:7" ht="15" x14ac:dyDescent="0.25">
      <c r="A26" s="493" t="s">
        <v>1023</v>
      </c>
      <c r="B26" s="515">
        <v>104920</v>
      </c>
      <c r="C26" s="515">
        <v>141560</v>
      </c>
      <c r="E26" s="12"/>
      <c r="F26" s="111"/>
      <c r="G26" s="111"/>
    </row>
    <row r="27" spans="1:7" ht="15" x14ac:dyDescent="0.25">
      <c r="A27" t="s">
        <v>1037</v>
      </c>
      <c r="B27" s="515">
        <v>209300</v>
      </c>
      <c r="C27" s="515">
        <v>0</v>
      </c>
      <c r="E27" s="12"/>
      <c r="F27" s="111"/>
      <c r="G27" s="111"/>
    </row>
    <row r="28" spans="1:7" ht="15" hidden="1" x14ac:dyDescent="0.25">
      <c r="A28" t="s">
        <v>943</v>
      </c>
      <c r="B28" s="518">
        <v>0</v>
      </c>
      <c r="C28" s="518">
        <v>0</v>
      </c>
      <c r="E28" s="12"/>
      <c r="F28" s="111"/>
      <c r="G28" s="111"/>
    </row>
    <row r="29" spans="1:7" ht="15" hidden="1" x14ac:dyDescent="0.25">
      <c r="A29" t="s">
        <v>1017</v>
      </c>
      <c r="B29" s="515">
        <v>0</v>
      </c>
      <c r="C29" s="515">
        <v>0</v>
      </c>
      <c r="E29" s="12"/>
      <c r="F29" s="111"/>
      <c r="G29" s="111"/>
    </row>
    <row r="30" spans="1:7" ht="15" hidden="1" x14ac:dyDescent="0.25">
      <c r="A30" t="s">
        <v>1018</v>
      </c>
      <c r="B30" s="515">
        <v>0</v>
      </c>
      <c r="C30" s="515">
        <v>0</v>
      </c>
      <c r="E30" s="12"/>
      <c r="F30" s="111"/>
      <c r="G30" s="111"/>
    </row>
    <row r="31" spans="1:7" ht="15" x14ac:dyDescent="0.25">
      <c r="A31" s="2" t="s">
        <v>1004</v>
      </c>
      <c r="B31" s="515">
        <v>8202</v>
      </c>
      <c r="C31" s="515">
        <v>23471</v>
      </c>
      <c r="E31" s="12"/>
      <c r="F31" s="111"/>
      <c r="G31" s="111"/>
    </row>
    <row r="32" spans="1:7" ht="15.75" thickBot="1" x14ac:dyDescent="0.3">
      <c r="A32" s="10" t="s">
        <v>1005</v>
      </c>
      <c r="B32" s="535">
        <v>6389</v>
      </c>
      <c r="C32" s="521">
        <v>20483</v>
      </c>
    </row>
    <row r="33" spans="1:7" ht="13.5" thickBot="1" x14ac:dyDescent="0.25">
      <c r="A33" s="455" t="s">
        <v>3</v>
      </c>
      <c r="B33" s="517">
        <f>SUM($B$11:B32)</f>
        <v>2437906</v>
      </c>
      <c r="C33" s="517">
        <f>SUM(C11:C32)</f>
        <v>3630951</v>
      </c>
    </row>
    <row r="34" spans="1:7" ht="13.5" thickTop="1" x14ac:dyDescent="0.2">
      <c r="A34" s="12"/>
      <c r="B34" s="111"/>
      <c r="C34" s="111"/>
    </row>
    <row r="35" spans="1:7" x14ac:dyDescent="0.2">
      <c r="B35" s="15"/>
      <c r="C35" s="15"/>
    </row>
    <row r="44" spans="1:7" ht="15" x14ac:dyDescent="0.25">
      <c r="E44"/>
      <c r="F44"/>
      <c r="G44"/>
    </row>
    <row r="45" spans="1:7" customFormat="1" ht="15" x14ac:dyDescent="0.25"/>
    <row r="46" spans="1:7" customFormat="1" ht="15" x14ac:dyDescent="0.25"/>
    <row r="47" spans="1:7" customFormat="1" ht="15" x14ac:dyDescent="0.25"/>
    <row r="48" spans="1:7" customFormat="1" ht="15" x14ac:dyDescent="0.25"/>
    <row r="49" spans="5:7" customFormat="1" ht="15" x14ac:dyDescent="0.25">
      <c r="E49" s="2"/>
      <c r="F49" s="2"/>
      <c r="G49" s="2"/>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6"/>
  <sheetViews>
    <sheetView showGridLines="0" topLeftCell="A4" workbookViewId="0">
      <selection activeCell="B13" sqref="B13"/>
    </sheetView>
  </sheetViews>
  <sheetFormatPr baseColWidth="10" defaultRowHeight="15" x14ac:dyDescent="0.25"/>
  <cols>
    <col min="1" max="1" width="50.140625" customWidth="1"/>
    <col min="2" max="2" width="19" customWidth="1"/>
    <col min="3" max="3" width="16.5703125" customWidth="1"/>
  </cols>
  <sheetData>
    <row r="1" spans="1:7" x14ac:dyDescent="0.25">
      <c r="A1" t="str">
        <f>Indice!C1</f>
        <v>EMSA INMOBILIARIA SA</v>
      </c>
      <c r="D1" s="136" t="s">
        <v>122</v>
      </c>
    </row>
    <row r="4" spans="1:7" x14ac:dyDescent="0.25">
      <c r="A4" s="291" t="s">
        <v>266</v>
      </c>
      <c r="B4" s="291"/>
      <c r="C4" s="291"/>
    </row>
    <row r="5" spans="1:7" ht="33.75" customHeight="1" x14ac:dyDescent="0.25">
      <c r="A5" s="637" t="s">
        <v>881</v>
      </c>
      <c r="B5" s="637"/>
      <c r="C5" s="637"/>
    </row>
    <row r="6" spans="1:7" x14ac:dyDescent="0.25">
      <c r="A6" s="350"/>
      <c r="B6" s="375"/>
      <c r="C6" s="375"/>
      <c r="D6" s="375"/>
      <c r="E6" s="375"/>
      <c r="F6" s="375"/>
      <c r="G6" s="375"/>
    </row>
    <row r="7" spans="1:7" ht="15" customHeight="1" x14ac:dyDescent="0.25">
      <c r="B7" s="249" t="s">
        <v>272</v>
      </c>
      <c r="C7" s="249"/>
    </row>
    <row r="8" spans="1:7" ht="15.75" thickBot="1" x14ac:dyDescent="0.3">
      <c r="A8" s="456" t="s">
        <v>5</v>
      </c>
      <c r="B8" s="457">
        <f>IFERROR(IF(Indice!B6="","2XX2",YEAR(Indice!B6)),"2XX2")</f>
        <v>2024</v>
      </c>
      <c r="C8" s="457">
        <v>2023</v>
      </c>
    </row>
    <row r="9" spans="1:7" ht="15.75" thickTop="1" x14ac:dyDescent="0.25">
      <c r="A9" s="20" t="s">
        <v>879</v>
      </c>
      <c r="B9" s="377">
        <v>27557823</v>
      </c>
      <c r="C9" s="377">
        <v>27638775</v>
      </c>
    </row>
    <row r="10" spans="1:7" x14ac:dyDescent="0.25">
      <c r="A10" s="20" t="s">
        <v>91</v>
      </c>
      <c r="B10" s="253"/>
      <c r="C10" s="379"/>
    </row>
    <row r="11" spans="1:7" x14ac:dyDescent="0.25">
      <c r="A11" s="20" t="s">
        <v>92</v>
      </c>
      <c r="B11" s="378"/>
      <c r="C11" s="379"/>
    </row>
    <row r="12" spans="1:7" x14ac:dyDescent="0.25">
      <c r="A12" s="20" t="s">
        <v>93</v>
      </c>
      <c r="B12" s="8"/>
      <c r="C12" s="17"/>
    </row>
    <row r="13" spans="1:7" x14ac:dyDescent="0.25">
      <c r="A13" s="20" t="s">
        <v>60</v>
      </c>
      <c r="B13" s="8"/>
      <c r="C13" s="17"/>
    </row>
    <row r="14" spans="1:7" ht="15" customHeight="1" x14ac:dyDescent="0.25">
      <c r="A14" s="219" t="s">
        <v>267</v>
      </c>
      <c r="B14" s="8"/>
      <c r="C14" s="17"/>
    </row>
    <row r="15" spans="1:7" ht="15.75" thickBot="1" x14ac:dyDescent="0.3">
      <c r="A15" s="455" t="s">
        <v>17</v>
      </c>
      <c r="B15" s="19">
        <f>SUM(B9:B12)</f>
        <v>27557823</v>
      </c>
      <c r="C15" s="21">
        <f>SUM(C9:C14)</f>
        <v>27638775</v>
      </c>
    </row>
    <row r="16" spans="1:7" ht="15.75" thickTop="1" x14ac:dyDescent="0.25"/>
  </sheetData>
  <mergeCells count="1">
    <mergeCell ref="A5:C5"/>
  </mergeCells>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23"/>
  <sheetViews>
    <sheetView topLeftCell="A10" workbookViewId="0">
      <selection activeCell="D6" sqref="D6"/>
    </sheetView>
  </sheetViews>
  <sheetFormatPr baseColWidth="10" defaultRowHeight="15" x14ac:dyDescent="0.25"/>
  <cols>
    <col min="1" max="2" width="22.85546875" style="120" customWidth="1"/>
    <col min="3" max="3" width="29.28515625" style="120" bestFit="1" customWidth="1"/>
    <col min="4" max="4" width="25.85546875" style="120" customWidth="1"/>
    <col min="5" max="5" width="26.140625" style="120" customWidth="1"/>
    <col min="6" max="6" width="3.42578125" style="120" customWidth="1"/>
    <col min="7" max="7" width="29.28515625" style="120" bestFit="1" customWidth="1"/>
    <col min="8" max="8" width="33" style="120" bestFit="1" customWidth="1"/>
    <col min="9" max="9" width="33" style="120" customWidth="1"/>
    <col min="10" max="10" width="39.28515625" style="120" bestFit="1" customWidth="1"/>
    <col min="11" max="11" width="37.42578125" style="120" bestFit="1" customWidth="1"/>
    <col min="12" max="12" width="35.7109375" style="120" bestFit="1" customWidth="1"/>
    <col min="13" max="30" width="11.42578125" style="120"/>
  </cols>
  <sheetData>
    <row r="1" spans="1:12" x14ac:dyDescent="0.25">
      <c r="A1" s="124" t="str">
        <f>Indice!C1</f>
        <v>EMSA INMOBILIARIA SA</v>
      </c>
      <c r="B1" s="137"/>
      <c r="D1" s="137" t="s">
        <v>122</v>
      </c>
    </row>
    <row r="4" spans="1:12" x14ac:dyDescent="0.25">
      <c r="A4" s="664" t="s">
        <v>269</v>
      </c>
      <c r="B4" s="664"/>
      <c r="C4" s="664"/>
      <c r="D4" s="664"/>
      <c r="E4" s="664"/>
      <c r="F4" s="664"/>
    </row>
    <row r="5" spans="1:12" s="30" customFormat="1" x14ac:dyDescent="0.25">
      <c r="A5" s="325" t="s">
        <v>214</v>
      </c>
      <c r="B5" s="326"/>
      <c r="C5" s="138"/>
      <c r="D5" s="138"/>
      <c r="E5" s="138"/>
      <c r="F5" s="138"/>
    </row>
    <row r="6" spans="1:12" x14ac:dyDescent="0.25">
      <c r="A6" s="120" t="s">
        <v>270</v>
      </c>
    </row>
    <row r="7" spans="1:12" x14ac:dyDescent="0.25">
      <c r="A7" s="120" t="s">
        <v>424</v>
      </c>
      <c r="B7" s="323">
        <f>IFERROR(IF(Indice!B6="","2XX2",YEAR(Indice!B6)),"2XX2")</f>
        <v>2024</v>
      </c>
      <c r="C7" s="322">
        <f>IFERROR(YEAR(Indice!B6-365),"2XX1")</f>
        <v>2023</v>
      </c>
    </row>
    <row r="8" spans="1:12" x14ac:dyDescent="0.25">
      <c r="A8" s="120" t="s">
        <v>427</v>
      </c>
      <c r="B8" s="258">
        <f>SUM($I$13:I18)</f>
        <v>0</v>
      </c>
      <c r="C8" s="260">
        <v>0</v>
      </c>
      <c r="D8" s="257" t="s">
        <v>432</v>
      </c>
    </row>
    <row r="10" spans="1:12" x14ac:dyDescent="0.25">
      <c r="A10" s="120" t="s">
        <v>273</v>
      </c>
      <c r="D10"/>
      <c r="E10"/>
      <c r="G10" s="120" t="s">
        <v>425</v>
      </c>
    </row>
    <row r="11" spans="1:12" x14ac:dyDescent="0.25">
      <c r="D11" s="327">
        <f>IFERROR(IF(Indice!B6="","2XX2",YEAR(Indice!B6)),"2XX2")</f>
        <v>2024</v>
      </c>
      <c r="E11" s="324"/>
    </row>
    <row r="12" spans="1:12" ht="15" customHeight="1" x14ac:dyDescent="0.25">
      <c r="A12" s="255" t="s">
        <v>409</v>
      </c>
      <c r="B12" s="250" t="s">
        <v>410</v>
      </c>
      <c r="C12" s="255" t="s">
        <v>426</v>
      </c>
      <c r="D12" s="256" t="s">
        <v>423</v>
      </c>
      <c r="E12" s="256" t="s">
        <v>271</v>
      </c>
      <c r="G12" s="255" t="s">
        <v>426</v>
      </c>
      <c r="H12" s="255" t="s">
        <v>428</v>
      </c>
      <c r="I12" s="255" t="s">
        <v>431</v>
      </c>
      <c r="J12" s="255" t="s">
        <v>429</v>
      </c>
      <c r="K12" s="255" t="s">
        <v>274</v>
      </c>
      <c r="L12" s="255" t="s">
        <v>430</v>
      </c>
    </row>
    <row r="13" spans="1:12" x14ac:dyDescent="0.25">
      <c r="A13" s="220"/>
      <c r="B13" s="220"/>
      <c r="C13" s="220"/>
      <c r="D13" s="220"/>
      <c r="E13" s="220"/>
      <c r="G13" s="220"/>
      <c r="H13" s="220"/>
      <c r="I13" s="220"/>
      <c r="J13" s="220"/>
      <c r="K13" s="259">
        <f>J13*D13</f>
        <v>0</v>
      </c>
      <c r="L13" s="259">
        <f>J13*E13</f>
        <v>0</v>
      </c>
    </row>
    <row r="14" spans="1:12" x14ac:dyDescent="0.25">
      <c r="A14" s="183"/>
      <c r="B14" s="183"/>
      <c r="C14" s="183"/>
      <c r="D14" s="183"/>
      <c r="E14" s="183"/>
      <c r="G14" s="183"/>
      <c r="H14" s="183"/>
      <c r="I14" s="183"/>
      <c r="J14" s="220"/>
      <c r="K14" s="259">
        <f t="shared" ref="K14:K18" si="0">J14*D14</f>
        <v>0</v>
      </c>
      <c r="L14" s="259">
        <f t="shared" ref="L14:L18" si="1">J14*E14</f>
        <v>0</v>
      </c>
    </row>
    <row r="15" spans="1:12" x14ac:dyDescent="0.25">
      <c r="A15" s="183"/>
      <c r="B15" s="183"/>
      <c r="C15" s="183"/>
      <c r="D15" s="183"/>
      <c r="E15" s="183"/>
      <c r="G15" s="183"/>
      <c r="H15" s="183"/>
      <c r="I15" s="183"/>
      <c r="J15" s="220"/>
      <c r="K15" s="259">
        <f t="shared" si="0"/>
        <v>0</v>
      </c>
      <c r="L15" s="259">
        <f t="shared" si="1"/>
        <v>0</v>
      </c>
    </row>
    <row r="16" spans="1:12" x14ac:dyDescent="0.25">
      <c r="A16" s="183"/>
      <c r="B16" s="183"/>
      <c r="C16" s="183"/>
      <c r="D16" s="183"/>
      <c r="E16" s="183"/>
      <c r="G16" s="183"/>
      <c r="H16" s="183"/>
      <c r="I16" s="183"/>
      <c r="J16" s="220"/>
      <c r="K16" s="259">
        <f t="shared" si="0"/>
        <v>0</v>
      </c>
      <c r="L16" s="259">
        <f t="shared" si="1"/>
        <v>0</v>
      </c>
    </row>
    <row r="17" spans="1:12" x14ac:dyDescent="0.25">
      <c r="A17" s="183"/>
      <c r="B17" s="183"/>
      <c r="C17" s="183"/>
      <c r="D17" s="183"/>
      <c r="E17" s="183"/>
      <c r="G17" s="183"/>
      <c r="H17" s="183"/>
      <c r="I17" s="183"/>
      <c r="J17" s="220"/>
      <c r="K17" s="259">
        <f t="shared" si="0"/>
        <v>0</v>
      </c>
      <c r="L17" s="259">
        <f t="shared" si="1"/>
        <v>0</v>
      </c>
    </row>
    <row r="18" spans="1:12" x14ac:dyDescent="0.25">
      <c r="A18" s="183"/>
      <c r="B18" s="183"/>
      <c r="C18" s="183"/>
      <c r="D18" s="183"/>
      <c r="E18" s="183"/>
      <c r="G18" s="183"/>
      <c r="H18" s="183"/>
      <c r="I18" s="183"/>
      <c r="J18" s="220"/>
      <c r="K18" s="259">
        <f t="shared" si="0"/>
        <v>0</v>
      </c>
      <c r="L18" s="259">
        <f t="shared" si="1"/>
        <v>0</v>
      </c>
    </row>
    <row r="23" spans="1:12" ht="15" customHeight="1" x14ac:dyDescent="0.25"/>
  </sheetData>
  <mergeCells count="1">
    <mergeCell ref="A4:F4"/>
  </mergeCells>
  <hyperlinks>
    <hyperlink ref="D1" location="BG!A1" display="BG" xr:uid="{00000000-0004-0000-0C00-000000000000}"/>
  </hyperlinks>
  <pageMargins left="0.7" right="0.7" top="0.75" bottom="0.75" header="0.3" footer="0.3"/>
  <pageSetup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7B06A4-9713-49AC-9BCC-05478FB92EEA}">
  <dimension ref="A1:CX33"/>
  <sheetViews>
    <sheetView topLeftCell="A15" zoomScale="85" zoomScaleNormal="85" workbookViewId="0">
      <selection activeCell="D23" sqref="D23"/>
    </sheetView>
  </sheetViews>
  <sheetFormatPr baseColWidth="10" defaultRowHeight="15" x14ac:dyDescent="0.25"/>
  <cols>
    <col min="1" max="1" width="27" style="120" customWidth="1"/>
    <col min="2" max="2" width="16.42578125" style="120" customWidth="1"/>
    <col min="3" max="3" width="16.140625" style="120" customWidth="1"/>
    <col min="4" max="5" width="11.42578125" style="120"/>
    <col min="6" max="6" width="15.5703125" style="120" customWidth="1"/>
    <col min="7" max="7" width="17.5703125" style="120" customWidth="1"/>
    <col min="8" max="8" width="16" style="120" customWidth="1"/>
    <col min="9" max="9" width="17" style="120" customWidth="1"/>
    <col min="10" max="10" width="14.28515625" style="120" customWidth="1"/>
    <col min="11" max="11" width="16.85546875" style="120" customWidth="1"/>
    <col min="12" max="12" width="13.42578125" style="120" bestFit="1" customWidth="1"/>
    <col min="13" max="13" width="14.5703125" style="120" customWidth="1"/>
    <col min="14" max="30" width="11.42578125" style="120"/>
  </cols>
  <sheetData>
    <row r="1" spans="1:102" x14ac:dyDescent="0.25">
      <c r="A1" s="124" t="str">
        <f>+'Nota 8'!A1</f>
        <v>EMSA INMOBILIARIA SA</v>
      </c>
      <c r="L1" s="137" t="s">
        <v>122</v>
      </c>
    </row>
    <row r="2" spans="1:102" x14ac:dyDescent="0.25">
      <c r="A2" s="120" t="s">
        <v>1032</v>
      </c>
    </row>
    <row r="5" spans="1:102" hidden="1" x14ac:dyDescent="0.25">
      <c r="A5" s="124" t="s">
        <v>277</v>
      </c>
    </row>
    <row r="6" spans="1:102" hidden="1" x14ac:dyDescent="0.25">
      <c r="A6" s="120" t="s">
        <v>278</v>
      </c>
    </row>
    <row r="7" spans="1:102" hidden="1" x14ac:dyDescent="0.25">
      <c r="A7" s="120" t="s">
        <v>280</v>
      </c>
    </row>
    <row r="8" spans="1:102" hidden="1" x14ac:dyDescent="0.25">
      <c r="A8" s="120" t="s">
        <v>281</v>
      </c>
    </row>
    <row r="9" spans="1:102" hidden="1" x14ac:dyDescent="0.25">
      <c r="A9" s="120" t="s">
        <v>282</v>
      </c>
    </row>
    <row r="10" spans="1:102" hidden="1" x14ac:dyDescent="0.25">
      <c r="A10" s="120" t="s">
        <v>279</v>
      </c>
    </row>
    <row r="12" spans="1:102" ht="24.75" customHeight="1" x14ac:dyDescent="0.25">
      <c r="A12" s="679" t="s">
        <v>275</v>
      </c>
      <c r="B12" s="680"/>
      <c r="C12" s="680"/>
      <c r="D12" s="680"/>
      <c r="E12" s="680"/>
      <c r="F12" s="680"/>
      <c r="G12" s="680"/>
      <c r="H12" s="680"/>
      <c r="I12" s="680"/>
      <c r="J12" s="680"/>
      <c r="K12" s="680"/>
      <c r="L12" s="680"/>
      <c r="M12" s="681"/>
      <c r="N12" s="152"/>
      <c r="O12" s="152"/>
      <c r="P12" s="152"/>
      <c r="Q12" s="152"/>
      <c r="R12" s="152"/>
      <c r="S12" s="152"/>
      <c r="AE12" s="120"/>
      <c r="AF12" s="120"/>
      <c r="AG12" s="120"/>
      <c r="AH12" s="120"/>
      <c r="AI12" s="120"/>
      <c r="AJ12" s="120"/>
      <c r="AK12" s="120"/>
      <c r="AL12" s="120"/>
      <c r="AM12" s="120"/>
      <c r="AN12" s="120"/>
      <c r="AO12" s="120"/>
      <c r="AP12" s="120"/>
      <c r="AQ12" s="120"/>
      <c r="AR12" s="120"/>
      <c r="AS12" s="120"/>
      <c r="AT12" s="120"/>
      <c r="AU12" s="120"/>
      <c r="AV12" s="120"/>
      <c r="AW12" s="120"/>
      <c r="AX12" s="120"/>
      <c r="AY12" s="120"/>
      <c r="AZ12" s="120"/>
      <c r="BA12" s="120"/>
      <c r="BB12" s="120"/>
      <c r="BC12" s="120"/>
      <c r="BD12" s="120"/>
      <c r="BE12" s="120"/>
      <c r="BF12" s="120"/>
      <c r="BG12" s="120"/>
      <c r="BH12" s="120"/>
      <c r="BI12" s="120"/>
      <c r="BJ12" s="120"/>
    </row>
    <row r="13" spans="1:102" x14ac:dyDescent="0.25">
      <c r="A13" s="329" t="s">
        <v>214</v>
      </c>
      <c r="B13" s="152"/>
      <c r="C13" s="152"/>
      <c r="D13" s="152"/>
      <c r="E13" s="152"/>
      <c r="F13" s="152"/>
      <c r="G13" s="152"/>
      <c r="H13" s="152"/>
      <c r="I13" s="152"/>
      <c r="J13" s="153">
        <v>-1</v>
      </c>
      <c r="K13" s="152"/>
      <c r="L13" s="152"/>
      <c r="M13" s="152"/>
      <c r="N13" s="152"/>
      <c r="O13" s="152"/>
      <c r="P13" s="152"/>
      <c r="Q13" s="152"/>
      <c r="R13" s="152"/>
      <c r="S13" s="152"/>
      <c r="AE13" s="120"/>
      <c r="AF13" s="120"/>
      <c r="AG13" s="120"/>
      <c r="AH13" s="120"/>
      <c r="AI13" s="120"/>
      <c r="AJ13" s="120"/>
      <c r="AK13" s="120"/>
      <c r="AL13" s="120"/>
      <c r="AM13" s="120"/>
      <c r="AN13" s="120"/>
      <c r="AO13" s="120"/>
      <c r="AP13" s="120"/>
      <c r="AQ13" s="120"/>
      <c r="AR13" s="120"/>
      <c r="AS13" s="120"/>
      <c r="AT13" s="120"/>
      <c r="AU13" s="120"/>
      <c r="AV13" s="120"/>
      <c r="AW13" s="120"/>
      <c r="AX13" s="120"/>
      <c r="AY13" s="120"/>
      <c r="AZ13" s="120"/>
      <c r="BA13" s="120"/>
      <c r="BB13" s="120"/>
      <c r="BC13" s="120"/>
      <c r="BD13" s="120"/>
      <c r="BE13" s="120"/>
      <c r="BF13" s="120"/>
      <c r="BG13" s="120"/>
      <c r="BH13" s="120"/>
      <c r="BI13" s="120"/>
      <c r="BJ13" s="120"/>
    </row>
    <row r="14" spans="1:102" s="30" customFormat="1" x14ac:dyDescent="0.25">
      <c r="B14" s="328"/>
      <c r="C14" s="328"/>
      <c r="D14" s="328"/>
      <c r="E14" s="328"/>
      <c r="F14" s="328"/>
      <c r="G14" s="328"/>
      <c r="H14" s="328"/>
      <c r="I14" s="328"/>
      <c r="J14" s="328"/>
      <c r="K14" s="328"/>
      <c r="L14" s="328"/>
      <c r="M14" s="328"/>
      <c r="N14" s="151"/>
      <c r="O14" s="151"/>
      <c r="P14" s="151"/>
      <c r="Q14" s="151"/>
      <c r="R14" s="151"/>
      <c r="S14" s="151"/>
    </row>
    <row r="15" spans="1:102" s="150" customFormat="1" ht="55.5" customHeight="1" x14ac:dyDescent="0.25">
      <c r="A15" s="332"/>
      <c r="B15" s="330" t="s">
        <v>205</v>
      </c>
      <c r="C15" s="330" t="s">
        <v>206</v>
      </c>
      <c r="D15" s="330" t="s">
        <v>55</v>
      </c>
      <c r="E15" s="330" t="s">
        <v>207</v>
      </c>
      <c r="F15" s="330" t="s">
        <v>208</v>
      </c>
      <c r="G15" s="330" t="s">
        <v>209</v>
      </c>
      <c r="H15" s="330" t="s">
        <v>210</v>
      </c>
      <c r="I15" s="330" t="s">
        <v>211</v>
      </c>
      <c r="J15" s="330" t="s">
        <v>212</v>
      </c>
      <c r="K15" s="330" t="s">
        <v>213</v>
      </c>
      <c r="L15" s="331" t="s">
        <v>433</v>
      </c>
      <c r="M15" s="335"/>
      <c r="N15" s="151"/>
      <c r="O15" s="151"/>
      <c r="P15" s="151"/>
      <c r="Q15" s="151"/>
      <c r="R15" s="151"/>
      <c r="S15" s="151"/>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0"/>
      <c r="AR15" s="30"/>
      <c r="AS15" s="30"/>
      <c r="AT15" s="30"/>
      <c r="AU15" s="30"/>
      <c r="AV15" s="30"/>
      <c r="AW15" s="30"/>
      <c r="AX15" s="30"/>
      <c r="AY15" s="30"/>
      <c r="AZ15" s="30"/>
      <c r="BA15" s="30"/>
      <c r="BB15" s="30"/>
      <c r="BC15" s="30"/>
      <c r="BD15" s="30"/>
      <c r="BE15" s="30"/>
      <c r="BF15" s="30"/>
      <c r="BG15" s="30"/>
      <c r="BH15" s="30"/>
      <c r="BI15" s="30"/>
      <c r="BJ15" s="30"/>
      <c r="BK15" s="30"/>
      <c r="BL15" s="30"/>
      <c r="BM15" s="30"/>
      <c r="BN15" s="30"/>
      <c r="BO15" s="30"/>
      <c r="BP15" s="30"/>
      <c r="BQ15" s="30"/>
      <c r="BR15" s="30"/>
      <c r="BS15" s="30"/>
      <c r="BT15" s="30"/>
      <c r="BU15" s="30"/>
      <c r="BV15" s="30"/>
      <c r="BW15" s="30"/>
      <c r="BX15" s="30"/>
      <c r="BY15" s="30"/>
      <c r="BZ15" s="30"/>
      <c r="CA15" s="30"/>
      <c r="CB15" s="30"/>
      <c r="CC15" s="30"/>
      <c r="CD15" s="30"/>
      <c r="CE15" s="30"/>
      <c r="CF15" s="30"/>
      <c r="CG15" s="30"/>
      <c r="CH15" s="30"/>
      <c r="CI15" s="30"/>
      <c r="CJ15" s="30"/>
      <c r="CK15" s="30"/>
      <c r="CL15" s="30"/>
      <c r="CM15" s="30"/>
      <c r="CN15" s="30"/>
      <c r="CO15" s="30"/>
      <c r="CP15" s="30"/>
      <c r="CQ15" s="30"/>
      <c r="CR15" s="30"/>
      <c r="CS15" s="30"/>
      <c r="CT15" s="30"/>
      <c r="CU15" s="30"/>
      <c r="CV15" s="30"/>
      <c r="CW15" s="30"/>
      <c r="CX15" s="30"/>
    </row>
    <row r="16" spans="1:102" s="150" customFormat="1" ht="15.75" thickBot="1" x14ac:dyDescent="0.3">
      <c r="A16" s="333"/>
      <c r="B16" s="334"/>
      <c r="C16" s="334"/>
      <c r="D16" s="334"/>
      <c r="E16" s="334"/>
      <c r="F16" s="334"/>
      <c r="G16" s="334"/>
      <c r="H16" s="334"/>
      <c r="I16" s="334"/>
      <c r="J16" s="334"/>
      <c r="K16" s="334"/>
      <c r="L16" s="566">
        <v>2024</v>
      </c>
      <c r="M16" s="567">
        <v>2023</v>
      </c>
      <c r="N16" s="151"/>
      <c r="O16" s="151"/>
      <c r="P16" s="151"/>
      <c r="Q16" s="151"/>
      <c r="R16" s="151"/>
      <c r="S16" s="151"/>
      <c r="T16" s="30"/>
      <c r="U16" s="30"/>
      <c r="V16" s="30"/>
      <c r="W16" s="30"/>
      <c r="X16" s="30"/>
      <c r="Y16" s="30"/>
      <c r="Z16" s="30"/>
      <c r="AA16" s="30"/>
      <c r="AB16" s="30"/>
      <c r="AC16" s="30"/>
      <c r="AD16" s="30"/>
      <c r="AE16" s="30"/>
      <c r="AF16" s="30"/>
      <c r="AG16" s="30"/>
      <c r="AH16" s="30"/>
      <c r="AI16" s="30"/>
      <c r="AJ16" s="30"/>
      <c r="AK16" s="30"/>
      <c r="AL16" s="30"/>
      <c r="AM16" s="30"/>
      <c r="AN16" s="30"/>
      <c r="AO16" s="30"/>
      <c r="AP16" s="30"/>
      <c r="AQ16" s="30"/>
      <c r="AR16" s="30"/>
      <c r="AS16" s="30"/>
      <c r="AT16" s="30"/>
      <c r="AU16" s="30"/>
      <c r="AV16" s="30"/>
      <c r="AW16" s="30"/>
      <c r="AX16" s="30"/>
      <c r="AY16" s="30"/>
      <c r="AZ16" s="30"/>
      <c r="BA16" s="30"/>
      <c r="BB16" s="30"/>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30"/>
      <c r="CH16" s="30"/>
      <c r="CI16" s="30"/>
      <c r="CJ16" s="30"/>
      <c r="CK16" s="30"/>
      <c r="CL16" s="30"/>
      <c r="CM16" s="30"/>
      <c r="CN16" s="30"/>
      <c r="CO16" s="30"/>
      <c r="CP16" s="30"/>
      <c r="CQ16" s="30"/>
      <c r="CR16" s="30"/>
      <c r="CS16" s="30"/>
      <c r="CT16" s="30"/>
      <c r="CU16" s="30"/>
      <c r="CV16" s="30"/>
      <c r="CW16" s="30"/>
      <c r="CX16" s="30"/>
    </row>
    <row r="17" spans="1:62" ht="14.25" customHeight="1" x14ac:dyDescent="0.25">
      <c r="A17" s="575" t="s">
        <v>882</v>
      </c>
      <c r="B17" s="607">
        <v>2976691</v>
      </c>
      <c r="C17" s="571">
        <v>0</v>
      </c>
      <c r="D17" s="571"/>
      <c r="E17" s="571"/>
      <c r="F17" s="571">
        <f t="shared" ref="F17:F25" si="0">+B17+C17-D17+E17</f>
        <v>2976691</v>
      </c>
      <c r="G17" s="571">
        <v>369522</v>
      </c>
      <c r="H17" s="571">
        <v>15457</v>
      </c>
      <c r="I17" s="571"/>
      <c r="J17" s="571"/>
      <c r="K17" s="571">
        <f t="shared" ref="K17:K25" si="1">+G17+H17-I17+J17</f>
        <v>384979</v>
      </c>
      <c r="L17" s="571">
        <f t="shared" ref="L17:L25" si="2">+F17-K17</f>
        <v>2591712</v>
      </c>
      <c r="M17" s="608">
        <v>2606134</v>
      </c>
      <c r="N17" s="544"/>
      <c r="O17" s="544">
        <f>+N17-K17</f>
        <v>-384979</v>
      </c>
      <c r="P17" s="543"/>
      <c r="Q17" s="543"/>
      <c r="R17" s="543"/>
      <c r="S17" s="543"/>
      <c r="T17"/>
      <c r="U17"/>
      <c r="V17"/>
      <c r="W17"/>
      <c r="X17"/>
      <c r="Y17"/>
      <c r="Z17"/>
      <c r="AA17"/>
      <c r="AB17"/>
      <c r="AC17"/>
      <c r="AD17"/>
    </row>
    <row r="18" spans="1:62" x14ac:dyDescent="0.25">
      <c r="A18" s="576" t="s">
        <v>883</v>
      </c>
      <c r="B18" s="609">
        <v>414782</v>
      </c>
      <c r="C18" s="569">
        <v>48396</v>
      </c>
      <c r="D18" s="570"/>
      <c r="E18" s="569"/>
      <c r="F18" s="569">
        <f t="shared" si="0"/>
        <v>463178</v>
      </c>
      <c r="G18" s="569">
        <v>61672</v>
      </c>
      <c r="H18" s="569">
        <v>1896</v>
      </c>
      <c r="I18" s="569"/>
      <c r="J18" s="569"/>
      <c r="K18" s="569">
        <f t="shared" si="1"/>
        <v>63568</v>
      </c>
      <c r="L18" s="569">
        <f t="shared" si="2"/>
        <v>399610</v>
      </c>
      <c r="M18" s="610">
        <v>67429</v>
      </c>
      <c r="N18" s="543"/>
      <c r="O18" s="543"/>
      <c r="P18" s="543"/>
      <c r="Q18" s="543"/>
      <c r="R18" s="543"/>
      <c r="S18" s="543"/>
      <c r="T18"/>
      <c r="U18"/>
      <c r="V18"/>
      <c r="W18"/>
      <c r="X18"/>
      <c r="Y18"/>
      <c r="Z18"/>
      <c r="AA18"/>
      <c r="AB18"/>
      <c r="AC18"/>
      <c r="AD18"/>
    </row>
    <row r="19" spans="1:62" x14ac:dyDescent="0.25">
      <c r="A19" s="576" t="s">
        <v>884</v>
      </c>
      <c r="B19" s="609">
        <v>226409</v>
      </c>
      <c r="C19" s="569">
        <v>0</v>
      </c>
      <c r="D19" s="569"/>
      <c r="E19" s="569"/>
      <c r="F19" s="569">
        <f t="shared" si="0"/>
        <v>226409</v>
      </c>
      <c r="G19" s="569">
        <v>112071</v>
      </c>
      <c r="H19" s="569">
        <v>7562</v>
      </c>
      <c r="I19" s="569"/>
      <c r="J19" s="569"/>
      <c r="K19" s="569">
        <f t="shared" si="1"/>
        <v>119633</v>
      </c>
      <c r="L19" s="569">
        <f t="shared" si="2"/>
        <v>106776</v>
      </c>
      <c r="M19" s="610">
        <v>141857</v>
      </c>
      <c r="N19" s="543"/>
      <c r="O19" s="543"/>
      <c r="P19" s="543"/>
      <c r="Q19" s="543"/>
      <c r="R19" s="543"/>
      <c r="S19" s="543"/>
      <c r="T19"/>
      <c r="U19"/>
      <c r="V19"/>
      <c r="W19"/>
      <c r="X19"/>
      <c r="Y19"/>
      <c r="Z19"/>
      <c r="AA19"/>
      <c r="AB19"/>
      <c r="AC19"/>
      <c r="AD19"/>
    </row>
    <row r="20" spans="1:62" x14ac:dyDescent="0.25">
      <c r="A20" s="576" t="s">
        <v>885</v>
      </c>
      <c r="B20" s="609">
        <v>36719</v>
      </c>
      <c r="C20" s="569">
        <v>0</v>
      </c>
      <c r="D20" s="570"/>
      <c r="E20" s="569"/>
      <c r="F20" s="569">
        <f t="shared" si="0"/>
        <v>36719</v>
      </c>
      <c r="G20" s="569">
        <v>24695</v>
      </c>
      <c r="H20" s="569">
        <v>977</v>
      </c>
      <c r="I20" s="569"/>
      <c r="J20" s="569"/>
      <c r="K20" s="569">
        <f t="shared" si="1"/>
        <v>25672</v>
      </c>
      <c r="L20" s="569">
        <f t="shared" si="2"/>
        <v>11047</v>
      </c>
      <c r="M20" s="610">
        <v>19548</v>
      </c>
      <c r="N20" s="543"/>
      <c r="O20" s="543"/>
      <c r="P20" s="543"/>
      <c r="Q20" s="543"/>
      <c r="R20" s="543"/>
      <c r="S20" s="543"/>
      <c r="T20"/>
      <c r="U20"/>
      <c r="V20"/>
      <c r="W20"/>
      <c r="X20"/>
      <c r="Y20"/>
      <c r="Z20"/>
      <c r="AA20"/>
      <c r="AB20"/>
      <c r="AC20"/>
      <c r="AD20"/>
    </row>
    <row r="21" spans="1:62" x14ac:dyDescent="0.25">
      <c r="A21" s="576" t="s">
        <v>886</v>
      </c>
      <c r="B21" s="609">
        <v>830876</v>
      </c>
      <c r="C21" s="569">
        <v>57906</v>
      </c>
      <c r="D21" s="569"/>
      <c r="E21" s="569"/>
      <c r="F21" s="569">
        <f t="shared" si="0"/>
        <v>888782</v>
      </c>
      <c r="G21" s="569">
        <v>332125</v>
      </c>
      <c r="H21" s="569">
        <v>38497</v>
      </c>
      <c r="I21" s="569"/>
      <c r="J21" s="569"/>
      <c r="K21" s="569">
        <f t="shared" si="1"/>
        <v>370622</v>
      </c>
      <c r="L21" s="569">
        <f t="shared" si="2"/>
        <v>518160</v>
      </c>
      <c r="M21" s="610">
        <v>250210</v>
      </c>
      <c r="N21" s="543"/>
      <c r="O21" s="543"/>
      <c r="P21" s="543"/>
      <c r="Q21" s="543"/>
      <c r="R21" s="543"/>
      <c r="S21" s="543"/>
      <c r="T21"/>
      <c r="U21"/>
      <c r="V21"/>
      <c r="W21"/>
      <c r="X21"/>
      <c r="Y21"/>
      <c r="Z21"/>
      <c r="AA21"/>
      <c r="AB21"/>
      <c r="AC21"/>
      <c r="AD21"/>
    </row>
    <row r="22" spans="1:62" x14ac:dyDescent="0.25">
      <c r="A22" s="576" t="s">
        <v>887</v>
      </c>
      <c r="B22" s="609">
        <v>500613</v>
      </c>
      <c r="C22" s="569">
        <v>11000</v>
      </c>
      <c r="D22" s="570"/>
      <c r="E22" s="569"/>
      <c r="F22" s="569">
        <f t="shared" si="0"/>
        <v>511613</v>
      </c>
      <c r="G22" s="569">
        <v>470056</v>
      </c>
      <c r="H22" s="569">
        <v>51990</v>
      </c>
      <c r="I22" s="569"/>
      <c r="J22" s="569"/>
      <c r="K22" s="569">
        <f t="shared" si="1"/>
        <v>522046</v>
      </c>
      <c r="L22" s="569">
        <f t="shared" si="2"/>
        <v>-10433</v>
      </c>
      <c r="M22" s="610">
        <v>91290</v>
      </c>
      <c r="N22" s="543"/>
      <c r="O22" s="543"/>
      <c r="P22" s="543"/>
      <c r="Q22" s="543"/>
      <c r="R22" s="543"/>
      <c r="S22" s="543"/>
      <c r="T22"/>
      <c r="U22"/>
      <c r="V22"/>
      <c r="W22"/>
      <c r="X22"/>
      <c r="Y22"/>
      <c r="Z22"/>
      <c r="AA22"/>
      <c r="AB22"/>
      <c r="AC22"/>
      <c r="AD22"/>
    </row>
    <row r="23" spans="1:62" x14ac:dyDescent="0.25">
      <c r="A23" s="576" t="s">
        <v>888</v>
      </c>
      <c r="B23" s="609">
        <v>1208204</v>
      </c>
      <c r="C23" s="569"/>
      <c r="D23" s="570"/>
      <c r="E23" s="569"/>
      <c r="F23" s="569">
        <f t="shared" si="0"/>
        <v>1208204</v>
      </c>
      <c r="G23" s="569">
        <v>803018</v>
      </c>
      <c r="H23" s="569">
        <v>37176</v>
      </c>
      <c r="I23" s="569"/>
      <c r="J23" s="569"/>
      <c r="K23" s="569">
        <f t="shared" si="1"/>
        <v>840194</v>
      </c>
      <c r="L23" s="569">
        <f t="shared" si="2"/>
        <v>368010</v>
      </c>
      <c r="M23" s="610">
        <v>543352</v>
      </c>
      <c r="N23" s="543"/>
      <c r="O23" s="543"/>
      <c r="P23" s="543"/>
      <c r="Q23" s="543"/>
      <c r="R23" s="543"/>
      <c r="S23" s="543"/>
      <c r="T23"/>
      <c r="U23"/>
      <c r="V23"/>
      <c r="W23"/>
      <c r="X23"/>
      <c r="Y23"/>
      <c r="Z23"/>
      <c r="AA23"/>
      <c r="AB23"/>
      <c r="AC23"/>
      <c r="AD23"/>
    </row>
    <row r="24" spans="1:62" x14ac:dyDescent="0.25">
      <c r="A24" s="576" t="s">
        <v>889</v>
      </c>
      <c r="B24" s="609">
        <v>2257559</v>
      </c>
      <c r="C24" s="569">
        <v>71400</v>
      </c>
      <c r="D24" s="570"/>
      <c r="E24" s="569"/>
      <c r="F24" s="569">
        <f t="shared" ref="F24" si="3">+B24+C24-D24+E24</f>
        <v>2328959</v>
      </c>
      <c r="G24" s="569">
        <v>514104</v>
      </c>
      <c r="H24" s="569">
        <v>38720</v>
      </c>
      <c r="I24" s="569"/>
      <c r="J24" s="569"/>
      <c r="K24" s="569">
        <f t="shared" ref="K24" si="4">+G24+H24-I24+J24</f>
        <v>552824</v>
      </c>
      <c r="L24" s="569">
        <f t="shared" ref="L24" si="5">+F24-K24</f>
        <v>1776135</v>
      </c>
      <c r="M24" s="610">
        <v>472633</v>
      </c>
      <c r="N24" s="543"/>
      <c r="O24" s="543"/>
      <c r="P24" s="543"/>
      <c r="Q24" s="543"/>
      <c r="R24" s="543"/>
      <c r="S24" s="543"/>
      <c r="T24"/>
      <c r="U24"/>
      <c r="V24"/>
      <c r="W24"/>
      <c r="X24"/>
      <c r="Y24"/>
      <c r="Z24"/>
      <c r="AA24"/>
      <c r="AB24"/>
      <c r="AC24"/>
      <c r="AD24"/>
    </row>
    <row r="25" spans="1:62" ht="15.75" thickBot="1" x14ac:dyDescent="0.3">
      <c r="A25" s="577" t="s">
        <v>1036</v>
      </c>
      <c r="B25" s="611">
        <v>0</v>
      </c>
      <c r="C25" s="612">
        <v>0</v>
      </c>
      <c r="D25" s="572"/>
      <c r="E25" s="573"/>
      <c r="F25" s="573">
        <f t="shared" si="0"/>
        <v>0</v>
      </c>
      <c r="G25" s="573">
        <v>0</v>
      </c>
      <c r="H25" s="573">
        <v>0</v>
      </c>
      <c r="I25" s="573"/>
      <c r="J25" s="573"/>
      <c r="K25" s="573">
        <f t="shared" si="1"/>
        <v>0</v>
      </c>
      <c r="L25" s="612">
        <f t="shared" si="2"/>
        <v>0</v>
      </c>
      <c r="M25" s="613">
        <v>1707592</v>
      </c>
      <c r="N25" s="152"/>
      <c r="O25" s="152"/>
      <c r="P25" s="152"/>
      <c r="Q25" s="152"/>
      <c r="R25" s="152"/>
      <c r="S25" s="152"/>
      <c r="AE25" s="120"/>
      <c r="AF25" s="120"/>
      <c r="AG25" s="120"/>
      <c r="AH25" s="120"/>
      <c r="AI25" s="120"/>
      <c r="AJ25" s="120"/>
      <c r="AK25" s="120"/>
      <c r="AL25" s="120"/>
      <c r="AM25" s="120"/>
      <c r="AN25" s="120"/>
      <c r="AO25" s="120"/>
      <c r="AP25" s="120"/>
      <c r="AQ25" s="120"/>
      <c r="AR25" s="120"/>
      <c r="AS25" s="120"/>
      <c r="AT25" s="120"/>
      <c r="AU25" s="120"/>
      <c r="AV25" s="120"/>
      <c r="AW25" s="120"/>
      <c r="AX25" s="120"/>
      <c r="AY25" s="120"/>
      <c r="AZ25" s="120"/>
      <c r="BA25" s="120"/>
      <c r="BB25" s="120"/>
      <c r="BC25" s="120"/>
      <c r="BD25" s="120"/>
      <c r="BE25" s="120"/>
      <c r="BF25" s="120"/>
      <c r="BG25" s="120"/>
      <c r="BH25" s="120"/>
      <c r="BI25" s="120"/>
      <c r="BJ25" s="120"/>
    </row>
    <row r="26" spans="1:62" s="97" customFormat="1" x14ac:dyDescent="0.25">
      <c r="A26" s="574" t="s">
        <v>276</v>
      </c>
      <c r="B26" s="495">
        <f t="shared" ref="B26:K26" si="6">SUM(B17:B25)</f>
        <v>8451853</v>
      </c>
      <c r="C26" s="568">
        <f t="shared" si="6"/>
        <v>188702</v>
      </c>
      <c r="D26" s="568">
        <f t="shared" si="6"/>
        <v>0</v>
      </c>
      <c r="E26" s="568">
        <f t="shared" si="6"/>
        <v>0</v>
      </c>
      <c r="F26" s="495">
        <f t="shared" si="6"/>
        <v>8640555</v>
      </c>
      <c r="G26" s="568">
        <f t="shared" si="6"/>
        <v>2687263</v>
      </c>
      <c r="H26" s="568">
        <f t="shared" si="6"/>
        <v>192275</v>
      </c>
      <c r="I26" s="568">
        <f t="shared" si="6"/>
        <v>0</v>
      </c>
      <c r="J26" s="568">
        <f t="shared" si="6"/>
        <v>0</v>
      </c>
      <c r="K26" s="495">
        <f t="shared" si="6"/>
        <v>2879538</v>
      </c>
      <c r="L26" s="495">
        <f>SUM($L$17:L25)</f>
        <v>5761017</v>
      </c>
      <c r="M26" s="495">
        <f>SUM($M$17:M25)</f>
        <v>5900045</v>
      </c>
      <c r="N26" s="380"/>
      <c r="O26" s="380"/>
      <c r="P26" s="380"/>
      <c r="Q26" s="380"/>
      <c r="R26" s="380"/>
      <c r="S26" s="380"/>
      <c r="T26" s="124"/>
      <c r="U26" s="124"/>
      <c r="V26" s="124"/>
      <c r="W26" s="124"/>
      <c r="X26" s="124"/>
      <c r="Y26" s="124"/>
      <c r="Z26" s="124"/>
      <c r="AA26" s="124"/>
      <c r="AB26" s="124"/>
      <c r="AC26" s="124"/>
      <c r="AD26" s="124"/>
      <c r="AE26" s="124"/>
      <c r="AF26" s="124"/>
      <c r="AG26" s="124"/>
      <c r="AH26" s="124"/>
      <c r="AI26" s="124"/>
      <c r="AJ26" s="124"/>
      <c r="AK26" s="124"/>
      <c r="AL26" s="124"/>
      <c r="AM26" s="124"/>
      <c r="AN26" s="124"/>
      <c r="AO26" s="124"/>
      <c r="AP26" s="124"/>
      <c r="AQ26" s="124"/>
      <c r="AR26" s="124"/>
      <c r="AS26" s="124"/>
      <c r="AT26" s="124"/>
      <c r="AU26" s="124"/>
      <c r="AV26" s="124"/>
      <c r="AW26" s="124"/>
      <c r="AX26" s="124"/>
      <c r="AY26" s="124"/>
      <c r="AZ26" s="124"/>
      <c r="BA26" s="124"/>
      <c r="BB26" s="124"/>
      <c r="BC26" s="124"/>
      <c r="BD26" s="124"/>
      <c r="BE26" s="124"/>
      <c r="BF26" s="124"/>
      <c r="BG26" s="124"/>
      <c r="BH26" s="124"/>
      <c r="BI26" s="124"/>
      <c r="BJ26" s="124"/>
    </row>
    <row r="27" spans="1:62" x14ac:dyDescent="0.25">
      <c r="G27" s="432"/>
    </row>
    <row r="28" spans="1:62" x14ac:dyDescent="0.25">
      <c r="G28" s="433"/>
      <c r="K28" s="433"/>
    </row>
    <row r="29" spans="1:62" x14ac:dyDescent="0.25">
      <c r="K29" s="433"/>
    </row>
    <row r="31" spans="1:62" x14ac:dyDescent="0.25">
      <c r="B31" s="433"/>
      <c r="F31" s="433"/>
    </row>
    <row r="33" spans="6:6" x14ac:dyDescent="0.25">
      <c r="F33" s="433"/>
    </row>
  </sheetData>
  <mergeCells count="1">
    <mergeCell ref="A12:M12"/>
  </mergeCells>
  <hyperlinks>
    <hyperlink ref="L1" location="BG!A1" display="BG" xr:uid="{0D55D979-7086-47BC-8F3B-B98B91082FD9}"/>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XFB22"/>
  <sheetViews>
    <sheetView showGridLines="0" topLeftCell="A7" workbookViewId="0"/>
  </sheetViews>
  <sheetFormatPr baseColWidth="10" defaultRowHeight="15" x14ac:dyDescent="0.25"/>
  <cols>
    <col min="1" max="1" width="34.140625" customWidth="1"/>
    <col min="2" max="3" width="22.7109375" customWidth="1"/>
  </cols>
  <sheetData>
    <row r="1" spans="1:16382" x14ac:dyDescent="0.25">
      <c r="A1" s="97" t="str">
        <f>Indice!C1</f>
        <v>EMSA INMOBILIARIA SA</v>
      </c>
      <c r="C1" s="136" t="s">
        <v>122</v>
      </c>
    </row>
    <row r="4" spans="1:16382" x14ac:dyDescent="0.25">
      <c r="A4" s="261" t="s">
        <v>283</v>
      </c>
      <c r="B4" s="261"/>
      <c r="C4" s="261"/>
      <c r="D4" s="261"/>
      <c r="E4" s="682"/>
      <c r="F4" s="682"/>
      <c r="G4" s="682"/>
      <c r="H4" s="682"/>
      <c r="I4" s="682"/>
      <c r="J4" s="682"/>
      <c r="K4" s="682"/>
      <c r="L4" s="682"/>
      <c r="M4" s="682"/>
      <c r="N4" s="682"/>
      <c r="O4" s="682"/>
      <c r="P4" s="682"/>
      <c r="Q4" s="682"/>
      <c r="R4" s="682"/>
      <c r="S4" s="682"/>
      <c r="T4" s="682"/>
      <c r="U4" s="682"/>
      <c r="V4" s="682"/>
      <c r="W4" s="682"/>
      <c r="X4" s="682"/>
      <c r="Y4" s="682"/>
      <c r="Z4" s="682"/>
      <c r="AA4" s="682"/>
      <c r="AB4" s="682"/>
      <c r="AC4" s="682"/>
      <c r="AD4" s="682"/>
      <c r="AE4" s="682"/>
      <c r="AF4" s="682"/>
      <c r="AG4" s="682"/>
      <c r="AH4" s="682"/>
      <c r="AI4" s="682"/>
      <c r="AJ4" s="682"/>
      <c r="AK4" s="682"/>
      <c r="AL4" s="682"/>
      <c r="AM4" s="682"/>
      <c r="AN4" s="682"/>
      <c r="AO4" s="682"/>
      <c r="AP4" s="682"/>
      <c r="AQ4" s="682"/>
      <c r="AR4" s="682"/>
      <c r="AS4" s="682"/>
      <c r="AT4" s="682"/>
      <c r="AU4" s="682"/>
      <c r="AV4" s="682"/>
      <c r="AW4" s="682"/>
      <c r="AX4" s="682"/>
      <c r="AY4" s="682"/>
      <c r="AZ4" s="682"/>
      <c r="BA4" s="682"/>
      <c r="BB4" s="682"/>
      <c r="BC4" s="682"/>
      <c r="BD4" s="682"/>
      <c r="BE4" s="682"/>
      <c r="BF4" s="682"/>
      <c r="BG4" s="682"/>
      <c r="BH4" s="682"/>
      <c r="BI4" s="682"/>
      <c r="BJ4" s="682"/>
      <c r="BK4" s="682"/>
      <c r="BL4" s="682"/>
      <c r="BM4" s="682"/>
      <c r="BN4" s="682"/>
      <c r="BO4" s="682"/>
      <c r="BP4" s="682"/>
      <c r="BQ4" s="682"/>
      <c r="BR4" s="682"/>
      <c r="BS4" s="682"/>
      <c r="BT4" s="682"/>
      <c r="BU4" s="682"/>
      <c r="BV4" s="682"/>
      <c r="BW4" s="682"/>
      <c r="BX4" s="682"/>
      <c r="BY4" s="682"/>
      <c r="BZ4" s="682"/>
      <c r="CA4" s="682"/>
      <c r="CB4" s="682"/>
      <c r="CC4" s="682"/>
      <c r="CD4" s="682"/>
      <c r="CE4" s="682"/>
      <c r="CF4" s="682"/>
      <c r="CG4" s="682"/>
      <c r="CH4" s="682"/>
      <c r="CI4" s="682"/>
      <c r="CJ4" s="682"/>
      <c r="CK4" s="682"/>
      <c r="CL4" s="682"/>
      <c r="CM4" s="682"/>
      <c r="CN4" s="682"/>
      <c r="CO4" s="682"/>
      <c r="CP4" s="682"/>
      <c r="CQ4" s="682"/>
      <c r="CR4" s="682"/>
      <c r="CS4" s="682"/>
      <c r="CT4" s="682"/>
      <c r="CU4" s="682"/>
      <c r="CV4" s="682"/>
      <c r="CW4" s="682"/>
      <c r="CX4" s="682"/>
      <c r="CY4" s="682"/>
      <c r="CZ4" s="682"/>
      <c r="DA4" s="682"/>
      <c r="DB4" s="682"/>
      <c r="DC4" s="682"/>
      <c r="DD4" s="682"/>
      <c r="DE4" s="682"/>
      <c r="DF4" s="682"/>
      <c r="DG4" s="682"/>
      <c r="DH4" s="682"/>
      <c r="DI4" s="682"/>
      <c r="DJ4" s="682"/>
      <c r="DK4" s="682"/>
      <c r="DL4" s="682"/>
      <c r="DM4" s="682"/>
      <c r="DN4" s="682"/>
      <c r="DO4" s="682"/>
      <c r="DP4" s="682"/>
      <c r="DQ4" s="682"/>
      <c r="DR4" s="682"/>
      <c r="DS4" s="682"/>
      <c r="DT4" s="682"/>
      <c r="DU4" s="682"/>
      <c r="DV4" s="682"/>
      <c r="DW4" s="682"/>
      <c r="DX4" s="682"/>
      <c r="DY4" s="682"/>
      <c r="DZ4" s="682"/>
      <c r="EA4" s="682"/>
      <c r="EB4" s="682"/>
      <c r="EC4" s="682"/>
      <c r="ED4" s="682"/>
      <c r="EE4" s="682"/>
      <c r="EF4" s="682"/>
      <c r="EG4" s="682"/>
      <c r="EH4" s="682"/>
      <c r="EI4" s="682"/>
      <c r="EJ4" s="682"/>
      <c r="EK4" s="682"/>
      <c r="EL4" s="682"/>
      <c r="EM4" s="682"/>
      <c r="EN4" s="682"/>
      <c r="EO4" s="682"/>
      <c r="EP4" s="682"/>
      <c r="EQ4" s="682"/>
      <c r="ER4" s="682"/>
      <c r="ES4" s="682"/>
      <c r="ET4" s="682"/>
      <c r="EU4" s="682"/>
      <c r="EV4" s="682"/>
      <c r="EW4" s="682"/>
      <c r="EX4" s="682"/>
      <c r="EY4" s="682"/>
      <c r="EZ4" s="682"/>
      <c r="FA4" s="682"/>
      <c r="FB4" s="682"/>
      <c r="FC4" s="682"/>
      <c r="FD4" s="682"/>
      <c r="FE4" s="682"/>
      <c r="FF4" s="682"/>
      <c r="FG4" s="682"/>
      <c r="FH4" s="682"/>
      <c r="FI4" s="682"/>
      <c r="FJ4" s="682"/>
      <c r="FK4" s="682"/>
      <c r="FL4" s="682"/>
      <c r="FM4" s="682"/>
      <c r="FN4" s="682"/>
      <c r="FO4" s="682"/>
      <c r="FP4" s="682"/>
      <c r="FQ4" s="682"/>
      <c r="FR4" s="682"/>
      <c r="FS4" s="682"/>
      <c r="FT4" s="682"/>
      <c r="FU4" s="682"/>
      <c r="FV4" s="682"/>
      <c r="FW4" s="682"/>
      <c r="FX4" s="682"/>
      <c r="FY4" s="682"/>
      <c r="FZ4" s="682"/>
      <c r="GA4" s="682"/>
      <c r="GB4" s="682"/>
      <c r="GC4" s="682"/>
      <c r="GD4" s="682"/>
      <c r="GE4" s="682"/>
      <c r="GF4" s="682"/>
      <c r="GG4" s="682"/>
      <c r="GH4" s="682"/>
      <c r="GI4" s="682"/>
      <c r="GJ4" s="682"/>
      <c r="GK4" s="682"/>
      <c r="GL4" s="682"/>
      <c r="GM4" s="682"/>
      <c r="GN4" s="682"/>
      <c r="GO4" s="682"/>
      <c r="GP4" s="682"/>
      <c r="GQ4" s="682"/>
      <c r="GR4" s="682"/>
      <c r="GS4" s="682"/>
      <c r="GT4" s="682"/>
      <c r="GU4" s="682"/>
      <c r="GV4" s="682"/>
      <c r="GW4" s="682"/>
      <c r="GX4" s="682"/>
      <c r="GY4" s="682"/>
      <c r="GZ4" s="682"/>
      <c r="HA4" s="682"/>
      <c r="HB4" s="682"/>
      <c r="HC4" s="682"/>
      <c r="HD4" s="682"/>
      <c r="HE4" s="682"/>
      <c r="HF4" s="682"/>
      <c r="HG4" s="682"/>
      <c r="HH4" s="682"/>
      <c r="HI4" s="682"/>
      <c r="HJ4" s="682"/>
      <c r="HK4" s="682"/>
      <c r="HL4" s="682"/>
      <c r="HM4" s="682"/>
      <c r="HN4" s="682"/>
      <c r="HO4" s="682"/>
      <c r="HP4" s="682"/>
      <c r="HQ4" s="682"/>
      <c r="HR4" s="682"/>
      <c r="HS4" s="682"/>
      <c r="HT4" s="682"/>
      <c r="HU4" s="682"/>
      <c r="HV4" s="682"/>
      <c r="HW4" s="682"/>
      <c r="HX4" s="682"/>
      <c r="HY4" s="682"/>
      <c r="HZ4" s="682"/>
      <c r="IA4" s="682"/>
      <c r="IB4" s="682"/>
      <c r="IC4" s="682"/>
      <c r="ID4" s="682"/>
      <c r="IE4" s="682"/>
      <c r="IF4" s="682"/>
      <c r="IG4" s="682"/>
      <c r="IH4" s="682"/>
      <c r="II4" s="682"/>
      <c r="IJ4" s="682"/>
      <c r="IK4" s="682"/>
      <c r="IL4" s="682"/>
      <c r="IM4" s="682"/>
      <c r="IN4" s="682"/>
      <c r="IO4" s="682"/>
      <c r="IP4" s="682"/>
      <c r="IQ4" s="682"/>
      <c r="IR4" s="682"/>
      <c r="IS4" s="682"/>
      <c r="IT4" s="682"/>
      <c r="IU4" s="682"/>
      <c r="IV4" s="682"/>
      <c r="IW4" s="682"/>
      <c r="IX4" s="682"/>
      <c r="IY4" s="682"/>
      <c r="IZ4" s="682"/>
      <c r="JA4" s="682"/>
      <c r="JB4" s="682"/>
      <c r="JC4" s="682"/>
      <c r="JD4" s="682"/>
      <c r="JE4" s="682"/>
      <c r="JF4" s="682"/>
      <c r="JG4" s="682"/>
      <c r="JH4" s="682"/>
      <c r="JI4" s="682"/>
      <c r="JJ4" s="682"/>
      <c r="JK4" s="682"/>
      <c r="JL4" s="682"/>
      <c r="JM4" s="682"/>
      <c r="JN4" s="682"/>
      <c r="JO4" s="682"/>
      <c r="JP4" s="682"/>
      <c r="JQ4" s="682"/>
      <c r="JR4" s="682"/>
      <c r="JS4" s="682"/>
      <c r="JT4" s="682"/>
      <c r="JU4" s="682"/>
      <c r="JV4" s="682"/>
      <c r="JW4" s="682"/>
      <c r="JX4" s="682"/>
      <c r="JY4" s="682"/>
      <c r="JZ4" s="682"/>
      <c r="KA4" s="682"/>
      <c r="KB4" s="682"/>
      <c r="KC4" s="682"/>
      <c r="KD4" s="682"/>
      <c r="KE4" s="682"/>
      <c r="KF4" s="682"/>
      <c r="KG4" s="682"/>
      <c r="KH4" s="682"/>
      <c r="KI4" s="682"/>
      <c r="KJ4" s="682"/>
      <c r="KK4" s="682"/>
      <c r="KL4" s="682"/>
      <c r="KM4" s="682"/>
      <c r="KN4" s="682"/>
      <c r="KO4" s="682"/>
      <c r="KP4" s="682"/>
      <c r="KQ4" s="682"/>
      <c r="KR4" s="682"/>
      <c r="KS4" s="682"/>
      <c r="KT4" s="682"/>
      <c r="KU4" s="682"/>
      <c r="KV4" s="682"/>
      <c r="KW4" s="682"/>
      <c r="KX4" s="682"/>
      <c r="KY4" s="682"/>
      <c r="KZ4" s="682"/>
      <c r="LA4" s="682"/>
      <c r="LB4" s="682"/>
      <c r="LC4" s="682"/>
      <c r="LD4" s="682"/>
      <c r="LE4" s="682"/>
      <c r="LF4" s="682"/>
      <c r="LG4" s="682"/>
      <c r="LH4" s="682"/>
      <c r="LI4" s="682"/>
      <c r="LJ4" s="682"/>
      <c r="LK4" s="682"/>
      <c r="LL4" s="682"/>
      <c r="LM4" s="682"/>
      <c r="LN4" s="682"/>
      <c r="LO4" s="682"/>
      <c r="LP4" s="682"/>
      <c r="LQ4" s="682"/>
      <c r="LR4" s="682"/>
      <c r="LS4" s="682"/>
      <c r="LT4" s="682"/>
      <c r="LU4" s="682"/>
      <c r="LV4" s="682"/>
      <c r="LW4" s="682"/>
      <c r="LX4" s="682"/>
      <c r="LY4" s="682"/>
      <c r="LZ4" s="682"/>
      <c r="MA4" s="682"/>
      <c r="MB4" s="682"/>
      <c r="MC4" s="682"/>
      <c r="MD4" s="682"/>
      <c r="ME4" s="682"/>
      <c r="MF4" s="682"/>
      <c r="MG4" s="682"/>
      <c r="MH4" s="682"/>
      <c r="MI4" s="682"/>
      <c r="MJ4" s="682"/>
      <c r="MK4" s="682"/>
      <c r="ML4" s="682"/>
      <c r="MM4" s="682"/>
      <c r="MN4" s="682"/>
      <c r="MO4" s="682"/>
      <c r="MP4" s="682"/>
      <c r="MQ4" s="682"/>
      <c r="MR4" s="682"/>
      <c r="MS4" s="682"/>
      <c r="MT4" s="682"/>
      <c r="MU4" s="682"/>
      <c r="MV4" s="682"/>
      <c r="MW4" s="682"/>
      <c r="MX4" s="682"/>
      <c r="MY4" s="682"/>
      <c r="MZ4" s="682"/>
      <c r="NA4" s="682"/>
      <c r="NB4" s="682"/>
      <c r="NC4" s="682"/>
      <c r="ND4" s="682"/>
      <c r="NE4" s="682"/>
      <c r="NF4" s="682"/>
      <c r="NG4" s="682"/>
      <c r="NH4" s="682"/>
      <c r="NI4" s="682"/>
      <c r="NJ4" s="682"/>
      <c r="NK4" s="682"/>
      <c r="NL4" s="682"/>
      <c r="NM4" s="682"/>
      <c r="NN4" s="682"/>
      <c r="NO4" s="682"/>
      <c r="NP4" s="682"/>
      <c r="NQ4" s="682"/>
      <c r="NR4" s="682"/>
      <c r="NS4" s="682"/>
      <c r="NT4" s="682"/>
      <c r="NU4" s="682"/>
      <c r="NV4" s="682"/>
      <c r="NW4" s="682"/>
      <c r="NX4" s="682"/>
      <c r="NY4" s="682"/>
      <c r="NZ4" s="682"/>
      <c r="OA4" s="682"/>
      <c r="OB4" s="682"/>
      <c r="OC4" s="682"/>
      <c r="OD4" s="682"/>
      <c r="OE4" s="682"/>
      <c r="OF4" s="682"/>
      <c r="OG4" s="682"/>
      <c r="OH4" s="682"/>
      <c r="OI4" s="682"/>
      <c r="OJ4" s="682"/>
      <c r="OK4" s="682"/>
      <c r="OL4" s="682"/>
      <c r="OM4" s="682"/>
      <c r="ON4" s="682"/>
      <c r="OO4" s="682"/>
      <c r="OP4" s="682"/>
      <c r="OQ4" s="682"/>
      <c r="OR4" s="682"/>
      <c r="OS4" s="682"/>
      <c r="OT4" s="682"/>
      <c r="OU4" s="682"/>
      <c r="OV4" s="682"/>
      <c r="OW4" s="682"/>
      <c r="OX4" s="682"/>
      <c r="OY4" s="682"/>
      <c r="OZ4" s="682"/>
      <c r="PA4" s="682"/>
      <c r="PB4" s="682"/>
      <c r="PC4" s="682"/>
      <c r="PD4" s="682"/>
      <c r="PE4" s="682"/>
      <c r="PF4" s="682"/>
      <c r="PG4" s="682"/>
      <c r="PH4" s="682"/>
      <c r="PI4" s="682"/>
      <c r="PJ4" s="682"/>
      <c r="PK4" s="682"/>
      <c r="PL4" s="682"/>
      <c r="PM4" s="682"/>
      <c r="PN4" s="682"/>
      <c r="PO4" s="682"/>
      <c r="PP4" s="682"/>
      <c r="PQ4" s="682"/>
      <c r="PR4" s="682"/>
      <c r="PS4" s="682"/>
      <c r="PT4" s="682"/>
      <c r="PU4" s="682"/>
      <c r="PV4" s="682"/>
      <c r="PW4" s="682"/>
      <c r="PX4" s="682"/>
      <c r="PY4" s="682"/>
      <c r="PZ4" s="682"/>
      <c r="QA4" s="682"/>
      <c r="QB4" s="682"/>
      <c r="QC4" s="682"/>
      <c r="QD4" s="682"/>
      <c r="QE4" s="682"/>
      <c r="QF4" s="682"/>
      <c r="QG4" s="682"/>
      <c r="QH4" s="682"/>
      <c r="QI4" s="682"/>
      <c r="QJ4" s="682"/>
      <c r="QK4" s="682"/>
      <c r="QL4" s="682"/>
      <c r="QM4" s="682"/>
      <c r="QN4" s="682"/>
      <c r="QO4" s="682"/>
      <c r="QP4" s="682"/>
      <c r="QQ4" s="682"/>
      <c r="QR4" s="682"/>
      <c r="QS4" s="682"/>
      <c r="QT4" s="682"/>
      <c r="QU4" s="682"/>
      <c r="QV4" s="682"/>
      <c r="QW4" s="682"/>
      <c r="QX4" s="682"/>
      <c r="QY4" s="682"/>
      <c r="QZ4" s="682"/>
      <c r="RA4" s="682"/>
      <c r="RB4" s="682"/>
      <c r="RC4" s="682"/>
      <c r="RD4" s="682"/>
      <c r="RE4" s="682"/>
      <c r="RF4" s="682"/>
      <c r="RG4" s="682"/>
      <c r="RH4" s="682"/>
      <c r="RI4" s="682"/>
      <c r="RJ4" s="682"/>
      <c r="RK4" s="682"/>
      <c r="RL4" s="682"/>
      <c r="RM4" s="682"/>
      <c r="RN4" s="682"/>
      <c r="RO4" s="682"/>
      <c r="RP4" s="682"/>
      <c r="RQ4" s="682"/>
      <c r="RR4" s="682"/>
      <c r="RS4" s="682"/>
      <c r="RT4" s="682"/>
      <c r="RU4" s="682"/>
      <c r="RV4" s="682"/>
      <c r="RW4" s="682"/>
      <c r="RX4" s="682"/>
      <c r="RY4" s="682"/>
      <c r="RZ4" s="682"/>
      <c r="SA4" s="682"/>
      <c r="SB4" s="682"/>
      <c r="SC4" s="682"/>
      <c r="SD4" s="682"/>
      <c r="SE4" s="682"/>
      <c r="SF4" s="682"/>
      <c r="SG4" s="682"/>
      <c r="SH4" s="682"/>
      <c r="SI4" s="682"/>
      <c r="SJ4" s="682"/>
      <c r="SK4" s="682"/>
      <c r="SL4" s="682"/>
      <c r="SM4" s="682"/>
      <c r="SN4" s="682"/>
      <c r="SO4" s="682"/>
      <c r="SP4" s="682"/>
      <c r="SQ4" s="682"/>
      <c r="SR4" s="682"/>
      <c r="SS4" s="682"/>
      <c r="ST4" s="682"/>
      <c r="SU4" s="682"/>
      <c r="SV4" s="682"/>
      <c r="SW4" s="682"/>
      <c r="SX4" s="682"/>
      <c r="SY4" s="682"/>
      <c r="SZ4" s="682"/>
      <c r="TA4" s="682"/>
      <c r="TB4" s="682"/>
      <c r="TC4" s="682"/>
      <c r="TD4" s="682"/>
      <c r="TE4" s="682"/>
      <c r="TF4" s="682"/>
      <c r="TG4" s="682"/>
      <c r="TH4" s="682"/>
      <c r="TI4" s="682"/>
      <c r="TJ4" s="682"/>
      <c r="TK4" s="682"/>
      <c r="TL4" s="682"/>
      <c r="TM4" s="682"/>
      <c r="TN4" s="682"/>
      <c r="TO4" s="682"/>
      <c r="TP4" s="682"/>
      <c r="TQ4" s="682"/>
      <c r="TR4" s="682"/>
      <c r="TS4" s="682"/>
      <c r="TT4" s="682"/>
      <c r="TU4" s="682"/>
      <c r="TV4" s="682"/>
      <c r="TW4" s="682"/>
      <c r="TX4" s="682"/>
      <c r="TY4" s="682"/>
      <c r="TZ4" s="682"/>
      <c r="UA4" s="682"/>
      <c r="UB4" s="682"/>
      <c r="UC4" s="682"/>
      <c r="UD4" s="682"/>
      <c r="UE4" s="682"/>
      <c r="UF4" s="682"/>
      <c r="UG4" s="682"/>
      <c r="UH4" s="682"/>
      <c r="UI4" s="682"/>
      <c r="UJ4" s="682"/>
      <c r="UK4" s="682"/>
      <c r="UL4" s="682"/>
      <c r="UM4" s="682"/>
      <c r="UN4" s="682"/>
      <c r="UO4" s="682"/>
      <c r="UP4" s="682"/>
      <c r="UQ4" s="682"/>
      <c r="UR4" s="682"/>
      <c r="US4" s="682"/>
      <c r="UT4" s="682"/>
      <c r="UU4" s="682"/>
      <c r="UV4" s="682"/>
      <c r="UW4" s="682"/>
      <c r="UX4" s="682"/>
      <c r="UY4" s="682"/>
      <c r="UZ4" s="682"/>
      <c r="VA4" s="682"/>
      <c r="VB4" s="682"/>
      <c r="VC4" s="682"/>
      <c r="VD4" s="682"/>
      <c r="VE4" s="682"/>
      <c r="VF4" s="682"/>
      <c r="VG4" s="682"/>
      <c r="VH4" s="682"/>
      <c r="VI4" s="682"/>
      <c r="VJ4" s="682"/>
      <c r="VK4" s="682"/>
      <c r="VL4" s="682"/>
      <c r="VM4" s="682"/>
      <c r="VN4" s="682"/>
      <c r="VO4" s="682"/>
      <c r="VP4" s="682"/>
      <c r="VQ4" s="682"/>
      <c r="VR4" s="682"/>
      <c r="VS4" s="682"/>
      <c r="VT4" s="682"/>
      <c r="VU4" s="682"/>
      <c r="VV4" s="682"/>
      <c r="VW4" s="682"/>
      <c r="VX4" s="682"/>
      <c r="VY4" s="682"/>
      <c r="VZ4" s="682"/>
      <c r="WA4" s="682"/>
      <c r="WB4" s="682"/>
      <c r="WC4" s="682"/>
      <c r="WD4" s="682"/>
      <c r="WE4" s="682"/>
      <c r="WF4" s="682"/>
      <c r="WG4" s="682"/>
      <c r="WH4" s="682"/>
      <c r="WI4" s="682"/>
      <c r="WJ4" s="682"/>
      <c r="WK4" s="682"/>
      <c r="WL4" s="682"/>
      <c r="WM4" s="682"/>
      <c r="WN4" s="682"/>
      <c r="WO4" s="682"/>
      <c r="WP4" s="682"/>
      <c r="WQ4" s="682"/>
      <c r="WR4" s="682"/>
      <c r="WS4" s="682"/>
      <c r="WT4" s="682"/>
      <c r="WU4" s="682"/>
      <c r="WV4" s="682"/>
      <c r="WW4" s="682"/>
      <c r="WX4" s="682"/>
      <c r="WY4" s="682"/>
      <c r="WZ4" s="682"/>
      <c r="XA4" s="682"/>
      <c r="XB4" s="682"/>
      <c r="XC4" s="682"/>
      <c r="XD4" s="682"/>
      <c r="XE4" s="682"/>
      <c r="XF4" s="682"/>
      <c r="XG4" s="682"/>
      <c r="XH4" s="682"/>
      <c r="XI4" s="682"/>
      <c r="XJ4" s="682"/>
      <c r="XK4" s="682"/>
      <c r="XL4" s="682"/>
      <c r="XM4" s="682"/>
      <c r="XN4" s="682"/>
      <c r="XO4" s="682"/>
      <c r="XP4" s="682"/>
      <c r="XQ4" s="682"/>
      <c r="XR4" s="682"/>
      <c r="XS4" s="682"/>
      <c r="XT4" s="682"/>
      <c r="XU4" s="682"/>
      <c r="XV4" s="682"/>
      <c r="XW4" s="682"/>
      <c r="XX4" s="682"/>
      <c r="XY4" s="682"/>
      <c r="XZ4" s="682"/>
      <c r="YA4" s="682"/>
      <c r="YB4" s="682"/>
      <c r="YC4" s="682"/>
      <c r="YD4" s="682"/>
      <c r="YE4" s="682"/>
      <c r="YF4" s="682"/>
      <c r="YG4" s="682"/>
      <c r="YH4" s="682"/>
      <c r="YI4" s="682"/>
      <c r="YJ4" s="682"/>
      <c r="YK4" s="682"/>
      <c r="YL4" s="682"/>
      <c r="YM4" s="682"/>
      <c r="YN4" s="682"/>
      <c r="YO4" s="682"/>
      <c r="YP4" s="682"/>
      <c r="YQ4" s="682"/>
      <c r="YR4" s="682"/>
      <c r="YS4" s="682"/>
      <c r="YT4" s="682"/>
      <c r="YU4" s="682"/>
      <c r="YV4" s="682"/>
      <c r="YW4" s="682"/>
      <c r="YX4" s="682"/>
      <c r="YY4" s="682"/>
      <c r="YZ4" s="682"/>
      <c r="ZA4" s="682"/>
      <c r="ZB4" s="682"/>
      <c r="ZC4" s="682"/>
      <c r="ZD4" s="682"/>
      <c r="ZE4" s="682"/>
      <c r="ZF4" s="682"/>
      <c r="ZG4" s="682"/>
      <c r="ZH4" s="682"/>
      <c r="ZI4" s="682"/>
      <c r="ZJ4" s="682"/>
      <c r="ZK4" s="682"/>
      <c r="ZL4" s="682"/>
      <c r="ZM4" s="682"/>
      <c r="ZN4" s="682"/>
      <c r="ZO4" s="682"/>
      <c r="ZP4" s="682"/>
      <c r="ZQ4" s="682"/>
      <c r="ZR4" s="682"/>
      <c r="ZS4" s="682"/>
      <c r="ZT4" s="682"/>
      <c r="ZU4" s="682"/>
      <c r="ZV4" s="682"/>
      <c r="ZW4" s="682"/>
      <c r="ZX4" s="682"/>
      <c r="ZY4" s="682"/>
      <c r="ZZ4" s="682"/>
      <c r="AAA4" s="682"/>
      <c r="AAB4" s="682"/>
      <c r="AAC4" s="682"/>
      <c r="AAD4" s="682"/>
      <c r="AAE4" s="682"/>
      <c r="AAF4" s="682"/>
      <c r="AAG4" s="682"/>
      <c r="AAH4" s="682"/>
      <c r="AAI4" s="682"/>
      <c r="AAJ4" s="682"/>
      <c r="AAK4" s="682"/>
      <c r="AAL4" s="682"/>
      <c r="AAM4" s="682"/>
      <c r="AAN4" s="682"/>
      <c r="AAO4" s="682"/>
      <c r="AAP4" s="682"/>
      <c r="AAQ4" s="682"/>
      <c r="AAR4" s="682"/>
      <c r="AAS4" s="682"/>
      <c r="AAT4" s="682"/>
      <c r="AAU4" s="682"/>
      <c r="AAV4" s="682"/>
      <c r="AAW4" s="682"/>
      <c r="AAX4" s="682"/>
      <c r="AAY4" s="682"/>
      <c r="AAZ4" s="682"/>
      <c r="ABA4" s="682"/>
      <c r="ABB4" s="682"/>
      <c r="ABC4" s="682"/>
      <c r="ABD4" s="682"/>
      <c r="ABE4" s="682"/>
      <c r="ABF4" s="682"/>
      <c r="ABG4" s="682"/>
      <c r="ABH4" s="682"/>
      <c r="ABI4" s="682"/>
      <c r="ABJ4" s="682"/>
      <c r="ABK4" s="682"/>
      <c r="ABL4" s="682"/>
      <c r="ABM4" s="682"/>
      <c r="ABN4" s="682"/>
      <c r="ABO4" s="682"/>
      <c r="ABP4" s="682"/>
      <c r="ABQ4" s="682"/>
      <c r="ABR4" s="682"/>
      <c r="ABS4" s="682"/>
      <c r="ABT4" s="682"/>
      <c r="ABU4" s="682"/>
      <c r="ABV4" s="682"/>
      <c r="ABW4" s="682"/>
      <c r="ABX4" s="682"/>
      <c r="ABY4" s="682"/>
      <c r="ABZ4" s="682"/>
      <c r="ACA4" s="682"/>
      <c r="ACB4" s="682"/>
      <c r="ACC4" s="682"/>
      <c r="ACD4" s="682"/>
      <c r="ACE4" s="682"/>
      <c r="ACF4" s="682"/>
      <c r="ACG4" s="682"/>
      <c r="ACH4" s="682"/>
      <c r="ACI4" s="682"/>
      <c r="ACJ4" s="682"/>
      <c r="ACK4" s="682"/>
      <c r="ACL4" s="682"/>
      <c r="ACM4" s="682"/>
      <c r="ACN4" s="682"/>
      <c r="ACO4" s="682"/>
      <c r="ACP4" s="682"/>
      <c r="ACQ4" s="682"/>
      <c r="ACR4" s="682"/>
      <c r="ACS4" s="682"/>
      <c r="ACT4" s="682"/>
      <c r="ACU4" s="682"/>
      <c r="ACV4" s="682"/>
      <c r="ACW4" s="682"/>
      <c r="ACX4" s="682"/>
      <c r="ACY4" s="682"/>
      <c r="ACZ4" s="682"/>
      <c r="ADA4" s="682"/>
      <c r="ADB4" s="682"/>
      <c r="ADC4" s="682"/>
      <c r="ADD4" s="682"/>
      <c r="ADE4" s="682"/>
      <c r="ADF4" s="682"/>
      <c r="ADG4" s="682"/>
      <c r="ADH4" s="682"/>
      <c r="ADI4" s="682"/>
      <c r="ADJ4" s="682"/>
      <c r="ADK4" s="682"/>
      <c r="ADL4" s="682"/>
      <c r="ADM4" s="682"/>
      <c r="ADN4" s="682"/>
      <c r="ADO4" s="682"/>
      <c r="ADP4" s="682"/>
      <c r="ADQ4" s="682"/>
      <c r="ADR4" s="682"/>
      <c r="ADS4" s="682"/>
      <c r="ADT4" s="682"/>
      <c r="ADU4" s="682"/>
      <c r="ADV4" s="682"/>
      <c r="ADW4" s="682"/>
      <c r="ADX4" s="682"/>
      <c r="ADY4" s="682"/>
      <c r="ADZ4" s="682"/>
      <c r="AEA4" s="682"/>
      <c r="AEB4" s="682"/>
      <c r="AEC4" s="682"/>
      <c r="AED4" s="682"/>
      <c r="AEE4" s="682"/>
      <c r="AEF4" s="682"/>
      <c r="AEG4" s="682"/>
      <c r="AEH4" s="682"/>
      <c r="AEI4" s="682"/>
      <c r="AEJ4" s="682"/>
      <c r="AEK4" s="682"/>
      <c r="AEL4" s="682"/>
      <c r="AEM4" s="682"/>
      <c r="AEN4" s="682"/>
      <c r="AEO4" s="682"/>
      <c r="AEP4" s="682"/>
      <c r="AEQ4" s="682"/>
      <c r="AER4" s="682"/>
      <c r="AES4" s="682"/>
      <c r="AET4" s="682"/>
      <c r="AEU4" s="682"/>
      <c r="AEV4" s="682"/>
      <c r="AEW4" s="682"/>
      <c r="AEX4" s="682"/>
      <c r="AEY4" s="682"/>
      <c r="AEZ4" s="682"/>
      <c r="AFA4" s="682"/>
      <c r="AFB4" s="682"/>
      <c r="AFC4" s="682"/>
      <c r="AFD4" s="682"/>
      <c r="AFE4" s="682"/>
      <c r="AFF4" s="682"/>
      <c r="AFG4" s="682"/>
      <c r="AFH4" s="682"/>
      <c r="AFI4" s="682"/>
      <c r="AFJ4" s="682"/>
      <c r="AFK4" s="682"/>
      <c r="AFL4" s="682"/>
      <c r="AFM4" s="682"/>
      <c r="AFN4" s="682"/>
      <c r="AFO4" s="682"/>
      <c r="AFP4" s="682"/>
      <c r="AFQ4" s="682"/>
      <c r="AFR4" s="682"/>
      <c r="AFS4" s="682"/>
      <c r="AFT4" s="682"/>
      <c r="AFU4" s="682"/>
      <c r="AFV4" s="682"/>
      <c r="AFW4" s="682"/>
      <c r="AFX4" s="682"/>
      <c r="AFY4" s="682"/>
      <c r="AFZ4" s="682"/>
      <c r="AGA4" s="682"/>
      <c r="AGB4" s="682"/>
      <c r="AGC4" s="682"/>
      <c r="AGD4" s="682"/>
      <c r="AGE4" s="682"/>
      <c r="AGF4" s="682"/>
      <c r="AGG4" s="682"/>
      <c r="AGH4" s="682"/>
      <c r="AGI4" s="682"/>
      <c r="AGJ4" s="682"/>
      <c r="AGK4" s="682"/>
      <c r="AGL4" s="682"/>
      <c r="AGM4" s="682"/>
      <c r="AGN4" s="682"/>
      <c r="AGO4" s="682"/>
      <c r="AGP4" s="682"/>
      <c r="AGQ4" s="682"/>
      <c r="AGR4" s="682"/>
      <c r="AGS4" s="682"/>
      <c r="AGT4" s="682"/>
      <c r="AGU4" s="682"/>
      <c r="AGV4" s="682"/>
      <c r="AGW4" s="682"/>
      <c r="AGX4" s="682"/>
      <c r="AGY4" s="682"/>
      <c r="AGZ4" s="682"/>
      <c r="AHA4" s="682"/>
      <c r="AHB4" s="682"/>
      <c r="AHC4" s="682"/>
      <c r="AHD4" s="682"/>
      <c r="AHE4" s="682"/>
      <c r="AHF4" s="682"/>
      <c r="AHG4" s="682"/>
      <c r="AHH4" s="682"/>
      <c r="AHI4" s="682"/>
      <c r="AHJ4" s="682"/>
      <c r="AHK4" s="682"/>
      <c r="AHL4" s="682"/>
      <c r="AHM4" s="682"/>
      <c r="AHN4" s="682"/>
      <c r="AHO4" s="682"/>
      <c r="AHP4" s="682"/>
      <c r="AHQ4" s="682"/>
      <c r="AHR4" s="682"/>
      <c r="AHS4" s="682"/>
      <c r="AHT4" s="682"/>
      <c r="AHU4" s="682"/>
      <c r="AHV4" s="682"/>
      <c r="AHW4" s="682"/>
      <c r="AHX4" s="682"/>
      <c r="AHY4" s="682"/>
      <c r="AHZ4" s="682"/>
      <c r="AIA4" s="682"/>
      <c r="AIB4" s="682"/>
      <c r="AIC4" s="682"/>
      <c r="AID4" s="682"/>
      <c r="AIE4" s="682"/>
      <c r="AIF4" s="682"/>
      <c r="AIG4" s="682"/>
      <c r="AIH4" s="682"/>
      <c r="AII4" s="682"/>
      <c r="AIJ4" s="682"/>
      <c r="AIK4" s="682"/>
      <c r="AIL4" s="682"/>
      <c r="AIM4" s="682"/>
      <c r="AIN4" s="682"/>
      <c r="AIO4" s="682"/>
      <c r="AIP4" s="682"/>
      <c r="AIQ4" s="682"/>
      <c r="AIR4" s="682"/>
      <c r="AIS4" s="682"/>
      <c r="AIT4" s="682"/>
      <c r="AIU4" s="682"/>
      <c r="AIV4" s="682"/>
      <c r="AIW4" s="682"/>
      <c r="AIX4" s="682"/>
      <c r="AIY4" s="682"/>
      <c r="AIZ4" s="682"/>
      <c r="AJA4" s="682"/>
      <c r="AJB4" s="682"/>
      <c r="AJC4" s="682"/>
      <c r="AJD4" s="682"/>
      <c r="AJE4" s="682"/>
      <c r="AJF4" s="682"/>
      <c r="AJG4" s="682"/>
      <c r="AJH4" s="682"/>
      <c r="AJI4" s="682"/>
      <c r="AJJ4" s="682"/>
      <c r="AJK4" s="682"/>
      <c r="AJL4" s="682"/>
      <c r="AJM4" s="682"/>
      <c r="AJN4" s="682"/>
      <c r="AJO4" s="682"/>
      <c r="AJP4" s="682"/>
      <c r="AJQ4" s="682"/>
      <c r="AJR4" s="682"/>
      <c r="AJS4" s="682"/>
      <c r="AJT4" s="682"/>
      <c r="AJU4" s="682"/>
      <c r="AJV4" s="682"/>
      <c r="AJW4" s="682"/>
      <c r="AJX4" s="682"/>
      <c r="AJY4" s="682"/>
      <c r="AJZ4" s="682"/>
      <c r="AKA4" s="682"/>
      <c r="AKB4" s="682"/>
      <c r="AKC4" s="682"/>
      <c r="AKD4" s="682"/>
      <c r="AKE4" s="682"/>
      <c r="AKF4" s="682"/>
      <c r="AKG4" s="682"/>
      <c r="AKH4" s="682"/>
      <c r="AKI4" s="682"/>
      <c r="AKJ4" s="682"/>
      <c r="AKK4" s="682"/>
      <c r="AKL4" s="682"/>
      <c r="AKM4" s="682"/>
      <c r="AKN4" s="682"/>
      <c r="AKO4" s="682"/>
      <c r="AKP4" s="682"/>
      <c r="AKQ4" s="682"/>
      <c r="AKR4" s="682"/>
      <c r="AKS4" s="682"/>
      <c r="AKT4" s="682"/>
      <c r="AKU4" s="682"/>
      <c r="AKV4" s="682"/>
      <c r="AKW4" s="682"/>
      <c r="AKX4" s="682"/>
      <c r="AKY4" s="682"/>
      <c r="AKZ4" s="682"/>
      <c r="ALA4" s="682"/>
      <c r="ALB4" s="682"/>
      <c r="ALC4" s="682"/>
      <c r="ALD4" s="682"/>
      <c r="ALE4" s="682"/>
      <c r="ALF4" s="682"/>
      <c r="ALG4" s="682"/>
      <c r="ALH4" s="682"/>
      <c r="ALI4" s="682"/>
      <c r="ALJ4" s="682"/>
      <c r="ALK4" s="682"/>
      <c r="ALL4" s="682"/>
      <c r="ALM4" s="682"/>
      <c r="ALN4" s="682"/>
      <c r="ALO4" s="682"/>
      <c r="ALP4" s="682"/>
      <c r="ALQ4" s="682"/>
      <c r="ALR4" s="682"/>
      <c r="ALS4" s="682"/>
      <c r="ALT4" s="682"/>
      <c r="ALU4" s="682"/>
      <c r="ALV4" s="682"/>
      <c r="ALW4" s="682"/>
      <c r="ALX4" s="682"/>
      <c r="ALY4" s="682"/>
      <c r="ALZ4" s="682"/>
      <c r="AMA4" s="682"/>
      <c r="AMB4" s="682"/>
      <c r="AMC4" s="682"/>
      <c r="AMD4" s="682"/>
      <c r="AME4" s="682"/>
      <c r="AMF4" s="682"/>
      <c r="AMG4" s="682"/>
      <c r="AMH4" s="682"/>
      <c r="AMI4" s="682"/>
      <c r="AMJ4" s="682"/>
      <c r="AMK4" s="682"/>
      <c r="AML4" s="682"/>
      <c r="AMM4" s="682"/>
      <c r="AMN4" s="682"/>
      <c r="AMO4" s="682"/>
      <c r="AMP4" s="682"/>
      <c r="AMQ4" s="682"/>
      <c r="AMR4" s="682"/>
      <c r="AMS4" s="682"/>
      <c r="AMT4" s="682"/>
      <c r="AMU4" s="682"/>
      <c r="AMV4" s="682"/>
      <c r="AMW4" s="682"/>
      <c r="AMX4" s="682"/>
      <c r="AMY4" s="682"/>
      <c r="AMZ4" s="682"/>
      <c r="ANA4" s="682"/>
      <c r="ANB4" s="682"/>
      <c r="ANC4" s="682"/>
      <c r="AND4" s="682"/>
      <c r="ANE4" s="682"/>
      <c r="ANF4" s="682"/>
      <c r="ANG4" s="682"/>
      <c r="ANH4" s="682"/>
      <c r="ANI4" s="682"/>
      <c r="ANJ4" s="682"/>
      <c r="ANK4" s="682"/>
      <c r="ANL4" s="682"/>
      <c r="ANM4" s="682"/>
      <c r="ANN4" s="682"/>
      <c r="ANO4" s="682"/>
      <c r="ANP4" s="682"/>
      <c r="ANQ4" s="682"/>
      <c r="ANR4" s="682"/>
      <c r="ANS4" s="682"/>
      <c r="ANT4" s="682"/>
      <c r="ANU4" s="682"/>
      <c r="ANV4" s="682"/>
      <c r="ANW4" s="682"/>
      <c r="ANX4" s="682"/>
      <c r="ANY4" s="682"/>
      <c r="ANZ4" s="682"/>
      <c r="AOA4" s="682"/>
      <c r="AOB4" s="682"/>
      <c r="AOC4" s="682"/>
      <c r="AOD4" s="682"/>
      <c r="AOE4" s="682"/>
      <c r="AOF4" s="682"/>
      <c r="AOG4" s="682"/>
      <c r="AOH4" s="682"/>
      <c r="AOI4" s="682"/>
      <c r="AOJ4" s="682"/>
      <c r="AOK4" s="682"/>
      <c r="AOL4" s="682"/>
      <c r="AOM4" s="682"/>
      <c r="AON4" s="682"/>
      <c r="AOO4" s="682"/>
      <c r="AOP4" s="682"/>
      <c r="AOQ4" s="682"/>
      <c r="AOR4" s="682"/>
      <c r="AOS4" s="682"/>
      <c r="AOT4" s="682"/>
      <c r="AOU4" s="682"/>
      <c r="AOV4" s="682"/>
      <c r="AOW4" s="682"/>
      <c r="AOX4" s="682"/>
      <c r="AOY4" s="682"/>
      <c r="AOZ4" s="682"/>
      <c r="APA4" s="682"/>
      <c r="APB4" s="682"/>
      <c r="APC4" s="682"/>
      <c r="APD4" s="682"/>
      <c r="APE4" s="682"/>
      <c r="APF4" s="682"/>
      <c r="APG4" s="682"/>
      <c r="APH4" s="682"/>
      <c r="API4" s="682"/>
      <c r="APJ4" s="682"/>
      <c r="APK4" s="682"/>
      <c r="APL4" s="682"/>
      <c r="APM4" s="682"/>
      <c r="APN4" s="682"/>
      <c r="APO4" s="682"/>
      <c r="APP4" s="682"/>
      <c r="APQ4" s="682"/>
      <c r="APR4" s="682"/>
      <c r="APS4" s="682"/>
      <c r="APT4" s="682"/>
      <c r="APU4" s="682"/>
      <c r="APV4" s="682"/>
      <c r="APW4" s="682"/>
      <c r="APX4" s="682"/>
      <c r="APY4" s="682"/>
      <c r="APZ4" s="682"/>
      <c r="AQA4" s="682"/>
      <c r="AQB4" s="682"/>
      <c r="AQC4" s="682"/>
      <c r="AQD4" s="682"/>
      <c r="AQE4" s="682"/>
      <c r="AQF4" s="682"/>
      <c r="AQG4" s="682"/>
      <c r="AQH4" s="682"/>
      <c r="AQI4" s="682"/>
      <c r="AQJ4" s="682"/>
      <c r="AQK4" s="682"/>
      <c r="AQL4" s="682"/>
      <c r="AQM4" s="682"/>
      <c r="AQN4" s="682"/>
      <c r="AQO4" s="682"/>
      <c r="AQP4" s="682"/>
      <c r="AQQ4" s="682"/>
      <c r="AQR4" s="682"/>
      <c r="AQS4" s="682"/>
      <c r="AQT4" s="682"/>
      <c r="AQU4" s="682"/>
      <c r="AQV4" s="682"/>
      <c r="AQW4" s="682"/>
      <c r="AQX4" s="682"/>
      <c r="AQY4" s="682"/>
      <c r="AQZ4" s="682"/>
      <c r="ARA4" s="682"/>
      <c r="ARB4" s="682"/>
      <c r="ARC4" s="682"/>
      <c r="ARD4" s="682"/>
      <c r="ARE4" s="682"/>
      <c r="ARF4" s="682"/>
      <c r="ARG4" s="682"/>
      <c r="ARH4" s="682"/>
      <c r="ARI4" s="682"/>
      <c r="ARJ4" s="682"/>
      <c r="ARK4" s="682"/>
      <c r="ARL4" s="682"/>
      <c r="ARM4" s="682"/>
      <c r="ARN4" s="682"/>
      <c r="ARO4" s="682"/>
      <c r="ARP4" s="682"/>
      <c r="ARQ4" s="682"/>
      <c r="ARR4" s="682"/>
      <c r="ARS4" s="682"/>
      <c r="ART4" s="682"/>
      <c r="ARU4" s="682"/>
      <c r="ARV4" s="682"/>
      <c r="ARW4" s="682"/>
      <c r="ARX4" s="682"/>
      <c r="ARY4" s="682"/>
      <c r="ARZ4" s="682"/>
      <c r="ASA4" s="682"/>
      <c r="ASB4" s="682"/>
      <c r="ASC4" s="682"/>
      <c r="ASD4" s="682"/>
      <c r="ASE4" s="682"/>
      <c r="ASF4" s="682"/>
      <c r="ASG4" s="682"/>
      <c r="ASH4" s="682"/>
      <c r="ASI4" s="682"/>
      <c r="ASJ4" s="682"/>
      <c r="ASK4" s="682"/>
      <c r="ASL4" s="682"/>
      <c r="ASM4" s="682"/>
      <c r="ASN4" s="682"/>
      <c r="ASO4" s="682"/>
      <c r="ASP4" s="682"/>
      <c r="ASQ4" s="682"/>
      <c r="ASR4" s="682"/>
      <c r="ASS4" s="682"/>
      <c r="AST4" s="682"/>
      <c r="ASU4" s="682"/>
      <c r="ASV4" s="682"/>
      <c r="ASW4" s="682"/>
      <c r="ASX4" s="682"/>
      <c r="ASY4" s="682"/>
      <c r="ASZ4" s="682"/>
      <c r="ATA4" s="682"/>
      <c r="ATB4" s="682"/>
      <c r="ATC4" s="682"/>
      <c r="ATD4" s="682"/>
      <c r="ATE4" s="682"/>
      <c r="ATF4" s="682"/>
      <c r="ATG4" s="682"/>
      <c r="ATH4" s="682"/>
      <c r="ATI4" s="682"/>
      <c r="ATJ4" s="682"/>
      <c r="ATK4" s="682"/>
      <c r="ATL4" s="682"/>
      <c r="ATM4" s="682"/>
      <c r="ATN4" s="682"/>
      <c r="ATO4" s="682"/>
      <c r="ATP4" s="682"/>
      <c r="ATQ4" s="682"/>
      <c r="ATR4" s="682"/>
      <c r="ATS4" s="682"/>
      <c r="ATT4" s="682"/>
      <c r="ATU4" s="682"/>
      <c r="ATV4" s="682"/>
      <c r="ATW4" s="682"/>
      <c r="ATX4" s="682"/>
      <c r="ATY4" s="682"/>
      <c r="ATZ4" s="682"/>
      <c r="AUA4" s="682"/>
      <c r="AUB4" s="682"/>
      <c r="AUC4" s="682"/>
      <c r="AUD4" s="682"/>
      <c r="AUE4" s="682"/>
      <c r="AUF4" s="682"/>
      <c r="AUG4" s="682"/>
      <c r="AUH4" s="682"/>
      <c r="AUI4" s="682"/>
      <c r="AUJ4" s="682"/>
      <c r="AUK4" s="682"/>
      <c r="AUL4" s="682"/>
      <c r="AUM4" s="682"/>
      <c r="AUN4" s="682"/>
      <c r="AUO4" s="682"/>
      <c r="AUP4" s="682"/>
      <c r="AUQ4" s="682"/>
      <c r="AUR4" s="682"/>
      <c r="AUS4" s="682"/>
      <c r="AUT4" s="682"/>
      <c r="AUU4" s="682"/>
      <c r="AUV4" s="682"/>
      <c r="AUW4" s="682"/>
      <c r="AUX4" s="682"/>
      <c r="AUY4" s="682"/>
      <c r="AUZ4" s="682"/>
      <c r="AVA4" s="682"/>
      <c r="AVB4" s="682"/>
      <c r="AVC4" s="682"/>
      <c r="AVD4" s="682"/>
      <c r="AVE4" s="682"/>
      <c r="AVF4" s="682"/>
      <c r="AVG4" s="682"/>
      <c r="AVH4" s="682"/>
      <c r="AVI4" s="682"/>
      <c r="AVJ4" s="682"/>
      <c r="AVK4" s="682"/>
      <c r="AVL4" s="682"/>
      <c r="AVM4" s="682"/>
      <c r="AVN4" s="682"/>
      <c r="AVO4" s="682"/>
      <c r="AVP4" s="682"/>
      <c r="AVQ4" s="682"/>
      <c r="AVR4" s="682"/>
      <c r="AVS4" s="682"/>
      <c r="AVT4" s="682"/>
      <c r="AVU4" s="682"/>
      <c r="AVV4" s="682"/>
      <c r="AVW4" s="682"/>
      <c r="AVX4" s="682"/>
      <c r="AVY4" s="682"/>
      <c r="AVZ4" s="682"/>
      <c r="AWA4" s="682"/>
      <c r="AWB4" s="682"/>
      <c r="AWC4" s="682"/>
      <c r="AWD4" s="682"/>
      <c r="AWE4" s="682"/>
      <c r="AWF4" s="682"/>
      <c r="AWG4" s="682"/>
      <c r="AWH4" s="682"/>
      <c r="AWI4" s="682"/>
      <c r="AWJ4" s="682"/>
      <c r="AWK4" s="682"/>
      <c r="AWL4" s="682"/>
      <c r="AWM4" s="682"/>
      <c r="AWN4" s="682"/>
      <c r="AWO4" s="682"/>
      <c r="AWP4" s="682"/>
      <c r="AWQ4" s="682"/>
      <c r="AWR4" s="682"/>
      <c r="AWS4" s="682"/>
      <c r="AWT4" s="682"/>
      <c r="AWU4" s="682"/>
      <c r="AWV4" s="682"/>
      <c r="AWW4" s="682"/>
      <c r="AWX4" s="682"/>
      <c r="AWY4" s="682"/>
      <c r="AWZ4" s="682"/>
      <c r="AXA4" s="682"/>
      <c r="AXB4" s="682"/>
      <c r="AXC4" s="682"/>
      <c r="AXD4" s="682"/>
      <c r="AXE4" s="682"/>
      <c r="AXF4" s="682"/>
      <c r="AXG4" s="682"/>
      <c r="AXH4" s="682"/>
      <c r="AXI4" s="682"/>
      <c r="AXJ4" s="682"/>
      <c r="AXK4" s="682"/>
      <c r="AXL4" s="682"/>
      <c r="AXM4" s="682"/>
      <c r="AXN4" s="682"/>
      <c r="AXO4" s="682"/>
      <c r="AXP4" s="682"/>
      <c r="AXQ4" s="682"/>
      <c r="AXR4" s="682"/>
      <c r="AXS4" s="682"/>
      <c r="AXT4" s="682"/>
      <c r="AXU4" s="682"/>
      <c r="AXV4" s="682"/>
      <c r="AXW4" s="682"/>
      <c r="AXX4" s="682"/>
      <c r="AXY4" s="682"/>
      <c r="AXZ4" s="682"/>
      <c r="AYA4" s="682"/>
      <c r="AYB4" s="682"/>
      <c r="AYC4" s="682"/>
      <c r="AYD4" s="682"/>
      <c r="AYE4" s="682"/>
      <c r="AYF4" s="682"/>
      <c r="AYG4" s="682"/>
      <c r="AYH4" s="682"/>
      <c r="AYI4" s="682"/>
      <c r="AYJ4" s="682"/>
      <c r="AYK4" s="682"/>
      <c r="AYL4" s="682"/>
      <c r="AYM4" s="682"/>
      <c r="AYN4" s="682"/>
      <c r="AYO4" s="682"/>
      <c r="AYP4" s="682"/>
      <c r="AYQ4" s="682"/>
      <c r="AYR4" s="682"/>
      <c r="AYS4" s="682"/>
      <c r="AYT4" s="682"/>
      <c r="AYU4" s="682"/>
      <c r="AYV4" s="682"/>
      <c r="AYW4" s="682"/>
      <c r="AYX4" s="682"/>
      <c r="AYY4" s="682"/>
      <c r="AYZ4" s="682"/>
      <c r="AZA4" s="682"/>
      <c r="AZB4" s="682"/>
      <c r="AZC4" s="682"/>
      <c r="AZD4" s="682"/>
      <c r="AZE4" s="682"/>
      <c r="AZF4" s="682"/>
      <c r="AZG4" s="682"/>
      <c r="AZH4" s="682"/>
      <c r="AZI4" s="682"/>
      <c r="AZJ4" s="682"/>
      <c r="AZK4" s="682"/>
      <c r="AZL4" s="682"/>
      <c r="AZM4" s="682"/>
      <c r="AZN4" s="682"/>
      <c r="AZO4" s="682"/>
      <c r="AZP4" s="682"/>
      <c r="AZQ4" s="682"/>
      <c r="AZR4" s="682"/>
      <c r="AZS4" s="682"/>
      <c r="AZT4" s="682"/>
      <c r="AZU4" s="682"/>
      <c r="AZV4" s="682"/>
      <c r="AZW4" s="682"/>
      <c r="AZX4" s="682"/>
      <c r="AZY4" s="682"/>
      <c r="AZZ4" s="682"/>
      <c r="BAA4" s="682"/>
      <c r="BAB4" s="682"/>
      <c r="BAC4" s="682"/>
      <c r="BAD4" s="682"/>
      <c r="BAE4" s="682"/>
      <c r="BAF4" s="682"/>
      <c r="BAG4" s="682"/>
      <c r="BAH4" s="682"/>
      <c r="BAI4" s="682"/>
      <c r="BAJ4" s="682"/>
      <c r="BAK4" s="682"/>
      <c r="BAL4" s="682"/>
      <c r="BAM4" s="682"/>
      <c r="BAN4" s="682"/>
      <c r="BAO4" s="682"/>
      <c r="BAP4" s="682"/>
      <c r="BAQ4" s="682"/>
      <c r="BAR4" s="682"/>
      <c r="BAS4" s="682"/>
      <c r="BAT4" s="682"/>
      <c r="BAU4" s="682"/>
      <c r="BAV4" s="682"/>
      <c r="BAW4" s="682"/>
      <c r="BAX4" s="682"/>
      <c r="BAY4" s="682"/>
      <c r="BAZ4" s="682"/>
      <c r="BBA4" s="682"/>
      <c r="BBB4" s="682"/>
      <c r="BBC4" s="682"/>
      <c r="BBD4" s="682"/>
      <c r="BBE4" s="682"/>
      <c r="BBF4" s="682"/>
      <c r="BBG4" s="682"/>
      <c r="BBH4" s="682"/>
      <c r="BBI4" s="682"/>
      <c r="BBJ4" s="682"/>
      <c r="BBK4" s="682"/>
      <c r="BBL4" s="682"/>
      <c r="BBM4" s="682"/>
      <c r="BBN4" s="682"/>
      <c r="BBO4" s="682"/>
      <c r="BBP4" s="682"/>
      <c r="BBQ4" s="682"/>
      <c r="BBR4" s="682"/>
      <c r="BBS4" s="682"/>
      <c r="BBT4" s="682"/>
      <c r="BBU4" s="682"/>
      <c r="BBV4" s="682"/>
      <c r="BBW4" s="682"/>
      <c r="BBX4" s="682"/>
      <c r="BBY4" s="682"/>
      <c r="BBZ4" s="682"/>
      <c r="BCA4" s="682"/>
      <c r="BCB4" s="682"/>
      <c r="BCC4" s="682"/>
      <c r="BCD4" s="682"/>
      <c r="BCE4" s="682"/>
      <c r="BCF4" s="682"/>
      <c r="BCG4" s="682"/>
      <c r="BCH4" s="682"/>
      <c r="BCI4" s="682"/>
      <c r="BCJ4" s="682"/>
      <c r="BCK4" s="682"/>
      <c r="BCL4" s="682"/>
      <c r="BCM4" s="682"/>
      <c r="BCN4" s="682"/>
      <c r="BCO4" s="682"/>
      <c r="BCP4" s="682"/>
      <c r="BCQ4" s="682"/>
      <c r="BCR4" s="682"/>
      <c r="BCS4" s="682"/>
      <c r="BCT4" s="682"/>
      <c r="BCU4" s="682"/>
      <c r="BCV4" s="682"/>
      <c r="BCW4" s="682"/>
      <c r="BCX4" s="682"/>
      <c r="BCY4" s="682"/>
      <c r="BCZ4" s="682"/>
      <c r="BDA4" s="682"/>
      <c r="BDB4" s="682"/>
      <c r="BDC4" s="682"/>
      <c r="BDD4" s="682"/>
      <c r="BDE4" s="682"/>
      <c r="BDF4" s="682"/>
      <c r="BDG4" s="682"/>
      <c r="BDH4" s="682"/>
      <c r="BDI4" s="682"/>
      <c r="BDJ4" s="682"/>
      <c r="BDK4" s="682"/>
      <c r="BDL4" s="682"/>
      <c r="BDM4" s="682"/>
      <c r="BDN4" s="682"/>
      <c r="BDO4" s="682"/>
      <c r="BDP4" s="682"/>
      <c r="BDQ4" s="682"/>
      <c r="BDR4" s="682"/>
      <c r="BDS4" s="682"/>
      <c r="BDT4" s="682"/>
      <c r="BDU4" s="682"/>
      <c r="BDV4" s="682"/>
      <c r="BDW4" s="682"/>
      <c r="BDX4" s="682"/>
      <c r="BDY4" s="682"/>
      <c r="BDZ4" s="682"/>
      <c r="BEA4" s="682"/>
      <c r="BEB4" s="682"/>
      <c r="BEC4" s="682"/>
      <c r="BED4" s="682"/>
      <c r="BEE4" s="682"/>
      <c r="BEF4" s="682"/>
      <c r="BEG4" s="682"/>
      <c r="BEH4" s="682"/>
      <c r="BEI4" s="682"/>
      <c r="BEJ4" s="682"/>
      <c r="BEK4" s="682"/>
      <c r="BEL4" s="682"/>
      <c r="BEM4" s="682"/>
      <c r="BEN4" s="682"/>
      <c r="BEO4" s="682"/>
      <c r="BEP4" s="682"/>
      <c r="BEQ4" s="682"/>
      <c r="BER4" s="682"/>
      <c r="BES4" s="682"/>
      <c r="BET4" s="682"/>
      <c r="BEU4" s="682"/>
      <c r="BEV4" s="682"/>
      <c r="BEW4" s="682"/>
      <c r="BEX4" s="682"/>
      <c r="BEY4" s="682"/>
      <c r="BEZ4" s="682"/>
      <c r="BFA4" s="682"/>
      <c r="BFB4" s="682"/>
      <c r="BFC4" s="682"/>
      <c r="BFD4" s="682"/>
      <c r="BFE4" s="682"/>
      <c r="BFF4" s="682"/>
      <c r="BFG4" s="682"/>
      <c r="BFH4" s="682"/>
      <c r="BFI4" s="682"/>
      <c r="BFJ4" s="682"/>
      <c r="BFK4" s="682"/>
      <c r="BFL4" s="682"/>
      <c r="BFM4" s="682"/>
      <c r="BFN4" s="682"/>
      <c r="BFO4" s="682"/>
      <c r="BFP4" s="682"/>
      <c r="BFQ4" s="682"/>
      <c r="BFR4" s="682"/>
      <c r="BFS4" s="682"/>
      <c r="BFT4" s="682"/>
      <c r="BFU4" s="682"/>
      <c r="BFV4" s="682"/>
      <c r="BFW4" s="682"/>
      <c r="BFX4" s="682"/>
      <c r="BFY4" s="682"/>
      <c r="BFZ4" s="682"/>
      <c r="BGA4" s="682"/>
      <c r="BGB4" s="682"/>
      <c r="BGC4" s="682"/>
      <c r="BGD4" s="682"/>
      <c r="BGE4" s="682"/>
      <c r="BGF4" s="682"/>
      <c r="BGG4" s="682"/>
      <c r="BGH4" s="682"/>
      <c r="BGI4" s="682"/>
      <c r="BGJ4" s="682"/>
      <c r="BGK4" s="682"/>
      <c r="BGL4" s="682"/>
      <c r="BGM4" s="682"/>
      <c r="BGN4" s="682"/>
      <c r="BGO4" s="682"/>
      <c r="BGP4" s="682"/>
      <c r="BGQ4" s="682"/>
      <c r="BGR4" s="682"/>
      <c r="BGS4" s="682"/>
      <c r="BGT4" s="682"/>
      <c r="BGU4" s="682"/>
      <c r="BGV4" s="682"/>
      <c r="BGW4" s="682"/>
      <c r="BGX4" s="682"/>
      <c r="BGY4" s="682"/>
      <c r="BGZ4" s="682"/>
      <c r="BHA4" s="682"/>
      <c r="BHB4" s="682"/>
      <c r="BHC4" s="682"/>
      <c r="BHD4" s="682"/>
      <c r="BHE4" s="682"/>
      <c r="BHF4" s="682"/>
      <c r="BHG4" s="682"/>
      <c r="BHH4" s="682"/>
      <c r="BHI4" s="682"/>
      <c r="BHJ4" s="682"/>
      <c r="BHK4" s="682"/>
      <c r="BHL4" s="682"/>
      <c r="BHM4" s="682"/>
      <c r="BHN4" s="682"/>
      <c r="BHO4" s="682"/>
      <c r="BHP4" s="682"/>
      <c r="BHQ4" s="682"/>
      <c r="BHR4" s="682"/>
      <c r="BHS4" s="682"/>
      <c r="BHT4" s="682"/>
      <c r="BHU4" s="682"/>
      <c r="BHV4" s="682"/>
      <c r="BHW4" s="682"/>
      <c r="BHX4" s="682"/>
      <c r="BHY4" s="682"/>
      <c r="BHZ4" s="682"/>
      <c r="BIA4" s="682"/>
      <c r="BIB4" s="682"/>
      <c r="BIC4" s="682"/>
      <c r="BID4" s="682"/>
      <c r="BIE4" s="682"/>
      <c r="BIF4" s="682"/>
      <c r="BIG4" s="682"/>
      <c r="BIH4" s="682"/>
      <c r="BII4" s="682"/>
      <c r="BIJ4" s="682"/>
      <c r="BIK4" s="682"/>
      <c r="BIL4" s="682"/>
      <c r="BIM4" s="682"/>
      <c r="BIN4" s="682"/>
      <c r="BIO4" s="682"/>
      <c r="BIP4" s="682"/>
      <c r="BIQ4" s="682"/>
      <c r="BIR4" s="682"/>
      <c r="BIS4" s="682"/>
      <c r="BIT4" s="682"/>
      <c r="BIU4" s="682"/>
      <c r="BIV4" s="682"/>
      <c r="BIW4" s="682"/>
      <c r="BIX4" s="682"/>
      <c r="BIY4" s="682"/>
      <c r="BIZ4" s="682"/>
      <c r="BJA4" s="682"/>
      <c r="BJB4" s="682"/>
      <c r="BJC4" s="682"/>
      <c r="BJD4" s="682"/>
      <c r="BJE4" s="682"/>
      <c r="BJF4" s="682"/>
      <c r="BJG4" s="682"/>
      <c r="BJH4" s="682"/>
      <c r="BJI4" s="682"/>
      <c r="BJJ4" s="682"/>
      <c r="BJK4" s="682"/>
      <c r="BJL4" s="682"/>
      <c r="BJM4" s="682"/>
      <c r="BJN4" s="682"/>
      <c r="BJO4" s="682"/>
      <c r="BJP4" s="682"/>
      <c r="BJQ4" s="682"/>
      <c r="BJR4" s="682"/>
      <c r="BJS4" s="682"/>
      <c r="BJT4" s="682"/>
      <c r="BJU4" s="682"/>
      <c r="BJV4" s="682"/>
      <c r="BJW4" s="682"/>
      <c r="BJX4" s="682"/>
      <c r="BJY4" s="682"/>
      <c r="BJZ4" s="682"/>
      <c r="BKA4" s="682"/>
      <c r="BKB4" s="682"/>
      <c r="BKC4" s="682"/>
      <c r="BKD4" s="682"/>
      <c r="BKE4" s="682"/>
      <c r="BKF4" s="682"/>
      <c r="BKG4" s="682"/>
      <c r="BKH4" s="682"/>
      <c r="BKI4" s="682"/>
      <c r="BKJ4" s="682"/>
      <c r="BKK4" s="682"/>
      <c r="BKL4" s="682"/>
      <c r="BKM4" s="682"/>
      <c r="BKN4" s="682"/>
      <c r="BKO4" s="682"/>
      <c r="BKP4" s="682"/>
      <c r="BKQ4" s="682"/>
      <c r="BKR4" s="682"/>
      <c r="BKS4" s="682"/>
      <c r="BKT4" s="682"/>
      <c r="BKU4" s="682"/>
      <c r="BKV4" s="682"/>
      <c r="BKW4" s="682"/>
      <c r="BKX4" s="682"/>
      <c r="BKY4" s="682"/>
      <c r="BKZ4" s="682"/>
      <c r="BLA4" s="682"/>
      <c r="BLB4" s="682"/>
      <c r="BLC4" s="682"/>
      <c r="BLD4" s="682"/>
      <c r="BLE4" s="682"/>
      <c r="BLF4" s="682"/>
      <c r="BLG4" s="682"/>
      <c r="BLH4" s="682"/>
      <c r="BLI4" s="682"/>
      <c r="BLJ4" s="682"/>
      <c r="BLK4" s="682"/>
      <c r="BLL4" s="682"/>
      <c r="BLM4" s="682"/>
      <c r="BLN4" s="682"/>
      <c r="BLO4" s="682"/>
      <c r="BLP4" s="682"/>
      <c r="BLQ4" s="682"/>
      <c r="BLR4" s="682"/>
      <c r="BLS4" s="682"/>
      <c r="BLT4" s="682"/>
      <c r="BLU4" s="682"/>
      <c r="BLV4" s="682"/>
      <c r="BLW4" s="682"/>
      <c r="BLX4" s="682"/>
      <c r="BLY4" s="682"/>
      <c r="BLZ4" s="682"/>
      <c r="BMA4" s="682"/>
      <c r="BMB4" s="682"/>
      <c r="BMC4" s="682"/>
      <c r="BMD4" s="682"/>
      <c r="BME4" s="682"/>
      <c r="BMF4" s="682"/>
      <c r="BMG4" s="682"/>
      <c r="BMH4" s="682"/>
      <c r="BMI4" s="682"/>
      <c r="BMJ4" s="682"/>
      <c r="BMK4" s="682"/>
      <c r="BML4" s="682"/>
      <c r="BMM4" s="682"/>
      <c r="BMN4" s="682"/>
      <c r="BMO4" s="682"/>
      <c r="BMP4" s="682"/>
      <c r="BMQ4" s="682"/>
      <c r="BMR4" s="682"/>
      <c r="BMS4" s="682"/>
      <c r="BMT4" s="682"/>
      <c r="BMU4" s="682"/>
      <c r="BMV4" s="682"/>
      <c r="BMW4" s="682"/>
      <c r="BMX4" s="682"/>
      <c r="BMY4" s="682"/>
      <c r="BMZ4" s="682"/>
      <c r="BNA4" s="682"/>
      <c r="BNB4" s="682"/>
      <c r="BNC4" s="682"/>
      <c r="BND4" s="682"/>
      <c r="BNE4" s="682"/>
      <c r="BNF4" s="682"/>
      <c r="BNG4" s="682"/>
      <c r="BNH4" s="682"/>
      <c r="BNI4" s="682"/>
      <c r="BNJ4" s="682"/>
      <c r="BNK4" s="682"/>
      <c r="BNL4" s="682"/>
      <c r="BNM4" s="682"/>
      <c r="BNN4" s="682"/>
      <c r="BNO4" s="682"/>
      <c r="BNP4" s="682"/>
      <c r="BNQ4" s="682"/>
      <c r="BNR4" s="682"/>
      <c r="BNS4" s="682"/>
      <c r="BNT4" s="682"/>
      <c r="BNU4" s="682"/>
      <c r="BNV4" s="682"/>
      <c r="BNW4" s="682"/>
      <c r="BNX4" s="682"/>
      <c r="BNY4" s="682"/>
      <c r="BNZ4" s="682"/>
      <c r="BOA4" s="682"/>
      <c r="BOB4" s="682"/>
      <c r="BOC4" s="682"/>
      <c r="BOD4" s="682"/>
      <c r="BOE4" s="682"/>
      <c r="BOF4" s="682"/>
      <c r="BOG4" s="682"/>
      <c r="BOH4" s="682"/>
      <c r="BOI4" s="682"/>
      <c r="BOJ4" s="682"/>
      <c r="BOK4" s="682"/>
      <c r="BOL4" s="682"/>
      <c r="BOM4" s="682"/>
      <c r="BON4" s="682"/>
      <c r="BOO4" s="682"/>
      <c r="BOP4" s="682"/>
      <c r="BOQ4" s="682"/>
      <c r="BOR4" s="682"/>
      <c r="BOS4" s="682"/>
      <c r="BOT4" s="682"/>
      <c r="BOU4" s="682"/>
      <c r="BOV4" s="682"/>
      <c r="BOW4" s="682"/>
      <c r="BOX4" s="682"/>
      <c r="BOY4" s="682"/>
      <c r="BOZ4" s="682"/>
      <c r="BPA4" s="682"/>
      <c r="BPB4" s="682"/>
      <c r="BPC4" s="682"/>
      <c r="BPD4" s="682"/>
      <c r="BPE4" s="682"/>
      <c r="BPF4" s="682"/>
      <c r="BPG4" s="682"/>
      <c r="BPH4" s="682"/>
      <c r="BPI4" s="682"/>
      <c r="BPJ4" s="682"/>
      <c r="BPK4" s="682"/>
      <c r="BPL4" s="682"/>
      <c r="BPM4" s="682"/>
      <c r="BPN4" s="682"/>
      <c r="BPO4" s="682"/>
      <c r="BPP4" s="682"/>
      <c r="BPQ4" s="682"/>
      <c r="BPR4" s="682"/>
      <c r="BPS4" s="682"/>
      <c r="BPT4" s="682"/>
      <c r="BPU4" s="682"/>
      <c r="BPV4" s="682"/>
      <c r="BPW4" s="682"/>
      <c r="BPX4" s="682"/>
      <c r="BPY4" s="682"/>
      <c r="BPZ4" s="682"/>
      <c r="BQA4" s="682"/>
      <c r="BQB4" s="682"/>
      <c r="BQC4" s="682"/>
      <c r="BQD4" s="682"/>
      <c r="BQE4" s="682"/>
      <c r="BQF4" s="682"/>
      <c r="BQG4" s="682"/>
      <c r="BQH4" s="682"/>
      <c r="BQI4" s="682"/>
      <c r="BQJ4" s="682"/>
      <c r="BQK4" s="682"/>
      <c r="BQL4" s="682"/>
      <c r="BQM4" s="682"/>
      <c r="BQN4" s="682"/>
      <c r="BQO4" s="682"/>
      <c r="BQP4" s="682"/>
      <c r="BQQ4" s="682"/>
      <c r="BQR4" s="682"/>
      <c r="BQS4" s="682"/>
      <c r="BQT4" s="682"/>
      <c r="BQU4" s="682"/>
      <c r="BQV4" s="682"/>
      <c r="BQW4" s="682"/>
      <c r="BQX4" s="682"/>
      <c r="BQY4" s="682"/>
      <c r="BQZ4" s="682"/>
      <c r="BRA4" s="682"/>
      <c r="BRB4" s="682"/>
      <c r="BRC4" s="682"/>
      <c r="BRD4" s="682"/>
      <c r="BRE4" s="682"/>
      <c r="BRF4" s="682"/>
      <c r="BRG4" s="682"/>
      <c r="BRH4" s="682"/>
      <c r="BRI4" s="682"/>
      <c r="BRJ4" s="682"/>
      <c r="BRK4" s="682"/>
      <c r="BRL4" s="682"/>
      <c r="BRM4" s="682"/>
      <c r="BRN4" s="682"/>
      <c r="BRO4" s="682"/>
      <c r="BRP4" s="682"/>
      <c r="BRQ4" s="682"/>
      <c r="BRR4" s="682"/>
      <c r="BRS4" s="682"/>
      <c r="BRT4" s="682"/>
      <c r="BRU4" s="682"/>
      <c r="BRV4" s="682"/>
      <c r="BRW4" s="682"/>
      <c r="BRX4" s="682"/>
      <c r="BRY4" s="682"/>
      <c r="BRZ4" s="682"/>
      <c r="BSA4" s="682"/>
      <c r="BSB4" s="682"/>
      <c r="BSC4" s="682"/>
      <c r="BSD4" s="682"/>
      <c r="BSE4" s="682"/>
      <c r="BSF4" s="682"/>
      <c r="BSG4" s="682"/>
      <c r="BSH4" s="682"/>
      <c r="BSI4" s="682"/>
      <c r="BSJ4" s="682"/>
      <c r="BSK4" s="682"/>
      <c r="BSL4" s="682"/>
      <c r="BSM4" s="682"/>
      <c r="BSN4" s="682"/>
      <c r="BSO4" s="682"/>
      <c r="BSP4" s="682"/>
      <c r="BSQ4" s="682"/>
      <c r="BSR4" s="682"/>
      <c r="BSS4" s="682"/>
      <c r="BST4" s="682"/>
      <c r="BSU4" s="682"/>
      <c r="BSV4" s="682"/>
      <c r="BSW4" s="682"/>
      <c r="BSX4" s="682"/>
      <c r="BSY4" s="682"/>
      <c r="BSZ4" s="682"/>
      <c r="BTA4" s="682"/>
      <c r="BTB4" s="682"/>
      <c r="BTC4" s="682"/>
      <c r="BTD4" s="682"/>
      <c r="BTE4" s="682"/>
      <c r="BTF4" s="682"/>
      <c r="BTG4" s="682"/>
      <c r="BTH4" s="682"/>
      <c r="BTI4" s="682"/>
      <c r="BTJ4" s="682"/>
      <c r="BTK4" s="682"/>
      <c r="BTL4" s="682"/>
      <c r="BTM4" s="682"/>
      <c r="BTN4" s="682"/>
      <c r="BTO4" s="682"/>
      <c r="BTP4" s="682"/>
      <c r="BTQ4" s="682"/>
      <c r="BTR4" s="682"/>
      <c r="BTS4" s="682"/>
      <c r="BTT4" s="682"/>
      <c r="BTU4" s="682"/>
      <c r="BTV4" s="682"/>
      <c r="BTW4" s="682"/>
      <c r="BTX4" s="682"/>
      <c r="BTY4" s="682"/>
      <c r="BTZ4" s="682"/>
      <c r="BUA4" s="682"/>
      <c r="BUB4" s="682"/>
      <c r="BUC4" s="682"/>
      <c r="BUD4" s="682"/>
      <c r="BUE4" s="682"/>
      <c r="BUF4" s="682"/>
      <c r="BUG4" s="682"/>
      <c r="BUH4" s="682"/>
      <c r="BUI4" s="682"/>
      <c r="BUJ4" s="682"/>
      <c r="BUK4" s="682"/>
      <c r="BUL4" s="682"/>
      <c r="BUM4" s="682"/>
      <c r="BUN4" s="682"/>
      <c r="BUO4" s="682"/>
      <c r="BUP4" s="682"/>
      <c r="BUQ4" s="682"/>
      <c r="BUR4" s="682"/>
      <c r="BUS4" s="682"/>
      <c r="BUT4" s="682"/>
      <c r="BUU4" s="682"/>
      <c r="BUV4" s="682"/>
      <c r="BUW4" s="682"/>
      <c r="BUX4" s="682"/>
      <c r="BUY4" s="682"/>
      <c r="BUZ4" s="682"/>
      <c r="BVA4" s="682"/>
      <c r="BVB4" s="682"/>
      <c r="BVC4" s="682"/>
      <c r="BVD4" s="682"/>
      <c r="BVE4" s="682"/>
      <c r="BVF4" s="682"/>
      <c r="BVG4" s="682"/>
      <c r="BVH4" s="682"/>
      <c r="BVI4" s="682"/>
      <c r="BVJ4" s="682"/>
      <c r="BVK4" s="682"/>
      <c r="BVL4" s="682"/>
      <c r="BVM4" s="682"/>
      <c r="BVN4" s="682"/>
      <c r="BVO4" s="682"/>
      <c r="BVP4" s="682"/>
      <c r="BVQ4" s="682"/>
      <c r="BVR4" s="682"/>
      <c r="BVS4" s="682"/>
      <c r="BVT4" s="682"/>
      <c r="BVU4" s="682"/>
      <c r="BVV4" s="682"/>
      <c r="BVW4" s="682"/>
      <c r="BVX4" s="682"/>
      <c r="BVY4" s="682"/>
      <c r="BVZ4" s="682"/>
      <c r="BWA4" s="682"/>
      <c r="BWB4" s="682"/>
      <c r="BWC4" s="682"/>
      <c r="BWD4" s="682"/>
      <c r="BWE4" s="682"/>
      <c r="BWF4" s="682"/>
      <c r="BWG4" s="682"/>
      <c r="BWH4" s="682"/>
      <c r="BWI4" s="682"/>
      <c r="BWJ4" s="682"/>
      <c r="BWK4" s="682"/>
      <c r="BWL4" s="682"/>
      <c r="BWM4" s="682"/>
      <c r="BWN4" s="682"/>
      <c r="BWO4" s="682"/>
      <c r="BWP4" s="682"/>
      <c r="BWQ4" s="682"/>
      <c r="BWR4" s="682"/>
      <c r="BWS4" s="682"/>
      <c r="BWT4" s="682"/>
      <c r="BWU4" s="682"/>
      <c r="BWV4" s="682"/>
      <c r="BWW4" s="682"/>
      <c r="BWX4" s="682"/>
      <c r="BWY4" s="682"/>
      <c r="BWZ4" s="682"/>
      <c r="BXA4" s="682"/>
      <c r="BXB4" s="682"/>
      <c r="BXC4" s="682"/>
      <c r="BXD4" s="682"/>
      <c r="BXE4" s="682"/>
      <c r="BXF4" s="682"/>
      <c r="BXG4" s="682"/>
      <c r="BXH4" s="682"/>
      <c r="BXI4" s="682"/>
      <c r="BXJ4" s="682"/>
      <c r="BXK4" s="682"/>
      <c r="BXL4" s="682"/>
      <c r="BXM4" s="682"/>
      <c r="BXN4" s="682"/>
      <c r="BXO4" s="682"/>
      <c r="BXP4" s="682"/>
      <c r="BXQ4" s="682"/>
      <c r="BXR4" s="682"/>
      <c r="BXS4" s="682"/>
      <c r="BXT4" s="682"/>
      <c r="BXU4" s="682"/>
      <c r="BXV4" s="682"/>
      <c r="BXW4" s="682"/>
      <c r="BXX4" s="682"/>
      <c r="BXY4" s="682"/>
      <c r="BXZ4" s="682"/>
      <c r="BYA4" s="682"/>
      <c r="BYB4" s="682"/>
      <c r="BYC4" s="682"/>
      <c r="BYD4" s="682"/>
      <c r="BYE4" s="682"/>
      <c r="BYF4" s="682"/>
      <c r="BYG4" s="682"/>
      <c r="BYH4" s="682"/>
      <c r="BYI4" s="682"/>
      <c r="BYJ4" s="682"/>
      <c r="BYK4" s="682"/>
      <c r="BYL4" s="682"/>
      <c r="BYM4" s="682"/>
      <c r="BYN4" s="682"/>
      <c r="BYO4" s="682"/>
      <c r="BYP4" s="682"/>
      <c r="BYQ4" s="682"/>
      <c r="BYR4" s="682"/>
      <c r="BYS4" s="682"/>
      <c r="BYT4" s="682"/>
      <c r="BYU4" s="682"/>
      <c r="BYV4" s="682"/>
      <c r="BYW4" s="682"/>
      <c r="BYX4" s="682"/>
      <c r="BYY4" s="682"/>
      <c r="BYZ4" s="682"/>
      <c r="BZA4" s="682"/>
      <c r="BZB4" s="682"/>
      <c r="BZC4" s="682"/>
      <c r="BZD4" s="682"/>
      <c r="BZE4" s="682"/>
      <c r="BZF4" s="682"/>
      <c r="BZG4" s="682"/>
      <c r="BZH4" s="682"/>
      <c r="BZI4" s="682"/>
      <c r="BZJ4" s="682"/>
      <c r="BZK4" s="682"/>
      <c r="BZL4" s="682"/>
      <c r="BZM4" s="682"/>
      <c r="BZN4" s="682"/>
      <c r="BZO4" s="682"/>
      <c r="BZP4" s="682"/>
      <c r="BZQ4" s="682"/>
      <c r="BZR4" s="682"/>
      <c r="BZS4" s="682"/>
      <c r="BZT4" s="682"/>
      <c r="BZU4" s="682"/>
      <c r="BZV4" s="682"/>
      <c r="BZW4" s="682"/>
      <c r="BZX4" s="682"/>
      <c r="BZY4" s="682"/>
      <c r="BZZ4" s="682"/>
      <c r="CAA4" s="682"/>
      <c r="CAB4" s="682"/>
      <c r="CAC4" s="682"/>
      <c r="CAD4" s="682"/>
      <c r="CAE4" s="682"/>
      <c r="CAF4" s="682"/>
      <c r="CAG4" s="682"/>
      <c r="CAH4" s="682"/>
      <c r="CAI4" s="682"/>
      <c r="CAJ4" s="682"/>
      <c r="CAK4" s="682"/>
      <c r="CAL4" s="682"/>
      <c r="CAM4" s="682"/>
      <c r="CAN4" s="682"/>
      <c r="CAO4" s="682"/>
      <c r="CAP4" s="682"/>
      <c r="CAQ4" s="682"/>
      <c r="CAR4" s="682"/>
      <c r="CAS4" s="682"/>
      <c r="CAT4" s="682"/>
      <c r="CAU4" s="682"/>
      <c r="CAV4" s="682"/>
      <c r="CAW4" s="682"/>
      <c r="CAX4" s="682"/>
      <c r="CAY4" s="682"/>
      <c r="CAZ4" s="682"/>
      <c r="CBA4" s="682"/>
      <c r="CBB4" s="682"/>
      <c r="CBC4" s="682"/>
      <c r="CBD4" s="682"/>
      <c r="CBE4" s="682"/>
      <c r="CBF4" s="682"/>
      <c r="CBG4" s="682"/>
      <c r="CBH4" s="682"/>
      <c r="CBI4" s="682"/>
      <c r="CBJ4" s="682"/>
      <c r="CBK4" s="682"/>
      <c r="CBL4" s="682"/>
      <c r="CBM4" s="682"/>
      <c r="CBN4" s="682"/>
      <c r="CBO4" s="682"/>
      <c r="CBP4" s="682"/>
      <c r="CBQ4" s="682"/>
      <c r="CBR4" s="682"/>
      <c r="CBS4" s="682"/>
      <c r="CBT4" s="682"/>
      <c r="CBU4" s="682"/>
      <c r="CBV4" s="682"/>
      <c r="CBW4" s="682"/>
      <c r="CBX4" s="682"/>
      <c r="CBY4" s="682"/>
      <c r="CBZ4" s="682"/>
      <c r="CCA4" s="682"/>
      <c r="CCB4" s="682"/>
      <c r="CCC4" s="682"/>
      <c r="CCD4" s="682"/>
      <c r="CCE4" s="682"/>
      <c r="CCF4" s="682"/>
      <c r="CCG4" s="682"/>
      <c r="CCH4" s="682"/>
      <c r="CCI4" s="682"/>
      <c r="CCJ4" s="682"/>
      <c r="CCK4" s="682"/>
      <c r="CCL4" s="682"/>
      <c r="CCM4" s="682"/>
      <c r="CCN4" s="682"/>
      <c r="CCO4" s="682"/>
      <c r="CCP4" s="682"/>
      <c r="CCQ4" s="682"/>
      <c r="CCR4" s="682"/>
      <c r="CCS4" s="682"/>
      <c r="CCT4" s="682"/>
      <c r="CCU4" s="682"/>
      <c r="CCV4" s="682"/>
      <c r="CCW4" s="682"/>
      <c r="CCX4" s="682"/>
      <c r="CCY4" s="682"/>
      <c r="CCZ4" s="682"/>
      <c r="CDA4" s="682"/>
      <c r="CDB4" s="682"/>
      <c r="CDC4" s="682"/>
      <c r="CDD4" s="682"/>
      <c r="CDE4" s="682"/>
      <c r="CDF4" s="682"/>
      <c r="CDG4" s="682"/>
      <c r="CDH4" s="682"/>
      <c r="CDI4" s="682"/>
      <c r="CDJ4" s="682"/>
      <c r="CDK4" s="682"/>
      <c r="CDL4" s="682"/>
      <c r="CDM4" s="682"/>
      <c r="CDN4" s="682"/>
      <c r="CDO4" s="682"/>
      <c r="CDP4" s="682"/>
      <c r="CDQ4" s="682"/>
      <c r="CDR4" s="682"/>
      <c r="CDS4" s="682"/>
      <c r="CDT4" s="682"/>
      <c r="CDU4" s="682"/>
      <c r="CDV4" s="682"/>
      <c r="CDW4" s="682"/>
      <c r="CDX4" s="682"/>
      <c r="CDY4" s="682"/>
      <c r="CDZ4" s="682"/>
      <c r="CEA4" s="682"/>
      <c r="CEB4" s="682"/>
      <c r="CEC4" s="682"/>
      <c r="CED4" s="682"/>
      <c r="CEE4" s="682"/>
      <c r="CEF4" s="682"/>
      <c r="CEG4" s="682"/>
      <c r="CEH4" s="682"/>
      <c r="CEI4" s="682"/>
      <c r="CEJ4" s="682"/>
      <c r="CEK4" s="682"/>
      <c r="CEL4" s="682"/>
      <c r="CEM4" s="682"/>
      <c r="CEN4" s="682"/>
      <c r="CEO4" s="682"/>
      <c r="CEP4" s="682"/>
      <c r="CEQ4" s="682"/>
      <c r="CER4" s="682"/>
      <c r="CES4" s="682"/>
      <c r="CET4" s="682"/>
      <c r="CEU4" s="682"/>
      <c r="CEV4" s="682"/>
      <c r="CEW4" s="682"/>
      <c r="CEX4" s="682"/>
      <c r="CEY4" s="682"/>
      <c r="CEZ4" s="682"/>
      <c r="CFA4" s="682"/>
      <c r="CFB4" s="682"/>
      <c r="CFC4" s="682"/>
      <c r="CFD4" s="682"/>
      <c r="CFE4" s="682"/>
      <c r="CFF4" s="682"/>
      <c r="CFG4" s="682"/>
      <c r="CFH4" s="682"/>
      <c r="CFI4" s="682"/>
      <c r="CFJ4" s="682"/>
      <c r="CFK4" s="682"/>
      <c r="CFL4" s="682"/>
      <c r="CFM4" s="682"/>
      <c r="CFN4" s="682"/>
      <c r="CFO4" s="682"/>
      <c r="CFP4" s="682"/>
      <c r="CFQ4" s="682"/>
      <c r="CFR4" s="682"/>
      <c r="CFS4" s="682"/>
      <c r="CFT4" s="682"/>
      <c r="CFU4" s="682"/>
      <c r="CFV4" s="682"/>
      <c r="CFW4" s="682"/>
      <c r="CFX4" s="682"/>
      <c r="CFY4" s="682"/>
      <c r="CFZ4" s="682"/>
      <c r="CGA4" s="682"/>
      <c r="CGB4" s="682"/>
      <c r="CGC4" s="682"/>
      <c r="CGD4" s="682"/>
      <c r="CGE4" s="682"/>
      <c r="CGF4" s="682"/>
      <c r="CGG4" s="682"/>
      <c r="CGH4" s="682"/>
      <c r="CGI4" s="682"/>
      <c r="CGJ4" s="682"/>
      <c r="CGK4" s="682"/>
      <c r="CGL4" s="682"/>
      <c r="CGM4" s="682"/>
      <c r="CGN4" s="682"/>
      <c r="CGO4" s="682"/>
      <c r="CGP4" s="682"/>
      <c r="CGQ4" s="682"/>
      <c r="CGR4" s="682"/>
      <c r="CGS4" s="682"/>
      <c r="CGT4" s="682"/>
      <c r="CGU4" s="682"/>
      <c r="CGV4" s="682"/>
      <c r="CGW4" s="682"/>
      <c r="CGX4" s="682"/>
      <c r="CGY4" s="682"/>
      <c r="CGZ4" s="682"/>
      <c r="CHA4" s="682"/>
      <c r="CHB4" s="682"/>
      <c r="CHC4" s="682"/>
      <c r="CHD4" s="682"/>
      <c r="CHE4" s="682"/>
      <c r="CHF4" s="682"/>
      <c r="CHG4" s="682"/>
      <c r="CHH4" s="682"/>
      <c r="CHI4" s="682"/>
      <c r="CHJ4" s="682"/>
      <c r="CHK4" s="682"/>
      <c r="CHL4" s="682"/>
      <c r="CHM4" s="682"/>
      <c r="CHN4" s="682"/>
      <c r="CHO4" s="682"/>
      <c r="CHP4" s="682"/>
      <c r="CHQ4" s="682"/>
      <c r="CHR4" s="682"/>
      <c r="CHS4" s="682"/>
      <c r="CHT4" s="682"/>
      <c r="CHU4" s="682"/>
      <c r="CHV4" s="682"/>
      <c r="CHW4" s="682"/>
      <c r="CHX4" s="682"/>
      <c r="CHY4" s="682"/>
      <c r="CHZ4" s="682"/>
      <c r="CIA4" s="682"/>
      <c r="CIB4" s="682"/>
      <c r="CIC4" s="682"/>
      <c r="CID4" s="682"/>
      <c r="CIE4" s="682"/>
      <c r="CIF4" s="682"/>
      <c r="CIG4" s="682"/>
      <c r="CIH4" s="682"/>
      <c r="CII4" s="682"/>
      <c r="CIJ4" s="682"/>
      <c r="CIK4" s="682"/>
      <c r="CIL4" s="682"/>
      <c r="CIM4" s="682"/>
      <c r="CIN4" s="682"/>
      <c r="CIO4" s="682"/>
      <c r="CIP4" s="682"/>
      <c r="CIQ4" s="682"/>
      <c r="CIR4" s="682"/>
      <c r="CIS4" s="682"/>
      <c r="CIT4" s="682"/>
      <c r="CIU4" s="682"/>
      <c r="CIV4" s="682"/>
      <c r="CIW4" s="682"/>
      <c r="CIX4" s="682"/>
      <c r="CIY4" s="682"/>
      <c r="CIZ4" s="682"/>
      <c r="CJA4" s="682"/>
      <c r="CJB4" s="682"/>
      <c r="CJC4" s="682"/>
      <c r="CJD4" s="682"/>
      <c r="CJE4" s="682"/>
      <c r="CJF4" s="682"/>
      <c r="CJG4" s="682"/>
      <c r="CJH4" s="682"/>
      <c r="CJI4" s="682"/>
      <c r="CJJ4" s="682"/>
      <c r="CJK4" s="682"/>
      <c r="CJL4" s="682"/>
      <c r="CJM4" s="682"/>
      <c r="CJN4" s="682"/>
      <c r="CJO4" s="682"/>
      <c r="CJP4" s="682"/>
      <c r="CJQ4" s="682"/>
      <c r="CJR4" s="682"/>
      <c r="CJS4" s="682"/>
      <c r="CJT4" s="682"/>
      <c r="CJU4" s="682"/>
      <c r="CJV4" s="682"/>
      <c r="CJW4" s="682"/>
      <c r="CJX4" s="682"/>
      <c r="CJY4" s="682"/>
      <c r="CJZ4" s="682"/>
      <c r="CKA4" s="682"/>
      <c r="CKB4" s="682"/>
      <c r="CKC4" s="682"/>
      <c r="CKD4" s="682"/>
      <c r="CKE4" s="682"/>
      <c r="CKF4" s="682"/>
      <c r="CKG4" s="682"/>
      <c r="CKH4" s="682"/>
      <c r="CKI4" s="682"/>
      <c r="CKJ4" s="682"/>
      <c r="CKK4" s="682"/>
      <c r="CKL4" s="682"/>
      <c r="CKM4" s="682"/>
      <c r="CKN4" s="682"/>
      <c r="CKO4" s="682"/>
      <c r="CKP4" s="682"/>
      <c r="CKQ4" s="682"/>
      <c r="CKR4" s="682"/>
      <c r="CKS4" s="682"/>
      <c r="CKT4" s="682"/>
      <c r="CKU4" s="682"/>
      <c r="CKV4" s="682"/>
      <c r="CKW4" s="682"/>
      <c r="CKX4" s="682"/>
      <c r="CKY4" s="682"/>
      <c r="CKZ4" s="682"/>
      <c r="CLA4" s="682"/>
      <c r="CLB4" s="682"/>
      <c r="CLC4" s="682"/>
      <c r="CLD4" s="682"/>
      <c r="CLE4" s="682"/>
      <c r="CLF4" s="682"/>
      <c r="CLG4" s="682"/>
      <c r="CLH4" s="682"/>
      <c r="CLI4" s="682"/>
      <c r="CLJ4" s="682"/>
      <c r="CLK4" s="682"/>
      <c r="CLL4" s="682"/>
      <c r="CLM4" s="682"/>
      <c r="CLN4" s="682"/>
      <c r="CLO4" s="682"/>
      <c r="CLP4" s="682"/>
      <c r="CLQ4" s="682"/>
      <c r="CLR4" s="682"/>
      <c r="CLS4" s="682"/>
      <c r="CLT4" s="682"/>
      <c r="CLU4" s="682"/>
      <c r="CLV4" s="682"/>
      <c r="CLW4" s="682"/>
      <c r="CLX4" s="682"/>
      <c r="CLY4" s="682"/>
      <c r="CLZ4" s="682"/>
      <c r="CMA4" s="682"/>
      <c r="CMB4" s="682"/>
      <c r="CMC4" s="682"/>
      <c r="CMD4" s="682"/>
      <c r="CME4" s="682"/>
      <c r="CMF4" s="682"/>
      <c r="CMG4" s="682"/>
      <c r="CMH4" s="682"/>
      <c r="CMI4" s="682"/>
      <c r="CMJ4" s="682"/>
      <c r="CMK4" s="682"/>
      <c r="CML4" s="682"/>
      <c r="CMM4" s="682"/>
      <c r="CMN4" s="682"/>
      <c r="CMO4" s="682"/>
      <c r="CMP4" s="682"/>
      <c r="CMQ4" s="682"/>
      <c r="CMR4" s="682"/>
      <c r="CMS4" s="682"/>
      <c r="CMT4" s="682"/>
      <c r="CMU4" s="682"/>
      <c r="CMV4" s="682"/>
      <c r="CMW4" s="682"/>
      <c r="CMX4" s="682"/>
      <c r="CMY4" s="682"/>
      <c r="CMZ4" s="682"/>
      <c r="CNA4" s="682"/>
      <c r="CNB4" s="682"/>
      <c r="CNC4" s="682"/>
      <c r="CND4" s="682"/>
      <c r="CNE4" s="682"/>
      <c r="CNF4" s="682"/>
      <c r="CNG4" s="682"/>
      <c r="CNH4" s="682"/>
      <c r="CNI4" s="682"/>
      <c r="CNJ4" s="682"/>
      <c r="CNK4" s="682"/>
      <c r="CNL4" s="682"/>
      <c r="CNM4" s="682"/>
      <c r="CNN4" s="682"/>
      <c r="CNO4" s="682"/>
      <c r="CNP4" s="682"/>
      <c r="CNQ4" s="682"/>
      <c r="CNR4" s="682"/>
      <c r="CNS4" s="682"/>
      <c r="CNT4" s="682"/>
      <c r="CNU4" s="682"/>
      <c r="CNV4" s="682"/>
      <c r="CNW4" s="682"/>
      <c r="CNX4" s="682"/>
      <c r="CNY4" s="682"/>
      <c r="CNZ4" s="682"/>
      <c r="COA4" s="682"/>
      <c r="COB4" s="682"/>
      <c r="COC4" s="682"/>
      <c r="COD4" s="682"/>
      <c r="COE4" s="682"/>
      <c r="COF4" s="682"/>
      <c r="COG4" s="682"/>
      <c r="COH4" s="682"/>
      <c r="COI4" s="682"/>
      <c r="COJ4" s="682"/>
      <c r="COK4" s="682"/>
      <c r="COL4" s="682"/>
      <c r="COM4" s="682"/>
      <c r="CON4" s="682"/>
      <c r="COO4" s="682"/>
      <c r="COP4" s="682"/>
      <c r="COQ4" s="682"/>
      <c r="COR4" s="682"/>
      <c r="COS4" s="682"/>
      <c r="COT4" s="682"/>
      <c r="COU4" s="682"/>
      <c r="COV4" s="682"/>
      <c r="COW4" s="682"/>
      <c r="COX4" s="682"/>
      <c r="COY4" s="682"/>
      <c r="COZ4" s="682"/>
      <c r="CPA4" s="682"/>
      <c r="CPB4" s="682"/>
      <c r="CPC4" s="682"/>
      <c r="CPD4" s="682"/>
      <c r="CPE4" s="682"/>
      <c r="CPF4" s="682"/>
      <c r="CPG4" s="682"/>
      <c r="CPH4" s="682"/>
      <c r="CPI4" s="682"/>
      <c r="CPJ4" s="682"/>
      <c r="CPK4" s="682"/>
      <c r="CPL4" s="682"/>
      <c r="CPM4" s="682"/>
      <c r="CPN4" s="682"/>
      <c r="CPO4" s="682"/>
      <c r="CPP4" s="682"/>
      <c r="CPQ4" s="682"/>
      <c r="CPR4" s="682"/>
      <c r="CPS4" s="682"/>
      <c r="CPT4" s="682"/>
      <c r="CPU4" s="682"/>
      <c r="CPV4" s="682"/>
      <c r="CPW4" s="682"/>
      <c r="CPX4" s="682"/>
      <c r="CPY4" s="682"/>
      <c r="CPZ4" s="682"/>
      <c r="CQA4" s="682"/>
      <c r="CQB4" s="682"/>
      <c r="CQC4" s="682"/>
      <c r="CQD4" s="682"/>
      <c r="CQE4" s="682"/>
      <c r="CQF4" s="682"/>
      <c r="CQG4" s="682"/>
      <c r="CQH4" s="682"/>
      <c r="CQI4" s="682"/>
      <c r="CQJ4" s="682"/>
      <c r="CQK4" s="682"/>
      <c r="CQL4" s="682"/>
      <c r="CQM4" s="682"/>
      <c r="CQN4" s="682"/>
      <c r="CQO4" s="682"/>
      <c r="CQP4" s="682"/>
      <c r="CQQ4" s="682"/>
      <c r="CQR4" s="682"/>
      <c r="CQS4" s="682"/>
      <c r="CQT4" s="682"/>
      <c r="CQU4" s="682"/>
      <c r="CQV4" s="682"/>
      <c r="CQW4" s="682"/>
      <c r="CQX4" s="682"/>
      <c r="CQY4" s="682"/>
      <c r="CQZ4" s="682"/>
      <c r="CRA4" s="682"/>
      <c r="CRB4" s="682"/>
      <c r="CRC4" s="682"/>
      <c r="CRD4" s="682"/>
      <c r="CRE4" s="682"/>
      <c r="CRF4" s="682"/>
      <c r="CRG4" s="682"/>
      <c r="CRH4" s="682"/>
      <c r="CRI4" s="682"/>
      <c r="CRJ4" s="682"/>
      <c r="CRK4" s="682"/>
      <c r="CRL4" s="682"/>
      <c r="CRM4" s="682"/>
      <c r="CRN4" s="682"/>
      <c r="CRO4" s="682"/>
      <c r="CRP4" s="682"/>
      <c r="CRQ4" s="682"/>
      <c r="CRR4" s="682"/>
      <c r="CRS4" s="682"/>
      <c r="CRT4" s="682"/>
      <c r="CRU4" s="682"/>
      <c r="CRV4" s="682"/>
      <c r="CRW4" s="682"/>
      <c r="CRX4" s="682"/>
      <c r="CRY4" s="682"/>
      <c r="CRZ4" s="682"/>
      <c r="CSA4" s="682"/>
      <c r="CSB4" s="682"/>
      <c r="CSC4" s="682"/>
      <c r="CSD4" s="682"/>
      <c r="CSE4" s="682"/>
      <c r="CSF4" s="682"/>
      <c r="CSG4" s="682"/>
      <c r="CSH4" s="682"/>
      <c r="CSI4" s="682"/>
      <c r="CSJ4" s="682"/>
      <c r="CSK4" s="682"/>
      <c r="CSL4" s="682"/>
      <c r="CSM4" s="682"/>
      <c r="CSN4" s="682"/>
      <c r="CSO4" s="682"/>
      <c r="CSP4" s="682"/>
      <c r="CSQ4" s="682"/>
      <c r="CSR4" s="682"/>
      <c r="CSS4" s="682"/>
      <c r="CST4" s="682"/>
      <c r="CSU4" s="682"/>
      <c r="CSV4" s="682"/>
      <c r="CSW4" s="682"/>
      <c r="CSX4" s="682"/>
      <c r="CSY4" s="682"/>
      <c r="CSZ4" s="682"/>
      <c r="CTA4" s="682"/>
      <c r="CTB4" s="682"/>
      <c r="CTC4" s="682"/>
      <c r="CTD4" s="682"/>
      <c r="CTE4" s="682"/>
      <c r="CTF4" s="682"/>
      <c r="CTG4" s="682"/>
      <c r="CTH4" s="682"/>
      <c r="CTI4" s="682"/>
      <c r="CTJ4" s="682"/>
      <c r="CTK4" s="682"/>
      <c r="CTL4" s="682"/>
      <c r="CTM4" s="682"/>
      <c r="CTN4" s="682"/>
      <c r="CTO4" s="682"/>
      <c r="CTP4" s="682"/>
      <c r="CTQ4" s="682"/>
      <c r="CTR4" s="682"/>
      <c r="CTS4" s="682"/>
      <c r="CTT4" s="682"/>
      <c r="CTU4" s="682"/>
      <c r="CTV4" s="682"/>
      <c r="CTW4" s="682"/>
      <c r="CTX4" s="682"/>
      <c r="CTY4" s="682"/>
      <c r="CTZ4" s="682"/>
      <c r="CUA4" s="682"/>
      <c r="CUB4" s="682"/>
      <c r="CUC4" s="682"/>
      <c r="CUD4" s="682"/>
      <c r="CUE4" s="682"/>
      <c r="CUF4" s="682"/>
      <c r="CUG4" s="682"/>
      <c r="CUH4" s="682"/>
      <c r="CUI4" s="682"/>
      <c r="CUJ4" s="682"/>
      <c r="CUK4" s="682"/>
      <c r="CUL4" s="682"/>
      <c r="CUM4" s="682"/>
      <c r="CUN4" s="682"/>
      <c r="CUO4" s="682"/>
      <c r="CUP4" s="682"/>
      <c r="CUQ4" s="682"/>
      <c r="CUR4" s="682"/>
      <c r="CUS4" s="682"/>
      <c r="CUT4" s="682"/>
      <c r="CUU4" s="682"/>
      <c r="CUV4" s="682"/>
      <c r="CUW4" s="682"/>
      <c r="CUX4" s="682"/>
      <c r="CUY4" s="682"/>
      <c r="CUZ4" s="682"/>
      <c r="CVA4" s="682"/>
      <c r="CVB4" s="682"/>
      <c r="CVC4" s="682"/>
      <c r="CVD4" s="682"/>
      <c r="CVE4" s="682"/>
      <c r="CVF4" s="682"/>
      <c r="CVG4" s="682"/>
      <c r="CVH4" s="682"/>
      <c r="CVI4" s="682"/>
      <c r="CVJ4" s="682"/>
      <c r="CVK4" s="682"/>
      <c r="CVL4" s="682"/>
      <c r="CVM4" s="682"/>
      <c r="CVN4" s="682"/>
      <c r="CVO4" s="682"/>
      <c r="CVP4" s="682"/>
      <c r="CVQ4" s="682"/>
      <c r="CVR4" s="682"/>
      <c r="CVS4" s="682"/>
      <c r="CVT4" s="682"/>
      <c r="CVU4" s="682"/>
      <c r="CVV4" s="682"/>
      <c r="CVW4" s="682"/>
      <c r="CVX4" s="682"/>
      <c r="CVY4" s="682"/>
      <c r="CVZ4" s="682"/>
      <c r="CWA4" s="682"/>
      <c r="CWB4" s="682"/>
      <c r="CWC4" s="682"/>
      <c r="CWD4" s="682"/>
      <c r="CWE4" s="682"/>
      <c r="CWF4" s="682"/>
      <c r="CWG4" s="682"/>
      <c r="CWH4" s="682"/>
      <c r="CWI4" s="682"/>
      <c r="CWJ4" s="682"/>
      <c r="CWK4" s="682"/>
      <c r="CWL4" s="682"/>
      <c r="CWM4" s="682"/>
      <c r="CWN4" s="682"/>
      <c r="CWO4" s="682"/>
      <c r="CWP4" s="682"/>
      <c r="CWQ4" s="682"/>
      <c r="CWR4" s="682"/>
      <c r="CWS4" s="682"/>
      <c r="CWT4" s="682"/>
      <c r="CWU4" s="682"/>
      <c r="CWV4" s="682"/>
      <c r="CWW4" s="682"/>
      <c r="CWX4" s="682"/>
      <c r="CWY4" s="682"/>
      <c r="CWZ4" s="682"/>
      <c r="CXA4" s="682"/>
      <c r="CXB4" s="682"/>
      <c r="CXC4" s="682"/>
      <c r="CXD4" s="682"/>
      <c r="CXE4" s="682"/>
      <c r="CXF4" s="682"/>
      <c r="CXG4" s="682"/>
      <c r="CXH4" s="682"/>
      <c r="CXI4" s="682"/>
      <c r="CXJ4" s="682"/>
      <c r="CXK4" s="682"/>
      <c r="CXL4" s="682"/>
      <c r="CXM4" s="682"/>
      <c r="CXN4" s="682"/>
      <c r="CXO4" s="682"/>
      <c r="CXP4" s="682"/>
      <c r="CXQ4" s="682"/>
      <c r="CXR4" s="682"/>
      <c r="CXS4" s="682"/>
      <c r="CXT4" s="682"/>
      <c r="CXU4" s="682"/>
      <c r="CXV4" s="682"/>
      <c r="CXW4" s="682"/>
      <c r="CXX4" s="682"/>
      <c r="CXY4" s="682"/>
      <c r="CXZ4" s="682"/>
      <c r="CYA4" s="682"/>
      <c r="CYB4" s="682"/>
      <c r="CYC4" s="682"/>
      <c r="CYD4" s="682"/>
      <c r="CYE4" s="682"/>
      <c r="CYF4" s="682"/>
      <c r="CYG4" s="682"/>
      <c r="CYH4" s="682"/>
      <c r="CYI4" s="682"/>
      <c r="CYJ4" s="682"/>
      <c r="CYK4" s="682"/>
      <c r="CYL4" s="682"/>
      <c r="CYM4" s="682"/>
      <c r="CYN4" s="682"/>
      <c r="CYO4" s="682"/>
      <c r="CYP4" s="682"/>
      <c r="CYQ4" s="682"/>
      <c r="CYR4" s="682"/>
      <c r="CYS4" s="682"/>
      <c r="CYT4" s="682"/>
      <c r="CYU4" s="682"/>
      <c r="CYV4" s="682"/>
      <c r="CYW4" s="682"/>
      <c r="CYX4" s="682"/>
      <c r="CYY4" s="682"/>
      <c r="CYZ4" s="682"/>
      <c r="CZA4" s="682"/>
      <c r="CZB4" s="682"/>
      <c r="CZC4" s="682"/>
      <c r="CZD4" s="682"/>
      <c r="CZE4" s="682"/>
      <c r="CZF4" s="682"/>
      <c r="CZG4" s="682"/>
      <c r="CZH4" s="682"/>
      <c r="CZI4" s="682"/>
      <c r="CZJ4" s="682"/>
      <c r="CZK4" s="682"/>
      <c r="CZL4" s="682"/>
      <c r="CZM4" s="682"/>
      <c r="CZN4" s="682"/>
      <c r="CZO4" s="682"/>
      <c r="CZP4" s="682"/>
      <c r="CZQ4" s="682"/>
      <c r="CZR4" s="682"/>
      <c r="CZS4" s="682"/>
      <c r="CZT4" s="682"/>
      <c r="CZU4" s="682"/>
      <c r="CZV4" s="682"/>
      <c r="CZW4" s="682"/>
      <c r="CZX4" s="682"/>
      <c r="CZY4" s="682"/>
      <c r="CZZ4" s="682"/>
      <c r="DAA4" s="682"/>
      <c r="DAB4" s="682"/>
      <c r="DAC4" s="682"/>
      <c r="DAD4" s="682"/>
      <c r="DAE4" s="682"/>
      <c r="DAF4" s="682"/>
      <c r="DAG4" s="682"/>
      <c r="DAH4" s="682"/>
      <c r="DAI4" s="682"/>
      <c r="DAJ4" s="682"/>
      <c r="DAK4" s="682"/>
      <c r="DAL4" s="682"/>
      <c r="DAM4" s="682"/>
      <c r="DAN4" s="682"/>
      <c r="DAO4" s="682"/>
      <c r="DAP4" s="682"/>
      <c r="DAQ4" s="682"/>
      <c r="DAR4" s="682"/>
      <c r="DAS4" s="682"/>
      <c r="DAT4" s="682"/>
      <c r="DAU4" s="682"/>
      <c r="DAV4" s="682"/>
      <c r="DAW4" s="682"/>
      <c r="DAX4" s="682"/>
      <c r="DAY4" s="682"/>
      <c r="DAZ4" s="682"/>
      <c r="DBA4" s="682"/>
      <c r="DBB4" s="682"/>
      <c r="DBC4" s="682"/>
      <c r="DBD4" s="682"/>
      <c r="DBE4" s="682"/>
      <c r="DBF4" s="682"/>
      <c r="DBG4" s="682"/>
      <c r="DBH4" s="682"/>
      <c r="DBI4" s="682"/>
      <c r="DBJ4" s="682"/>
      <c r="DBK4" s="682"/>
      <c r="DBL4" s="682"/>
      <c r="DBM4" s="682"/>
      <c r="DBN4" s="682"/>
      <c r="DBO4" s="682"/>
      <c r="DBP4" s="682"/>
      <c r="DBQ4" s="682"/>
      <c r="DBR4" s="682"/>
      <c r="DBS4" s="682"/>
      <c r="DBT4" s="682"/>
      <c r="DBU4" s="682"/>
      <c r="DBV4" s="682"/>
      <c r="DBW4" s="682"/>
      <c r="DBX4" s="682"/>
      <c r="DBY4" s="682"/>
      <c r="DBZ4" s="682"/>
      <c r="DCA4" s="682"/>
      <c r="DCB4" s="682"/>
      <c r="DCC4" s="682"/>
      <c r="DCD4" s="682"/>
      <c r="DCE4" s="682"/>
      <c r="DCF4" s="682"/>
      <c r="DCG4" s="682"/>
      <c r="DCH4" s="682"/>
      <c r="DCI4" s="682"/>
      <c r="DCJ4" s="682"/>
      <c r="DCK4" s="682"/>
      <c r="DCL4" s="682"/>
      <c r="DCM4" s="682"/>
      <c r="DCN4" s="682"/>
      <c r="DCO4" s="682"/>
      <c r="DCP4" s="682"/>
      <c r="DCQ4" s="682"/>
      <c r="DCR4" s="682"/>
      <c r="DCS4" s="682"/>
      <c r="DCT4" s="682"/>
      <c r="DCU4" s="682"/>
      <c r="DCV4" s="682"/>
      <c r="DCW4" s="682"/>
      <c r="DCX4" s="682"/>
      <c r="DCY4" s="682"/>
      <c r="DCZ4" s="682"/>
      <c r="DDA4" s="682"/>
      <c r="DDB4" s="682"/>
      <c r="DDC4" s="682"/>
      <c r="DDD4" s="682"/>
      <c r="DDE4" s="682"/>
      <c r="DDF4" s="682"/>
      <c r="DDG4" s="682"/>
      <c r="DDH4" s="682"/>
      <c r="DDI4" s="682"/>
      <c r="DDJ4" s="682"/>
      <c r="DDK4" s="682"/>
      <c r="DDL4" s="682"/>
      <c r="DDM4" s="682"/>
      <c r="DDN4" s="682"/>
      <c r="DDO4" s="682"/>
      <c r="DDP4" s="682"/>
      <c r="DDQ4" s="682"/>
      <c r="DDR4" s="682"/>
      <c r="DDS4" s="682"/>
      <c r="DDT4" s="682"/>
      <c r="DDU4" s="682"/>
      <c r="DDV4" s="682"/>
      <c r="DDW4" s="682"/>
      <c r="DDX4" s="682"/>
      <c r="DDY4" s="682"/>
      <c r="DDZ4" s="682"/>
      <c r="DEA4" s="682"/>
      <c r="DEB4" s="682"/>
      <c r="DEC4" s="682"/>
      <c r="DED4" s="682"/>
      <c r="DEE4" s="682"/>
      <c r="DEF4" s="682"/>
      <c r="DEG4" s="682"/>
      <c r="DEH4" s="682"/>
      <c r="DEI4" s="682"/>
      <c r="DEJ4" s="682"/>
      <c r="DEK4" s="682"/>
      <c r="DEL4" s="682"/>
      <c r="DEM4" s="682"/>
      <c r="DEN4" s="682"/>
      <c r="DEO4" s="682"/>
      <c r="DEP4" s="682"/>
      <c r="DEQ4" s="682"/>
      <c r="DER4" s="682"/>
      <c r="DES4" s="682"/>
      <c r="DET4" s="682"/>
      <c r="DEU4" s="682"/>
      <c r="DEV4" s="682"/>
      <c r="DEW4" s="682"/>
      <c r="DEX4" s="682"/>
      <c r="DEY4" s="682"/>
      <c r="DEZ4" s="682"/>
      <c r="DFA4" s="682"/>
      <c r="DFB4" s="682"/>
      <c r="DFC4" s="682"/>
      <c r="DFD4" s="682"/>
      <c r="DFE4" s="682"/>
      <c r="DFF4" s="682"/>
      <c r="DFG4" s="682"/>
      <c r="DFH4" s="682"/>
      <c r="DFI4" s="682"/>
      <c r="DFJ4" s="682"/>
      <c r="DFK4" s="682"/>
      <c r="DFL4" s="682"/>
      <c r="DFM4" s="682"/>
      <c r="DFN4" s="682"/>
      <c r="DFO4" s="682"/>
      <c r="DFP4" s="682"/>
      <c r="DFQ4" s="682"/>
      <c r="DFR4" s="682"/>
      <c r="DFS4" s="682"/>
      <c r="DFT4" s="682"/>
      <c r="DFU4" s="682"/>
      <c r="DFV4" s="682"/>
      <c r="DFW4" s="682"/>
      <c r="DFX4" s="682"/>
      <c r="DFY4" s="682"/>
      <c r="DFZ4" s="682"/>
      <c r="DGA4" s="682"/>
      <c r="DGB4" s="682"/>
      <c r="DGC4" s="682"/>
      <c r="DGD4" s="682"/>
      <c r="DGE4" s="682"/>
      <c r="DGF4" s="682"/>
      <c r="DGG4" s="682"/>
      <c r="DGH4" s="682"/>
      <c r="DGI4" s="682"/>
      <c r="DGJ4" s="682"/>
      <c r="DGK4" s="682"/>
      <c r="DGL4" s="682"/>
      <c r="DGM4" s="682"/>
      <c r="DGN4" s="682"/>
      <c r="DGO4" s="682"/>
      <c r="DGP4" s="682"/>
      <c r="DGQ4" s="682"/>
      <c r="DGR4" s="682"/>
      <c r="DGS4" s="682"/>
      <c r="DGT4" s="682"/>
      <c r="DGU4" s="682"/>
      <c r="DGV4" s="682"/>
      <c r="DGW4" s="682"/>
      <c r="DGX4" s="682"/>
      <c r="DGY4" s="682"/>
      <c r="DGZ4" s="682"/>
      <c r="DHA4" s="682"/>
      <c r="DHB4" s="682"/>
      <c r="DHC4" s="682"/>
      <c r="DHD4" s="682"/>
      <c r="DHE4" s="682"/>
      <c r="DHF4" s="682"/>
      <c r="DHG4" s="682"/>
      <c r="DHH4" s="682"/>
      <c r="DHI4" s="682"/>
      <c r="DHJ4" s="682"/>
      <c r="DHK4" s="682"/>
      <c r="DHL4" s="682"/>
      <c r="DHM4" s="682"/>
      <c r="DHN4" s="682"/>
      <c r="DHO4" s="682"/>
      <c r="DHP4" s="682"/>
      <c r="DHQ4" s="682"/>
      <c r="DHR4" s="682"/>
      <c r="DHS4" s="682"/>
      <c r="DHT4" s="682"/>
      <c r="DHU4" s="682"/>
      <c r="DHV4" s="682"/>
      <c r="DHW4" s="682"/>
      <c r="DHX4" s="682"/>
      <c r="DHY4" s="682"/>
      <c r="DHZ4" s="682"/>
      <c r="DIA4" s="682"/>
      <c r="DIB4" s="682"/>
      <c r="DIC4" s="682"/>
      <c r="DID4" s="682"/>
      <c r="DIE4" s="682"/>
      <c r="DIF4" s="682"/>
      <c r="DIG4" s="682"/>
      <c r="DIH4" s="682"/>
      <c r="DII4" s="682"/>
      <c r="DIJ4" s="682"/>
      <c r="DIK4" s="682"/>
      <c r="DIL4" s="682"/>
      <c r="DIM4" s="682"/>
      <c r="DIN4" s="682"/>
      <c r="DIO4" s="682"/>
      <c r="DIP4" s="682"/>
      <c r="DIQ4" s="682"/>
      <c r="DIR4" s="682"/>
      <c r="DIS4" s="682"/>
      <c r="DIT4" s="682"/>
      <c r="DIU4" s="682"/>
      <c r="DIV4" s="682"/>
      <c r="DIW4" s="682"/>
      <c r="DIX4" s="682"/>
      <c r="DIY4" s="682"/>
      <c r="DIZ4" s="682"/>
      <c r="DJA4" s="682"/>
      <c r="DJB4" s="682"/>
      <c r="DJC4" s="682"/>
      <c r="DJD4" s="682"/>
      <c r="DJE4" s="682"/>
      <c r="DJF4" s="682"/>
      <c r="DJG4" s="682"/>
      <c r="DJH4" s="682"/>
      <c r="DJI4" s="682"/>
      <c r="DJJ4" s="682"/>
      <c r="DJK4" s="682"/>
      <c r="DJL4" s="682"/>
      <c r="DJM4" s="682"/>
      <c r="DJN4" s="682"/>
      <c r="DJO4" s="682"/>
      <c r="DJP4" s="682"/>
      <c r="DJQ4" s="682"/>
      <c r="DJR4" s="682"/>
      <c r="DJS4" s="682"/>
      <c r="DJT4" s="682"/>
      <c r="DJU4" s="682"/>
      <c r="DJV4" s="682"/>
      <c r="DJW4" s="682"/>
      <c r="DJX4" s="682"/>
      <c r="DJY4" s="682"/>
      <c r="DJZ4" s="682"/>
      <c r="DKA4" s="682"/>
      <c r="DKB4" s="682"/>
      <c r="DKC4" s="682"/>
      <c r="DKD4" s="682"/>
      <c r="DKE4" s="682"/>
      <c r="DKF4" s="682"/>
      <c r="DKG4" s="682"/>
      <c r="DKH4" s="682"/>
      <c r="DKI4" s="682"/>
      <c r="DKJ4" s="682"/>
      <c r="DKK4" s="682"/>
      <c r="DKL4" s="682"/>
      <c r="DKM4" s="682"/>
      <c r="DKN4" s="682"/>
      <c r="DKO4" s="682"/>
      <c r="DKP4" s="682"/>
      <c r="DKQ4" s="682"/>
      <c r="DKR4" s="682"/>
      <c r="DKS4" s="682"/>
      <c r="DKT4" s="682"/>
      <c r="DKU4" s="682"/>
      <c r="DKV4" s="682"/>
      <c r="DKW4" s="682"/>
      <c r="DKX4" s="682"/>
      <c r="DKY4" s="682"/>
      <c r="DKZ4" s="682"/>
      <c r="DLA4" s="682"/>
      <c r="DLB4" s="682"/>
      <c r="DLC4" s="682"/>
      <c r="DLD4" s="682"/>
      <c r="DLE4" s="682"/>
      <c r="DLF4" s="682"/>
      <c r="DLG4" s="682"/>
      <c r="DLH4" s="682"/>
      <c r="DLI4" s="682"/>
      <c r="DLJ4" s="682"/>
      <c r="DLK4" s="682"/>
      <c r="DLL4" s="682"/>
      <c r="DLM4" s="682"/>
      <c r="DLN4" s="682"/>
      <c r="DLO4" s="682"/>
      <c r="DLP4" s="682"/>
      <c r="DLQ4" s="682"/>
      <c r="DLR4" s="682"/>
      <c r="DLS4" s="682"/>
      <c r="DLT4" s="682"/>
      <c r="DLU4" s="682"/>
      <c r="DLV4" s="682"/>
      <c r="DLW4" s="682"/>
      <c r="DLX4" s="682"/>
      <c r="DLY4" s="682"/>
      <c r="DLZ4" s="682"/>
      <c r="DMA4" s="682"/>
      <c r="DMB4" s="682"/>
      <c r="DMC4" s="682"/>
      <c r="DMD4" s="682"/>
      <c r="DME4" s="682"/>
      <c r="DMF4" s="682"/>
      <c r="DMG4" s="682"/>
      <c r="DMH4" s="682"/>
      <c r="DMI4" s="682"/>
      <c r="DMJ4" s="682"/>
      <c r="DMK4" s="682"/>
      <c r="DML4" s="682"/>
      <c r="DMM4" s="682"/>
      <c r="DMN4" s="682"/>
      <c r="DMO4" s="682"/>
      <c r="DMP4" s="682"/>
      <c r="DMQ4" s="682"/>
      <c r="DMR4" s="682"/>
      <c r="DMS4" s="682"/>
      <c r="DMT4" s="682"/>
      <c r="DMU4" s="682"/>
      <c r="DMV4" s="682"/>
      <c r="DMW4" s="682"/>
      <c r="DMX4" s="682"/>
      <c r="DMY4" s="682"/>
      <c r="DMZ4" s="682"/>
      <c r="DNA4" s="682"/>
      <c r="DNB4" s="682"/>
      <c r="DNC4" s="682"/>
      <c r="DND4" s="682"/>
      <c r="DNE4" s="682"/>
      <c r="DNF4" s="682"/>
      <c r="DNG4" s="682"/>
      <c r="DNH4" s="682"/>
      <c r="DNI4" s="682"/>
      <c r="DNJ4" s="682"/>
      <c r="DNK4" s="682"/>
      <c r="DNL4" s="682"/>
      <c r="DNM4" s="682"/>
      <c r="DNN4" s="682"/>
      <c r="DNO4" s="682"/>
      <c r="DNP4" s="682"/>
      <c r="DNQ4" s="682"/>
      <c r="DNR4" s="682"/>
      <c r="DNS4" s="682"/>
      <c r="DNT4" s="682"/>
      <c r="DNU4" s="682"/>
      <c r="DNV4" s="682"/>
      <c r="DNW4" s="682"/>
      <c r="DNX4" s="682"/>
      <c r="DNY4" s="682"/>
      <c r="DNZ4" s="682"/>
      <c r="DOA4" s="682"/>
      <c r="DOB4" s="682"/>
      <c r="DOC4" s="682"/>
      <c r="DOD4" s="682"/>
      <c r="DOE4" s="682"/>
      <c r="DOF4" s="682"/>
      <c r="DOG4" s="682"/>
      <c r="DOH4" s="682"/>
      <c r="DOI4" s="682"/>
      <c r="DOJ4" s="682"/>
      <c r="DOK4" s="682"/>
      <c r="DOL4" s="682"/>
      <c r="DOM4" s="682"/>
      <c r="DON4" s="682"/>
      <c r="DOO4" s="682"/>
      <c r="DOP4" s="682"/>
      <c r="DOQ4" s="682"/>
      <c r="DOR4" s="682"/>
      <c r="DOS4" s="682"/>
      <c r="DOT4" s="682"/>
      <c r="DOU4" s="682"/>
      <c r="DOV4" s="682"/>
      <c r="DOW4" s="682"/>
      <c r="DOX4" s="682"/>
      <c r="DOY4" s="682"/>
      <c r="DOZ4" s="682"/>
      <c r="DPA4" s="682"/>
      <c r="DPB4" s="682"/>
      <c r="DPC4" s="682"/>
      <c r="DPD4" s="682"/>
      <c r="DPE4" s="682"/>
      <c r="DPF4" s="682"/>
      <c r="DPG4" s="682"/>
      <c r="DPH4" s="682"/>
      <c r="DPI4" s="682"/>
      <c r="DPJ4" s="682"/>
      <c r="DPK4" s="682"/>
      <c r="DPL4" s="682"/>
      <c r="DPM4" s="682"/>
      <c r="DPN4" s="682"/>
      <c r="DPO4" s="682"/>
      <c r="DPP4" s="682"/>
      <c r="DPQ4" s="682"/>
      <c r="DPR4" s="682"/>
      <c r="DPS4" s="682"/>
      <c r="DPT4" s="682"/>
      <c r="DPU4" s="682"/>
      <c r="DPV4" s="682"/>
      <c r="DPW4" s="682"/>
      <c r="DPX4" s="682"/>
      <c r="DPY4" s="682"/>
      <c r="DPZ4" s="682"/>
      <c r="DQA4" s="682"/>
      <c r="DQB4" s="682"/>
      <c r="DQC4" s="682"/>
      <c r="DQD4" s="682"/>
      <c r="DQE4" s="682"/>
      <c r="DQF4" s="682"/>
      <c r="DQG4" s="682"/>
      <c r="DQH4" s="682"/>
      <c r="DQI4" s="682"/>
      <c r="DQJ4" s="682"/>
      <c r="DQK4" s="682"/>
      <c r="DQL4" s="682"/>
      <c r="DQM4" s="682"/>
      <c r="DQN4" s="682"/>
      <c r="DQO4" s="682"/>
      <c r="DQP4" s="682"/>
      <c r="DQQ4" s="682"/>
      <c r="DQR4" s="682"/>
      <c r="DQS4" s="682"/>
      <c r="DQT4" s="682"/>
      <c r="DQU4" s="682"/>
      <c r="DQV4" s="682"/>
      <c r="DQW4" s="682"/>
      <c r="DQX4" s="682"/>
      <c r="DQY4" s="682"/>
      <c r="DQZ4" s="682"/>
      <c r="DRA4" s="682"/>
      <c r="DRB4" s="682"/>
      <c r="DRC4" s="682"/>
      <c r="DRD4" s="682"/>
      <c r="DRE4" s="682"/>
      <c r="DRF4" s="682"/>
      <c r="DRG4" s="682"/>
      <c r="DRH4" s="682"/>
      <c r="DRI4" s="682"/>
      <c r="DRJ4" s="682"/>
      <c r="DRK4" s="682"/>
      <c r="DRL4" s="682"/>
      <c r="DRM4" s="682"/>
      <c r="DRN4" s="682"/>
      <c r="DRO4" s="682"/>
      <c r="DRP4" s="682"/>
      <c r="DRQ4" s="682"/>
      <c r="DRR4" s="682"/>
      <c r="DRS4" s="682"/>
      <c r="DRT4" s="682"/>
      <c r="DRU4" s="682"/>
      <c r="DRV4" s="682"/>
      <c r="DRW4" s="682"/>
      <c r="DRX4" s="682"/>
      <c r="DRY4" s="682"/>
      <c r="DRZ4" s="682"/>
      <c r="DSA4" s="682"/>
      <c r="DSB4" s="682"/>
      <c r="DSC4" s="682"/>
      <c r="DSD4" s="682"/>
      <c r="DSE4" s="682"/>
      <c r="DSF4" s="682"/>
      <c r="DSG4" s="682"/>
      <c r="DSH4" s="682"/>
      <c r="DSI4" s="682"/>
      <c r="DSJ4" s="682"/>
      <c r="DSK4" s="682"/>
      <c r="DSL4" s="682"/>
      <c r="DSM4" s="682"/>
      <c r="DSN4" s="682"/>
      <c r="DSO4" s="682"/>
      <c r="DSP4" s="682"/>
      <c r="DSQ4" s="682"/>
      <c r="DSR4" s="682"/>
      <c r="DSS4" s="682"/>
      <c r="DST4" s="682"/>
      <c r="DSU4" s="682"/>
      <c r="DSV4" s="682"/>
      <c r="DSW4" s="682"/>
      <c r="DSX4" s="682"/>
      <c r="DSY4" s="682"/>
      <c r="DSZ4" s="682"/>
      <c r="DTA4" s="682"/>
      <c r="DTB4" s="682"/>
      <c r="DTC4" s="682"/>
      <c r="DTD4" s="682"/>
      <c r="DTE4" s="682"/>
      <c r="DTF4" s="682"/>
      <c r="DTG4" s="682"/>
      <c r="DTH4" s="682"/>
      <c r="DTI4" s="682"/>
      <c r="DTJ4" s="682"/>
      <c r="DTK4" s="682"/>
      <c r="DTL4" s="682"/>
      <c r="DTM4" s="682"/>
      <c r="DTN4" s="682"/>
      <c r="DTO4" s="682"/>
      <c r="DTP4" s="682"/>
      <c r="DTQ4" s="682"/>
      <c r="DTR4" s="682"/>
      <c r="DTS4" s="682"/>
      <c r="DTT4" s="682"/>
      <c r="DTU4" s="682"/>
      <c r="DTV4" s="682"/>
      <c r="DTW4" s="682"/>
      <c r="DTX4" s="682"/>
      <c r="DTY4" s="682"/>
      <c r="DTZ4" s="682"/>
      <c r="DUA4" s="682"/>
      <c r="DUB4" s="682"/>
      <c r="DUC4" s="682"/>
      <c r="DUD4" s="682"/>
      <c r="DUE4" s="682"/>
      <c r="DUF4" s="682"/>
      <c r="DUG4" s="682"/>
      <c r="DUH4" s="682"/>
      <c r="DUI4" s="682"/>
      <c r="DUJ4" s="682"/>
      <c r="DUK4" s="682"/>
      <c r="DUL4" s="682"/>
      <c r="DUM4" s="682"/>
      <c r="DUN4" s="682"/>
      <c r="DUO4" s="682"/>
      <c r="DUP4" s="682"/>
      <c r="DUQ4" s="682"/>
      <c r="DUR4" s="682"/>
      <c r="DUS4" s="682"/>
      <c r="DUT4" s="682"/>
      <c r="DUU4" s="682"/>
      <c r="DUV4" s="682"/>
      <c r="DUW4" s="682"/>
      <c r="DUX4" s="682"/>
      <c r="DUY4" s="682"/>
      <c r="DUZ4" s="682"/>
      <c r="DVA4" s="682"/>
      <c r="DVB4" s="682"/>
      <c r="DVC4" s="682"/>
      <c r="DVD4" s="682"/>
      <c r="DVE4" s="682"/>
      <c r="DVF4" s="682"/>
      <c r="DVG4" s="682"/>
      <c r="DVH4" s="682"/>
      <c r="DVI4" s="682"/>
      <c r="DVJ4" s="682"/>
      <c r="DVK4" s="682"/>
      <c r="DVL4" s="682"/>
      <c r="DVM4" s="682"/>
      <c r="DVN4" s="682"/>
      <c r="DVO4" s="682"/>
      <c r="DVP4" s="682"/>
      <c r="DVQ4" s="682"/>
      <c r="DVR4" s="682"/>
      <c r="DVS4" s="682"/>
      <c r="DVT4" s="682"/>
      <c r="DVU4" s="682"/>
      <c r="DVV4" s="682"/>
      <c r="DVW4" s="682"/>
      <c r="DVX4" s="682"/>
      <c r="DVY4" s="682"/>
      <c r="DVZ4" s="682"/>
      <c r="DWA4" s="682"/>
      <c r="DWB4" s="682"/>
      <c r="DWC4" s="682"/>
      <c r="DWD4" s="682"/>
      <c r="DWE4" s="682"/>
      <c r="DWF4" s="682"/>
      <c r="DWG4" s="682"/>
      <c r="DWH4" s="682"/>
      <c r="DWI4" s="682"/>
      <c r="DWJ4" s="682"/>
      <c r="DWK4" s="682"/>
      <c r="DWL4" s="682"/>
      <c r="DWM4" s="682"/>
      <c r="DWN4" s="682"/>
      <c r="DWO4" s="682"/>
      <c r="DWP4" s="682"/>
      <c r="DWQ4" s="682"/>
      <c r="DWR4" s="682"/>
      <c r="DWS4" s="682"/>
      <c r="DWT4" s="682"/>
      <c r="DWU4" s="682"/>
      <c r="DWV4" s="682"/>
      <c r="DWW4" s="682"/>
      <c r="DWX4" s="682"/>
      <c r="DWY4" s="682"/>
      <c r="DWZ4" s="682"/>
      <c r="DXA4" s="682"/>
      <c r="DXB4" s="682"/>
      <c r="DXC4" s="682"/>
      <c r="DXD4" s="682"/>
      <c r="DXE4" s="682"/>
      <c r="DXF4" s="682"/>
      <c r="DXG4" s="682"/>
      <c r="DXH4" s="682"/>
      <c r="DXI4" s="682"/>
      <c r="DXJ4" s="682"/>
      <c r="DXK4" s="682"/>
      <c r="DXL4" s="682"/>
      <c r="DXM4" s="682"/>
      <c r="DXN4" s="682"/>
      <c r="DXO4" s="682"/>
      <c r="DXP4" s="682"/>
      <c r="DXQ4" s="682"/>
      <c r="DXR4" s="682"/>
      <c r="DXS4" s="682"/>
      <c r="DXT4" s="682"/>
      <c r="DXU4" s="682"/>
      <c r="DXV4" s="682"/>
      <c r="DXW4" s="682"/>
      <c r="DXX4" s="682"/>
      <c r="DXY4" s="682"/>
      <c r="DXZ4" s="682"/>
      <c r="DYA4" s="682"/>
      <c r="DYB4" s="682"/>
      <c r="DYC4" s="682"/>
      <c r="DYD4" s="682"/>
      <c r="DYE4" s="682"/>
      <c r="DYF4" s="682"/>
      <c r="DYG4" s="682"/>
      <c r="DYH4" s="682"/>
      <c r="DYI4" s="682"/>
      <c r="DYJ4" s="682"/>
      <c r="DYK4" s="682"/>
      <c r="DYL4" s="682"/>
      <c r="DYM4" s="682"/>
      <c r="DYN4" s="682"/>
      <c r="DYO4" s="682"/>
      <c r="DYP4" s="682"/>
      <c r="DYQ4" s="682"/>
      <c r="DYR4" s="682"/>
      <c r="DYS4" s="682"/>
      <c r="DYT4" s="682"/>
      <c r="DYU4" s="682"/>
      <c r="DYV4" s="682"/>
      <c r="DYW4" s="682"/>
      <c r="DYX4" s="682"/>
      <c r="DYY4" s="682"/>
      <c r="DYZ4" s="682"/>
      <c r="DZA4" s="682"/>
      <c r="DZB4" s="682"/>
      <c r="DZC4" s="682"/>
      <c r="DZD4" s="682"/>
      <c r="DZE4" s="682"/>
      <c r="DZF4" s="682"/>
      <c r="DZG4" s="682"/>
      <c r="DZH4" s="682"/>
      <c r="DZI4" s="682"/>
      <c r="DZJ4" s="682"/>
      <c r="DZK4" s="682"/>
      <c r="DZL4" s="682"/>
      <c r="DZM4" s="682"/>
      <c r="DZN4" s="682"/>
      <c r="DZO4" s="682"/>
      <c r="DZP4" s="682"/>
      <c r="DZQ4" s="682"/>
      <c r="DZR4" s="682"/>
      <c r="DZS4" s="682"/>
      <c r="DZT4" s="682"/>
      <c r="DZU4" s="682"/>
      <c r="DZV4" s="682"/>
      <c r="DZW4" s="682"/>
      <c r="DZX4" s="682"/>
      <c r="DZY4" s="682"/>
      <c r="DZZ4" s="682"/>
      <c r="EAA4" s="682"/>
      <c r="EAB4" s="682"/>
      <c r="EAC4" s="682"/>
      <c r="EAD4" s="682"/>
      <c r="EAE4" s="682"/>
      <c r="EAF4" s="682"/>
      <c r="EAG4" s="682"/>
      <c r="EAH4" s="682"/>
      <c r="EAI4" s="682"/>
      <c r="EAJ4" s="682"/>
      <c r="EAK4" s="682"/>
      <c r="EAL4" s="682"/>
      <c r="EAM4" s="682"/>
      <c r="EAN4" s="682"/>
      <c r="EAO4" s="682"/>
      <c r="EAP4" s="682"/>
      <c r="EAQ4" s="682"/>
      <c r="EAR4" s="682"/>
      <c r="EAS4" s="682"/>
      <c r="EAT4" s="682"/>
      <c r="EAU4" s="682"/>
      <c r="EAV4" s="682"/>
      <c r="EAW4" s="682"/>
      <c r="EAX4" s="682"/>
      <c r="EAY4" s="682"/>
      <c r="EAZ4" s="682"/>
      <c r="EBA4" s="682"/>
      <c r="EBB4" s="682"/>
      <c r="EBC4" s="682"/>
      <c r="EBD4" s="682"/>
      <c r="EBE4" s="682"/>
      <c r="EBF4" s="682"/>
      <c r="EBG4" s="682"/>
      <c r="EBH4" s="682"/>
      <c r="EBI4" s="682"/>
      <c r="EBJ4" s="682"/>
      <c r="EBK4" s="682"/>
      <c r="EBL4" s="682"/>
      <c r="EBM4" s="682"/>
      <c r="EBN4" s="682"/>
      <c r="EBO4" s="682"/>
      <c r="EBP4" s="682"/>
      <c r="EBQ4" s="682"/>
      <c r="EBR4" s="682"/>
      <c r="EBS4" s="682"/>
      <c r="EBT4" s="682"/>
      <c r="EBU4" s="682"/>
      <c r="EBV4" s="682"/>
      <c r="EBW4" s="682"/>
      <c r="EBX4" s="682"/>
      <c r="EBY4" s="682"/>
      <c r="EBZ4" s="682"/>
      <c r="ECA4" s="682"/>
      <c r="ECB4" s="682"/>
      <c r="ECC4" s="682"/>
      <c r="ECD4" s="682"/>
      <c r="ECE4" s="682"/>
      <c r="ECF4" s="682"/>
      <c r="ECG4" s="682"/>
      <c r="ECH4" s="682"/>
      <c r="ECI4" s="682"/>
      <c r="ECJ4" s="682"/>
      <c r="ECK4" s="682"/>
      <c r="ECL4" s="682"/>
      <c r="ECM4" s="682"/>
      <c r="ECN4" s="682"/>
      <c r="ECO4" s="682"/>
      <c r="ECP4" s="682"/>
      <c r="ECQ4" s="682"/>
      <c r="ECR4" s="682"/>
      <c r="ECS4" s="682"/>
      <c r="ECT4" s="682"/>
      <c r="ECU4" s="682"/>
      <c r="ECV4" s="682"/>
      <c r="ECW4" s="682"/>
      <c r="ECX4" s="682"/>
      <c r="ECY4" s="682"/>
      <c r="ECZ4" s="682"/>
      <c r="EDA4" s="682"/>
      <c r="EDB4" s="682"/>
      <c r="EDC4" s="682"/>
      <c r="EDD4" s="682"/>
      <c r="EDE4" s="682"/>
      <c r="EDF4" s="682"/>
      <c r="EDG4" s="682"/>
      <c r="EDH4" s="682"/>
      <c r="EDI4" s="682"/>
      <c r="EDJ4" s="682"/>
      <c r="EDK4" s="682"/>
      <c r="EDL4" s="682"/>
      <c r="EDM4" s="682"/>
      <c r="EDN4" s="682"/>
      <c r="EDO4" s="682"/>
      <c r="EDP4" s="682"/>
      <c r="EDQ4" s="682"/>
      <c r="EDR4" s="682"/>
      <c r="EDS4" s="682"/>
      <c r="EDT4" s="682"/>
      <c r="EDU4" s="682"/>
      <c r="EDV4" s="682"/>
      <c r="EDW4" s="682"/>
      <c r="EDX4" s="682"/>
      <c r="EDY4" s="682"/>
      <c r="EDZ4" s="682"/>
      <c r="EEA4" s="682"/>
      <c r="EEB4" s="682"/>
      <c r="EEC4" s="682"/>
      <c r="EED4" s="682"/>
      <c r="EEE4" s="682"/>
      <c r="EEF4" s="682"/>
      <c r="EEG4" s="682"/>
      <c r="EEH4" s="682"/>
      <c r="EEI4" s="682"/>
      <c r="EEJ4" s="682"/>
      <c r="EEK4" s="682"/>
      <c r="EEL4" s="682"/>
      <c r="EEM4" s="682"/>
      <c r="EEN4" s="682"/>
      <c r="EEO4" s="682"/>
      <c r="EEP4" s="682"/>
      <c r="EEQ4" s="682"/>
      <c r="EER4" s="682"/>
      <c r="EES4" s="682"/>
      <c r="EET4" s="682"/>
      <c r="EEU4" s="682"/>
      <c r="EEV4" s="682"/>
      <c r="EEW4" s="682"/>
      <c r="EEX4" s="682"/>
      <c r="EEY4" s="682"/>
      <c r="EEZ4" s="682"/>
      <c r="EFA4" s="682"/>
      <c r="EFB4" s="682"/>
      <c r="EFC4" s="682"/>
      <c r="EFD4" s="682"/>
      <c r="EFE4" s="682"/>
      <c r="EFF4" s="682"/>
      <c r="EFG4" s="682"/>
      <c r="EFH4" s="682"/>
      <c r="EFI4" s="682"/>
      <c r="EFJ4" s="682"/>
      <c r="EFK4" s="682"/>
      <c r="EFL4" s="682"/>
      <c r="EFM4" s="682"/>
      <c r="EFN4" s="682"/>
      <c r="EFO4" s="682"/>
      <c r="EFP4" s="682"/>
      <c r="EFQ4" s="682"/>
      <c r="EFR4" s="682"/>
      <c r="EFS4" s="682"/>
      <c r="EFT4" s="682"/>
      <c r="EFU4" s="682"/>
      <c r="EFV4" s="682"/>
      <c r="EFW4" s="682"/>
      <c r="EFX4" s="682"/>
      <c r="EFY4" s="682"/>
      <c r="EFZ4" s="682"/>
      <c r="EGA4" s="682"/>
      <c r="EGB4" s="682"/>
      <c r="EGC4" s="682"/>
      <c r="EGD4" s="682"/>
      <c r="EGE4" s="682"/>
      <c r="EGF4" s="682"/>
      <c r="EGG4" s="682"/>
      <c r="EGH4" s="682"/>
      <c r="EGI4" s="682"/>
      <c r="EGJ4" s="682"/>
      <c r="EGK4" s="682"/>
      <c r="EGL4" s="682"/>
      <c r="EGM4" s="682"/>
      <c r="EGN4" s="682"/>
      <c r="EGO4" s="682"/>
      <c r="EGP4" s="682"/>
      <c r="EGQ4" s="682"/>
      <c r="EGR4" s="682"/>
      <c r="EGS4" s="682"/>
      <c r="EGT4" s="682"/>
      <c r="EGU4" s="682"/>
      <c r="EGV4" s="682"/>
      <c r="EGW4" s="682"/>
      <c r="EGX4" s="682"/>
      <c r="EGY4" s="682"/>
      <c r="EGZ4" s="682"/>
      <c r="EHA4" s="682"/>
      <c r="EHB4" s="682"/>
      <c r="EHC4" s="682"/>
      <c r="EHD4" s="682"/>
      <c r="EHE4" s="682"/>
      <c r="EHF4" s="682"/>
      <c r="EHG4" s="682"/>
      <c r="EHH4" s="682"/>
      <c r="EHI4" s="682"/>
      <c r="EHJ4" s="682"/>
      <c r="EHK4" s="682"/>
      <c r="EHL4" s="682"/>
      <c r="EHM4" s="682"/>
      <c r="EHN4" s="682"/>
      <c r="EHO4" s="682"/>
      <c r="EHP4" s="682"/>
      <c r="EHQ4" s="682"/>
      <c r="EHR4" s="682"/>
      <c r="EHS4" s="682"/>
      <c r="EHT4" s="682"/>
      <c r="EHU4" s="682"/>
      <c r="EHV4" s="682"/>
      <c r="EHW4" s="682"/>
      <c r="EHX4" s="682"/>
      <c r="EHY4" s="682"/>
      <c r="EHZ4" s="682"/>
      <c r="EIA4" s="682"/>
      <c r="EIB4" s="682"/>
      <c r="EIC4" s="682"/>
      <c r="EID4" s="682"/>
      <c r="EIE4" s="682"/>
      <c r="EIF4" s="682"/>
      <c r="EIG4" s="682"/>
      <c r="EIH4" s="682"/>
      <c r="EII4" s="682"/>
      <c r="EIJ4" s="682"/>
      <c r="EIK4" s="682"/>
      <c r="EIL4" s="682"/>
      <c r="EIM4" s="682"/>
      <c r="EIN4" s="682"/>
      <c r="EIO4" s="682"/>
      <c r="EIP4" s="682"/>
      <c r="EIQ4" s="682"/>
      <c r="EIR4" s="682"/>
      <c r="EIS4" s="682"/>
      <c r="EIT4" s="682"/>
      <c r="EIU4" s="682"/>
      <c r="EIV4" s="682"/>
      <c r="EIW4" s="682"/>
      <c r="EIX4" s="682"/>
      <c r="EIY4" s="682"/>
      <c r="EIZ4" s="682"/>
      <c r="EJA4" s="682"/>
      <c r="EJB4" s="682"/>
      <c r="EJC4" s="682"/>
      <c r="EJD4" s="682"/>
      <c r="EJE4" s="682"/>
      <c r="EJF4" s="682"/>
      <c r="EJG4" s="682"/>
      <c r="EJH4" s="682"/>
      <c r="EJI4" s="682"/>
      <c r="EJJ4" s="682"/>
      <c r="EJK4" s="682"/>
      <c r="EJL4" s="682"/>
      <c r="EJM4" s="682"/>
      <c r="EJN4" s="682"/>
      <c r="EJO4" s="682"/>
      <c r="EJP4" s="682"/>
      <c r="EJQ4" s="682"/>
      <c r="EJR4" s="682"/>
      <c r="EJS4" s="682"/>
      <c r="EJT4" s="682"/>
      <c r="EJU4" s="682"/>
      <c r="EJV4" s="682"/>
      <c r="EJW4" s="682"/>
      <c r="EJX4" s="682"/>
      <c r="EJY4" s="682"/>
      <c r="EJZ4" s="682"/>
      <c r="EKA4" s="682"/>
      <c r="EKB4" s="682"/>
      <c r="EKC4" s="682"/>
      <c r="EKD4" s="682"/>
      <c r="EKE4" s="682"/>
      <c r="EKF4" s="682"/>
      <c r="EKG4" s="682"/>
      <c r="EKH4" s="682"/>
      <c r="EKI4" s="682"/>
      <c r="EKJ4" s="682"/>
      <c r="EKK4" s="682"/>
      <c r="EKL4" s="682"/>
      <c r="EKM4" s="682"/>
      <c r="EKN4" s="682"/>
      <c r="EKO4" s="682"/>
      <c r="EKP4" s="682"/>
      <c r="EKQ4" s="682"/>
      <c r="EKR4" s="682"/>
      <c r="EKS4" s="682"/>
      <c r="EKT4" s="682"/>
      <c r="EKU4" s="682"/>
      <c r="EKV4" s="682"/>
      <c r="EKW4" s="682"/>
      <c r="EKX4" s="682"/>
      <c r="EKY4" s="682"/>
      <c r="EKZ4" s="682"/>
      <c r="ELA4" s="682"/>
      <c r="ELB4" s="682"/>
      <c r="ELC4" s="682"/>
      <c r="ELD4" s="682"/>
      <c r="ELE4" s="682"/>
      <c r="ELF4" s="682"/>
      <c r="ELG4" s="682"/>
      <c r="ELH4" s="682"/>
      <c r="ELI4" s="682"/>
      <c r="ELJ4" s="682"/>
      <c r="ELK4" s="682"/>
      <c r="ELL4" s="682"/>
      <c r="ELM4" s="682"/>
      <c r="ELN4" s="682"/>
      <c r="ELO4" s="682"/>
      <c r="ELP4" s="682"/>
      <c r="ELQ4" s="682"/>
      <c r="ELR4" s="682"/>
      <c r="ELS4" s="682"/>
      <c r="ELT4" s="682"/>
      <c r="ELU4" s="682"/>
      <c r="ELV4" s="682"/>
      <c r="ELW4" s="682"/>
      <c r="ELX4" s="682"/>
      <c r="ELY4" s="682"/>
      <c r="ELZ4" s="682"/>
      <c r="EMA4" s="682"/>
      <c r="EMB4" s="682"/>
      <c r="EMC4" s="682"/>
      <c r="EMD4" s="682"/>
      <c r="EME4" s="682"/>
      <c r="EMF4" s="682"/>
      <c r="EMG4" s="682"/>
      <c r="EMH4" s="682"/>
      <c r="EMI4" s="682"/>
      <c r="EMJ4" s="682"/>
      <c r="EMK4" s="682"/>
      <c r="EML4" s="682"/>
      <c r="EMM4" s="682"/>
      <c r="EMN4" s="682"/>
      <c r="EMO4" s="682"/>
      <c r="EMP4" s="682"/>
      <c r="EMQ4" s="682"/>
      <c r="EMR4" s="682"/>
      <c r="EMS4" s="682"/>
      <c r="EMT4" s="682"/>
      <c r="EMU4" s="682"/>
      <c r="EMV4" s="682"/>
      <c r="EMW4" s="682"/>
      <c r="EMX4" s="682"/>
      <c r="EMY4" s="682"/>
      <c r="EMZ4" s="682"/>
      <c r="ENA4" s="682"/>
      <c r="ENB4" s="682"/>
      <c r="ENC4" s="682"/>
      <c r="END4" s="682"/>
      <c r="ENE4" s="682"/>
      <c r="ENF4" s="682"/>
      <c r="ENG4" s="682"/>
      <c r="ENH4" s="682"/>
      <c r="ENI4" s="682"/>
      <c r="ENJ4" s="682"/>
      <c r="ENK4" s="682"/>
      <c r="ENL4" s="682"/>
      <c r="ENM4" s="682"/>
      <c r="ENN4" s="682"/>
      <c r="ENO4" s="682"/>
      <c r="ENP4" s="682"/>
      <c r="ENQ4" s="682"/>
      <c r="ENR4" s="682"/>
      <c r="ENS4" s="682"/>
      <c r="ENT4" s="682"/>
      <c r="ENU4" s="682"/>
      <c r="ENV4" s="682"/>
      <c r="ENW4" s="682"/>
      <c r="ENX4" s="682"/>
      <c r="ENY4" s="682"/>
      <c r="ENZ4" s="682"/>
      <c r="EOA4" s="682"/>
      <c r="EOB4" s="682"/>
      <c r="EOC4" s="682"/>
      <c r="EOD4" s="682"/>
      <c r="EOE4" s="682"/>
      <c r="EOF4" s="682"/>
      <c r="EOG4" s="682"/>
      <c r="EOH4" s="682"/>
      <c r="EOI4" s="682"/>
      <c r="EOJ4" s="682"/>
      <c r="EOK4" s="682"/>
      <c r="EOL4" s="682"/>
      <c r="EOM4" s="682"/>
      <c r="EON4" s="682"/>
      <c r="EOO4" s="682"/>
      <c r="EOP4" s="682"/>
      <c r="EOQ4" s="682"/>
      <c r="EOR4" s="682"/>
      <c r="EOS4" s="682"/>
      <c r="EOT4" s="682"/>
      <c r="EOU4" s="682"/>
      <c r="EOV4" s="682"/>
      <c r="EOW4" s="682"/>
      <c r="EOX4" s="682"/>
      <c r="EOY4" s="682"/>
      <c r="EOZ4" s="682"/>
      <c r="EPA4" s="682"/>
      <c r="EPB4" s="682"/>
      <c r="EPC4" s="682"/>
      <c r="EPD4" s="682"/>
      <c r="EPE4" s="682"/>
      <c r="EPF4" s="682"/>
      <c r="EPG4" s="682"/>
      <c r="EPH4" s="682"/>
      <c r="EPI4" s="682"/>
      <c r="EPJ4" s="682"/>
      <c r="EPK4" s="682"/>
      <c r="EPL4" s="682"/>
      <c r="EPM4" s="682"/>
      <c r="EPN4" s="682"/>
      <c r="EPO4" s="682"/>
      <c r="EPP4" s="682"/>
      <c r="EPQ4" s="682"/>
      <c r="EPR4" s="682"/>
      <c r="EPS4" s="682"/>
      <c r="EPT4" s="682"/>
      <c r="EPU4" s="682"/>
      <c r="EPV4" s="682"/>
      <c r="EPW4" s="682"/>
      <c r="EPX4" s="682"/>
      <c r="EPY4" s="682"/>
      <c r="EPZ4" s="682"/>
      <c r="EQA4" s="682"/>
      <c r="EQB4" s="682"/>
      <c r="EQC4" s="682"/>
      <c r="EQD4" s="682"/>
      <c r="EQE4" s="682"/>
      <c r="EQF4" s="682"/>
      <c r="EQG4" s="682"/>
      <c r="EQH4" s="682"/>
      <c r="EQI4" s="682"/>
      <c r="EQJ4" s="682"/>
      <c r="EQK4" s="682"/>
      <c r="EQL4" s="682"/>
      <c r="EQM4" s="682"/>
      <c r="EQN4" s="682"/>
      <c r="EQO4" s="682"/>
      <c r="EQP4" s="682"/>
      <c r="EQQ4" s="682"/>
      <c r="EQR4" s="682"/>
      <c r="EQS4" s="682"/>
      <c r="EQT4" s="682"/>
      <c r="EQU4" s="682"/>
      <c r="EQV4" s="682"/>
      <c r="EQW4" s="682"/>
      <c r="EQX4" s="682"/>
      <c r="EQY4" s="682"/>
      <c r="EQZ4" s="682"/>
      <c r="ERA4" s="682"/>
      <c r="ERB4" s="682"/>
      <c r="ERC4" s="682"/>
      <c r="ERD4" s="682"/>
      <c r="ERE4" s="682"/>
      <c r="ERF4" s="682"/>
      <c r="ERG4" s="682"/>
      <c r="ERH4" s="682"/>
      <c r="ERI4" s="682"/>
      <c r="ERJ4" s="682"/>
      <c r="ERK4" s="682"/>
      <c r="ERL4" s="682"/>
      <c r="ERM4" s="682"/>
      <c r="ERN4" s="682"/>
      <c r="ERO4" s="682"/>
      <c r="ERP4" s="682"/>
      <c r="ERQ4" s="682"/>
      <c r="ERR4" s="682"/>
      <c r="ERS4" s="682"/>
      <c r="ERT4" s="682"/>
      <c r="ERU4" s="682"/>
      <c r="ERV4" s="682"/>
      <c r="ERW4" s="682"/>
      <c r="ERX4" s="682"/>
      <c r="ERY4" s="682"/>
      <c r="ERZ4" s="682"/>
      <c r="ESA4" s="682"/>
      <c r="ESB4" s="682"/>
      <c r="ESC4" s="682"/>
      <c r="ESD4" s="682"/>
      <c r="ESE4" s="682"/>
      <c r="ESF4" s="682"/>
      <c r="ESG4" s="682"/>
      <c r="ESH4" s="682"/>
      <c r="ESI4" s="682"/>
      <c r="ESJ4" s="682"/>
      <c r="ESK4" s="682"/>
      <c r="ESL4" s="682"/>
      <c r="ESM4" s="682"/>
      <c r="ESN4" s="682"/>
      <c r="ESO4" s="682"/>
      <c r="ESP4" s="682"/>
      <c r="ESQ4" s="682"/>
      <c r="ESR4" s="682"/>
      <c r="ESS4" s="682"/>
      <c r="EST4" s="682"/>
      <c r="ESU4" s="682"/>
      <c r="ESV4" s="682"/>
      <c r="ESW4" s="682"/>
      <c r="ESX4" s="682"/>
      <c r="ESY4" s="682"/>
      <c r="ESZ4" s="682"/>
      <c r="ETA4" s="682"/>
      <c r="ETB4" s="682"/>
      <c r="ETC4" s="682"/>
      <c r="ETD4" s="682"/>
      <c r="ETE4" s="682"/>
      <c r="ETF4" s="682"/>
      <c r="ETG4" s="682"/>
      <c r="ETH4" s="682"/>
      <c r="ETI4" s="682"/>
      <c r="ETJ4" s="682"/>
      <c r="ETK4" s="682"/>
      <c r="ETL4" s="682"/>
      <c r="ETM4" s="682"/>
      <c r="ETN4" s="682"/>
      <c r="ETO4" s="682"/>
      <c r="ETP4" s="682"/>
      <c r="ETQ4" s="682"/>
      <c r="ETR4" s="682"/>
      <c r="ETS4" s="682"/>
      <c r="ETT4" s="682"/>
      <c r="ETU4" s="682"/>
      <c r="ETV4" s="682"/>
      <c r="ETW4" s="682"/>
      <c r="ETX4" s="682"/>
      <c r="ETY4" s="682"/>
      <c r="ETZ4" s="682"/>
      <c r="EUA4" s="682"/>
      <c r="EUB4" s="682"/>
      <c r="EUC4" s="682"/>
      <c r="EUD4" s="682"/>
      <c r="EUE4" s="682"/>
      <c r="EUF4" s="682"/>
      <c r="EUG4" s="682"/>
      <c r="EUH4" s="682"/>
      <c r="EUI4" s="682"/>
      <c r="EUJ4" s="682"/>
      <c r="EUK4" s="682"/>
      <c r="EUL4" s="682"/>
      <c r="EUM4" s="682"/>
      <c r="EUN4" s="682"/>
      <c r="EUO4" s="682"/>
      <c r="EUP4" s="682"/>
      <c r="EUQ4" s="682"/>
      <c r="EUR4" s="682"/>
      <c r="EUS4" s="682"/>
      <c r="EUT4" s="682"/>
      <c r="EUU4" s="682"/>
      <c r="EUV4" s="682"/>
      <c r="EUW4" s="682"/>
      <c r="EUX4" s="682"/>
      <c r="EUY4" s="682"/>
      <c r="EUZ4" s="682"/>
      <c r="EVA4" s="682"/>
      <c r="EVB4" s="682"/>
      <c r="EVC4" s="682"/>
      <c r="EVD4" s="682"/>
      <c r="EVE4" s="682"/>
      <c r="EVF4" s="682"/>
      <c r="EVG4" s="682"/>
      <c r="EVH4" s="682"/>
      <c r="EVI4" s="682"/>
      <c r="EVJ4" s="682"/>
      <c r="EVK4" s="682"/>
      <c r="EVL4" s="682"/>
      <c r="EVM4" s="682"/>
      <c r="EVN4" s="682"/>
      <c r="EVO4" s="682"/>
      <c r="EVP4" s="682"/>
      <c r="EVQ4" s="682"/>
      <c r="EVR4" s="682"/>
      <c r="EVS4" s="682"/>
      <c r="EVT4" s="682"/>
      <c r="EVU4" s="682"/>
      <c r="EVV4" s="682"/>
      <c r="EVW4" s="682"/>
      <c r="EVX4" s="682"/>
      <c r="EVY4" s="682"/>
      <c r="EVZ4" s="682"/>
      <c r="EWA4" s="682"/>
      <c r="EWB4" s="682"/>
      <c r="EWC4" s="682"/>
      <c r="EWD4" s="682"/>
      <c r="EWE4" s="682"/>
      <c r="EWF4" s="682"/>
      <c r="EWG4" s="682"/>
      <c r="EWH4" s="682"/>
      <c r="EWI4" s="682"/>
      <c r="EWJ4" s="682"/>
      <c r="EWK4" s="682"/>
      <c r="EWL4" s="682"/>
      <c r="EWM4" s="682"/>
      <c r="EWN4" s="682"/>
      <c r="EWO4" s="682"/>
      <c r="EWP4" s="682"/>
      <c r="EWQ4" s="682"/>
      <c r="EWR4" s="682"/>
      <c r="EWS4" s="682"/>
      <c r="EWT4" s="682"/>
      <c r="EWU4" s="682"/>
      <c r="EWV4" s="682"/>
      <c r="EWW4" s="682"/>
      <c r="EWX4" s="682"/>
      <c r="EWY4" s="682"/>
      <c r="EWZ4" s="682"/>
      <c r="EXA4" s="682"/>
      <c r="EXB4" s="682"/>
      <c r="EXC4" s="682"/>
      <c r="EXD4" s="682"/>
      <c r="EXE4" s="682"/>
      <c r="EXF4" s="682"/>
      <c r="EXG4" s="682"/>
      <c r="EXH4" s="682"/>
      <c r="EXI4" s="682"/>
      <c r="EXJ4" s="682"/>
      <c r="EXK4" s="682"/>
      <c r="EXL4" s="682"/>
      <c r="EXM4" s="682"/>
      <c r="EXN4" s="682"/>
      <c r="EXO4" s="682"/>
      <c r="EXP4" s="682"/>
      <c r="EXQ4" s="682"/>
      <c r="EXR4" s="682"/>
      <c r="EXS4" s="682"/>
      <c r="EXT4" s="682"/>
      <c r="EXU4" s="682"/>
      <c r="EXV4" s="682"/>
      <c r="EXW4" s="682"/>
      <c r="EXX4" s="682"/>
      <c r="EXY4" s="682"/>
      <c r="EXZ4" s="682"/>
      <c r="EYA4" s="682"/>
      <c r="EYB4" s="682"/>
      <c r="EYC4" s="682"/>
      <c r="EYD4" s="682"/>
      <c r="EYE4" s="682"/>
      <c r="EYF4" s="682"/>
      <c r="EYG4" s="682"/>
      <c r="EYH4" s="682"/>
      <c r="EYI4" s="682"/>
      <c r="EYJ4" s="682"/>
      <c r="EYK4" s="682"/>
      <c r="EYL4" s="682"/>
      <c r="EYM4" s="682"/>
      <c r="EYN4" s="682"/>
      <c r="EYO4" s="682"/>
      <c r="EYP4" s="682"/>
      <c r="EYQ4" s="682"/>
      <c r="EYR4" s="682"/>
      <c r="EYS4" s="682"/>
      <c r="EYT4" s="682"/>
      <c r="EYU4" s="682"/>
      <c r="EYV4" s="682"/>
      <c r="EYW4" s="682"/>
      <c r="EYX4" s="682"/>
      <c r="EYY4" s="682"/>
      <c r="EYZ4" s="682"/>
      <c r="EZA4" s="682"/>
      <c r="EZB4" s="682"/>
      <c r="EZC4" s="682"/>
      <c r="EZD4" s="682"/>
      <c r="EZE4" s="682"/>
      <c r="EZF4" s="682"/>
      <c r="EZG4" s="682"/>
      <c r="EZH4" s="682"/>
      <c r="EZI4" s="682"/>
      <c r="EZJ4" s="682"/>
      <c r="EZK4" s="682"/>
      <c r="EZL4" s="682"/>
      <c r="EZM4" s="682"/>
      <c r="EZN4" s="682"/>
      <c r="EZO4" s="682"/>
      <c r="EZP4" s="682"/>
      <c r="EZQ4" s="682"/>
      <c r="EZR4" s="682"/>
      <c r="EZS4" s="682"/>
      <c r="EZT4" s="682"/>
      <c r="EZU4" s="682"/>
      <c r="EZV4" s="682"/>
      <c r="EZW4" s="682"/>
      <c r="EZX4" s="682"/>
      <c r="EZY4" s="682"/>
      <c r="EZZ4" s="682"/>
      <c r="FAA4" s="682"/>
      <c r="FAB4" s="682"/>
      <c r="FAC4" s="682"/>
      <c r="FAD4" s="682"/>
      <c r="FAE4" s="682"/>
      <c r="FAF4" s="682"/>
      <c r="FAG4" s="682"/>
      <c r="FAH4" s="682"/>
      <c r="FAI4" s="682"/>
      <c r="FAJ4" s="682"/>
      <c r="FAK4" s="682"/>
      <c r="FAL4" s="682"/>
      <c r="FAM4" s="682"/>
      <c r="FAN4" s="682"/>
      <c r="FAO4" s="682"/>
      <c r="FAP4" s="682"/>
      <c r="FAQ4" s="682"/>
      <c r="FAR4" s="682"/>
      <c r="FAS4" s="682"/>
      <c r="FAT4" s="682"/>
      <c r="FAU4" s="682"/>
      <c r="FAV4" s="682"/>
      <c r="FAW4" s="682"/>
      <c r="FAX4" s="682"/>
      <c r="FAY4" s="682"/>
      <c r="FAZ4" s="682"/>
      <c r="FBA4" s="682"/>
      <c r="FBB4" s="682"/>
      <c r="FBC4" s="682"/>
      <c r="FBD4" s="682"/>
      <c r="FBE4" s="682"/>
      <c r="FBF4" s="682"/>
      <c r="FBG4" s="682"/>
      <c r="FBH4" s="682"/>
      <c r="FBI4" s="682"/>
      <c r="FBJ4" s="682"/>
      <c r="FBK4" s="682"/>
      <c r="FBL4" s="682"/>
      <c r="FBM4" s="682"/>
      <c r="FBN4" s="682"/>
      <c r="FBO4" s="682"/>
      <c r="FBP4" s="682"/>
      <c r="FBQ4" s="682"/>
      <c r="FBR4" s="682"/>
      <c r="FBS4" s="682"/>
      <c r="FBT4" s="682"/>
      <c r="FBU4" s="682"/>
      <c r="FBV4" s="682"/>
      <c r="FBW4" s="682"/>
      <c r="FBX4" s="682"/>
      <c r="FBY4" s="682"/>
      <c r="FBZ4" s="682"/>
      <c r="FCA4" s="682"/>
      <c r="FCB4" s="682"/>
      <c r="FCC4" s="682"/>
      <c r="FCD4" s="682"/>
      <c r="FCE4" s="682"/>
      <c r="FCF4" s="682"/>
      <c r="FCG4" s="682"/>
      <c r="FCH4" s="682"/>
      <c r="FCI4" s="682"/>
      <c r="FCJ4" s="682"/>
      <c r="FCK4" s="682"/>
      <c r="FCL4" s="682"/>
      <c r="FCM4" s="682"/>
      <c r="FCN4" s="682"/>
      <c r="FCO4" s="682"/>
      <c r="FCP4" s="682"/>
      <c r="FCQ4" s="682"/>
      <c r="FCR4" s="682"/>
      <c r="FCS4" s="682"/>
      <c r="FCT4" s="682"/>
      <c r="FCU4" s="682"/>
      <c r="FCV4" s="682"/>
      <c r="FCW4" s="682"/>
      <c r="FCX4" s="682"/>
      <c r="FCY4" s="682"/>
      <c r="FCZ4" s="682"/>
      <c r="FDA4" s="682"/>
      <c r="FDB4" s="682"/>
      <c r="FDC4" s="682"/>
      <c r="FDD4" s="682"/>
      <c r="FDE4" s="682"/>
      <c r="FDF4" s="682"/>
      <c r="FDG4" s="682"/>
      <c r="FDH4" s="682"/>
      <c r="FDI4" s="682"/>
      <c r="FDJ4" s="682"/>
      <c r="FDK4" s="682"/>
      <c r="FDL4" s="682"/>
      <c r="FDM4" s="682"/>
      <c r="FDN4" s="682"/>
      <c r="FDO4" s="682"/>
      <c r="FDP4" s="682"/>
      <c r="FDQ4" s="682"/>
      <c r="FDR4" s="682"/>
      <c r="FDS4" s="682"/>
      <c r="FDT4" s="682"/>
      <c r="FDU4" s="682"/>
      <c r="FDV4" s="682"/>
      <c r="FDW4" s="682"/>
      <c r="FDX4" s="682"/>
      <c r="FDY4" s="682"/>
      <c r="FDZ4" s="682"/>
      <c r="FEA4" s="682"/>
      <c r="FEB4" s="682"/>
      <c r="FEC4" s="682"/>
      <c r="FED4" s="682"/>
      <c r="FEE4" s="682"/>
      <c r="FEF4" s="682"/>
      <c r="FEG4" s="682"/>
      <c r="FEH4" s="682"/>
      <c r="FEI4" s="682"/>
      <c r="FEJ4" s="682"/>
      <c r="FEK4" s="682"/>
      <c r="FEL4" s="682"/>
      <c r="FEM4" s="682"/>
      <c r="FEN4" s="682"/>
      <c r="FEO4" s="682"/>
      <c r="FEP4" s="682"/>
      <c r="FEQ4" s="682"/>
      <c r="FER4" s="682"/>
      <c r="FES4" s="682"/>
      <c r="FET4" s="682"/>
      <c r="FEU4" s="682"/>
      <c r="FEV4" s="682"/>
      <c r="FEW4" s="682"/>
      <c r="FEX4" s="682"/>
      <c r="FEY4" s="682"/>
      <c r="FEZ4" s="682"/>
      <c r="FFA4" s="682"/>
      <c r="FFB4" s="682"/>
      <c r="FFC4" s="682"/>
      <c r="FFD4" s="682"/>
      <c r="FFE4" s="682"/>
      <c r="FFF4" s="682"/>
      <c r="FFG4" s="682"/>
      <c r="FFH4" s="682"/>
      <c r="FFI4" s="682"/>
      <c r="FFJ4" s="682"/>
      <c r="FFK4" s="682"/>
      <c r="FFL4" s="682"/>
      <c r="FFM4" s="682"/>
      <c r="FFN4" s="682"/>
      <c r="FFO4" s="682"/>
      <c r="FFP4" s="682"/>
      <c r="FFQ4" s="682"/>
      <c r="FFR4" s="682"/>
      <c r="FFS4" s="682"/>
      <c r="FFT4" s="682"/>
      <c r="FFU4" s="682"/>
      <c r="FFV4" s="682"/>
      <c r="FFW4" s="682"/>
      <c r="FFX4" s="682"/>
      <c r="FFY4" s="682"/>
      <c r="FFZ4" s="682"/>
      <c r="FGA4" s="682"/>
      <c r="FGB4" s="682"/>
      <c r="FGC4" s="682"/>
      <c r="FGD4" s="682"/>
      <c r="FGE4" s="682"/>
      <c r="FGF4" s="682"/>
      <c r="FGG4" s="682"/>
      <c r="FGH4" s="682"/>
      <c r="FGI4" s="682"/>
      <c r="FGJ4" s="682"/>
      <c r="FGK4" s="682"/>
      <c r="FGL4" s="682"/>
      <c r="FGM4" s="682"/>
      <c r="FGN4" s="682"/>
      <c r="FGO4" s="682"/>
      <c r="FGP4" s="682"/>
      <c r="FGQ4" s="682"/>
      <c r="FGR4" s="682"/>
      <c r="FGS4" s="682"/>
      <c r="FGT4" s="682"/>
      <c r="FGU4" s="682"/>
      <c r="FGV4" s="682"/>
      <c r="FGW4" s="682"/>
      <c r="FGX4" s="682"/>
      <c r="FGY4" s="682"/>
      <c r="FGZ4" s="682"/>
      <c r="FHA4" s="682"/>
      <c r="FHB4" s="682"/>
      <c r="FHC4" s="682"/>
      <c r="FHD4" s="682"/>
      <c r="FHE4" s="682"/>
      <c r="FHF4" s="682"/>
      <c r="FHG4" s="682"/>
      <c r="FHH4" s="682"/>
      <c r="FHI4" s="682"/>
      <c r="FHJ4" s="682"/>
      <c r="FHK4" s="682"/>
      <c r="FHL4" s="682"/>
      <c r="FHM4" s="682"/>
      <c r="FHN4" s="682"/>
      <c r="FHO4" s="682"/>
      <c r="FHP4" s="682"/>
      <c r="FHQ4" s="682"/>
      <c r="FHR4" s="682"/>
      <c r="FHS4" s="682"/>
      <c r="FHT4" s="682"/>
      <c r="FHU4" s="682"/>
      <c r="FHV4" s="682"/>
      <c r="FHW4" s="682"/>
      <c r="FHX4" s="682"/>
      <c r="FHY4" s="682"/>
      <c r="FHZ4" s="682"/>
      <c r="FIA4" s="682"/>
      <c r="FIB4" s="682"/>
      <c r="FIC4" s="682"/>
      <c r="FID4" s="682"/>
      <c r="FIE4" s="682"/>
      <c r="FIF4" s="682"/>
      <c r="FIG4" s="682"/>
      <c r="FIH4" s="682"/>
      <c r="FII4" s="682"/>
      <c r="FIJ4" s="682"/>
      <c r="FIK4" s="682"/>
      <c r="FIL4" s="682"/>
      <c r="FIM4" s="682"/>
      <c r="FIN4" s="682"/>
      <c r="FIO4" s="682"/>
      <c r="FIP4" s="682"/>
      <c r="FIQ4" s="682"/>
      <c r="FIR4" s="682"/>
      <c r="FIS4" s="682"/>
      <c r="FIT4" s="682"/>
      <c r="FIU4" s="682"/>
      <c r="FIV4" s="682"/>
      <c r="FIW4" s="682"/>
      <c r="FIX4" s="682"/>
      <c r="FIY4" s="682"/>
      <c r="FIZ4" s="682"/>
      <c r="FJA4" s="682"/>
      <c r="FJB4" s="682"/>
      <c r="FJC4" s="682"/>
      <c r="FJD4" s="682"/>
      <c r="FJE4" s="682"/>
      <c r="FJF4" s="682"/>
      <c r="FJG4" s="682"/>
      <c r="FJH4" s="682"/>
      <c r="FJI4" s="682"/>
      <c r="FJJ4" s="682"/>
      <c r="FJK4" s="682"/>
      <c r="FJL4" s="682"/>
      <c r="FJM4" s="682"/>
      <c r="FJN4" s="682"/>
      <c r="FJO4" s="682"/>
      <c r="FJP4" s="682"/>
      <c r="FJQ4" s="682"/>
      <c r="FJR4" s="682"/>
      <c r="FJS4" s="682"/>
      <c r="FJT4" s="682"/>
      <c r="FJU4" s="682"/>
      <c r="FJV4" s="682"/>
      <c r="FJW4" s="682"/>
      <c r="FJX4" s="682"/>
      <c r="FJY4" s="682"/>
      <c r="FJZ4" s="682"/>
      <c r="FKA4" s="682"/>
      <c r="FKB4" s="682"/>
      <c r="FKC4" s="682"/>
      <c r="FKD4" s="682"/>
      <c r="FKE4" s="682"/>
      <c r="FKF4" s="682"/>
      <c r="FKG4" s="682"/>
      <c r="FKH4" s="682"/>
      <c r="FKI4" s="682"/>
      <c r="FKJ4" s="682"/>
      <c r="FKK4" s="682"/>
      <c r="FKL4" s="682"/>
      <c r="FKM4" s="682"/>
      <c r="FKN4" s="682"/>
      <c r="FKO4" s="682"/>
      <c r="FKP4" s="682"/>
      <c r="FKQ4" s="682"/>
      <c r="FKR4" s="682"/>
      <c r="FKS4" s="682"/>
      <c r="FKT4" s="682"/>
      <c r="FKU4" s="682"/>
      <c r="FKV4" s="682"/>
      <c r="FKW4" s="682"/>
      <c r="FKX4" s="682"/>
      <c r="FKY4" s="682"/>
      <c r="FKZ4" s="682"/>
      <c r="FLA4" s="682"/>
      <c r="FLB4" s="682"/>
      <c r="FLC4" s="682"/>
      <c r="FLD4" s="682"/>
      <c r="FLE4" s="682"/>
      <c r="FLF4" s="682"/>
      <c r="FLG4" s="682"/>
      <c r="FLH4" s="682"/>
      <c r="FLI4" s="682"/>
      <c r="FLJ4" s="682"/>
      <c r="FLK4" s="682"/>
      <c r="FLL4" s="682"/>
      <c r="FLM4" s="682"/>
      <c r="FLN4" s="682"/>
      <c r="FLO4" s="682"/>
      <c r="FLP4" s="682"/>
      <c r="FLQ4" s="682"/>
      <c r="FLR4" s="682"/>
      <c r="FLS4" s="682"/>
      <c r="FLT4" s="682"/>
      <c r="FLU4" s="682"/>
      <c r="FLV4" s="682"/>
      <c r="FLW4" s="682"/>
      <c r="FLX4" s="682"/>
      <c r="FLY4" s="682"/>
      <c r="FLZ4" s="682"/>
      <c r="FMA4" s="682"/>
      <c r="FMB4" s="682"/>
      <c r="FMC4" s="682"/>
      <c r="FMD4" s="682"/>
      <c r="FME4" s="682"/>
      <c r="FMF4" s="682"/>
      <c r="FMG4" s="682"/>
      <c r="FMH4" s="682"/>
      <c r="FMI4" s="682"/>
      <c r="FMJ4" s="682"/>
      <c r="FMK4" s="682"/>
      <c r="FML4" s="682"/>
      <c r="FMM4" s="682"/>
      <c r="FMN4" s="682"/>
      <c r="FMO4" s="682"/>
      <c r="FMP4" s="682"/>
      <c r="FMQ4" s="682"/>
      <c r="FMR4" s="682"/>
      <c r="FMS4" s="682"/>
      <c r="FMT4" s="682"/>
      <c r="FMU4" s="682"/>
      <c r="FMV4" s="682"/>
      <c r="FMW4" s="682"/>
      <c r="FMX4" s="682"/>
      <c r="FMY4" s="682"/>
      <c r="FMZ4" s="682"/>
      <c r="FNA4" s="682"/>
      <c r="FNB4" s="682"/>
      <c r="FNC4" s="682"/>
      <c r="FND4" s="682"/>
      <c r="FNE4" s="682"/>
      <c r="FNF4" s="682"/>
      <c r="FNG4" s="682"/>
      <c r="FNH4" s="682"/>
      <c r="FNI4" s="682"/>
      <c r="FNJ4" s="682"/>
      <c r="FNK4" s="682"/>
      <c r="FNL4" s="682"/>
      <c r="FNM4" s="682"/>
      <c r="FNN4" s="682"/>
      <c r="FNO4" s="682"/>
      <c r="FNP4" s="682"/>
      <c r="FNQ4" s="682"/>
      <c r="FNR4" s="682"/>
      <c r="FNS4" s="682"/>
      <c r="FNT4" s="682"/>
      <c r="FNU4" s="682"/>
      <c r="FNV4" s="682"/>
      <c r="FNW4" s="682"/>
      <c r="FNX4" s="682"/>
      <c r="FNY4" s="682"/>
      <c r="FNZ4" s="682"/>
      <c r="FOA4" s="682"/>
      <c r="FOB4" s="682"/>
      <c r="FOC4" s="682"/>
      <c r="FOD4" s="682"/>
      <c r="FOE4" s="682"/>
      <c r="FOF4" s="682"/>
      <c r="FOG4" s="682"/>
      <c r="FOH4" s="682"/>
      <c r="FOI4" s="682"/>
      <c r="FOJ4" s="682"/>
      <c r="FOK4" s="682"/>
      <c r="FOL4" s="682"/>
      <c r="FOM4" s="682"/>
      <c r="FON4" s="682"/>
      <c r="FOO4" s="682"/>
      <c r="FOP4" s="682"/>
      <c r="FOQ4" s="682"/>
      <c r="FOR4" s="682"/>
      <c r="FOS4" s="682"/>
      <c r="FOT4" s="682"/>
      <c r="FOU4" s="682"/>
      <c r="FOV4" s="682"/>
      <c r="FOW4" s="682"/>
      <c r="FOX4" s="682"/>
      <c r="FOY4" s="682"/>
      <c r="FOZ4" s="682"/>
      <c r="FPA4" s="682"/>
      <c r="FPB4" s="682"/>
      <c r="FPC4" s="682"/>
      <c r="FPD4" s="682"/>
      <c r="FPE4" s="682"/>
      <c r="FPF4" s="682"/>
      <c r="FPG4" s="682"/>
      <c r="FPH4" s="682"/>
      <c r="FPI4" s="682"/>
      <c r="FPJ4" s="682"/>
      <c r="FPK4" s="682"/>
      <c r="FPL4" s="682"/>
      <c r="FPM4" s="682"/>
      <c r="FPN4" s="682"/>
      <c r="FPO4" s="682"/>
      <c r="FPP4" s="682"/>
      <c r="FPQ4" s="682"/>
      <c r="FPR4" s="682"/>
      <c r="FPS4" s="682"/>
      <c r="FPT4" s="682"/>
      <c r="FPU4" s="682"/>
      <c r="FPV4" s="682"/>
      <c r="FPW4" s="682"/>
      <c r="FPX4" s="682"/>
      <c r="FPY4" s="682"/>
      <c r="FPZ4" s="682"/>
      <c r="FQA4" s="682"/>
      <c r="FQB4" s="682"/>
      <c r="FQC4" s="682"/>
      <c r="FQD4" s="682"/>
      <c r="FQE4" s="682"/>
      <c r="FQF4" s="682"/>
      <c r="FQG4" s="682"/>
      <c r="FQH4" s="682"/>
      <c r="FQI4" s="682"/>
      <c r="FQJ4" s="682"/>
      <c r="FQK4" s="682"/>
      <c r="FQL4" s="682"/>
      <c r="FQM4" s="682"/>
      <c r="FQN4" s="682"/>
      <c r="FQO4" s="682"/>
      <c r="FQP4" s="682"/>
      <c r="FQQ4" s="682"/>
      <c r="FQR4" s="682"/>
      <c r="FQS4" s="682"/>
      <c r="FQT4" s="682"/>
      <c r="FQU4" s="682"/>
      <c r="FQV4" s="682"/>
      <c r="FQW4" s="682"/>
      <c r="FQX4" s="682"/>
      <c r="FQY4" s="682"/>
      <c r="FQZ4" s="682"/>
      <c r="FRA4" s="682"/>
      <c r="FRB4" s="682"/>
      <c r="FRC4" s="682"/>
      <c r="FRD4" s="682"/>
      <c r="FRE4" s="682"/>
      <c r="FRF4" s="682"/>
      <c r="FRG4" s="682"/>
      <c r="FRH4" s="682"/>
      <c r="FRI4" s="682"/>
      <c r="FRJ4" s="682"/>
      <c r="FRK4" s="682"/>
      <c r="FRL4" s="682"/>
      <c r="FRM4" s="682"/>
      <c r="FRN4" s="682"/>
      <c r="FRO4" s="682"/>
      <c r="FRP4" s="682"/>
      <c r="FRQ4" s="682"/>
      <c r="FRR4" s="682"/>
      <c r="FRS4" s="682"/>
      <c r="FRT4" s="682"/>
      <c r="FRU4" s="682"/>
      <c r="FRV4" s="682"/>
      <c r="FRW4" s="682"/>
      <c r="FRX4" s="682"/>
      <c r="FRY4" s="682"/>
      <c r="FRZ4" s="682"/>
      <c r="FSA4" s="682"/>
      <c r="FSB4" s="682"/>
      <c r="FSC4" s="682"/>
      <c r="FSD4" s="682"/>
      <c r="FSE4" s="682"/>
      <c r="FSF4" s="682"/>
      <c r="FSG4" s="682"/>
      <c r="FSH4" s="682"/>
      <c r="FSI4" s="682"/>
      <c r="FSJ4" s="682"/>
      <c r="FSK4" s="682"/>
      <c r="FSL4" s="682"/>
      <c r="FSM4" s="682"/>
      <c r="FSN4" s="682"/>
      <c r="FSO4" s="682"/>
      <c r="FSP4" s="682"/>
      <c r="FSQ4" s="682"/>
      <c r="FSR4" s="682"/>
      <c r="FSS4" s="682"/>
      <c r="FST4" s="682"/>
      <c r="FSU4" s="682"/>
      <c r="FSV4" s="682"/>
      <c r="FSW4" s="682"/>
      <c r="FSX4" s="682"/>
      <c r="FSY4" s="682"/>
      <c r="FSZ4" s="682"/>
      <c r="FTA4" s="682"/>
      <c r="FTB4" s="682"/>
      <c r="FTC4" s="682"/>
      <c r="FTD4" s="682"/>
      <c r="FTE4" s="682"/>
      <c r="FTF4" s="682"/>
      <c r="FTG4" s="682"/>
      <c r="FTH4" s="682"/>
      <c r="FTI4" s="682"/>
      <c r="FTJ4" s="682"/>
      <c r="FTK4" s="682"/>
      <c r="FTL4" s="682"/>
      <c r="FTM4" s="682"/>
      <c r="FTN4" s="682"/>
      <c r="FTO4" s="682"/>
      <c r="FTP4" s="682"/>
      <c r="FTQ4" s="682"/>
      <c r="FTR4" s="682"/>
      <c r="FTS4" s="682"/>
      <c r="FTT4" s="682"/>
      <c r="FTU4" s="682"/>
      <c r="FTV4" s="682"/>
      <c r="FTW4" s="682"/>
      <c r="FTX4" s="682"/>
      <c r="FTY4" s="682"/>
      <c r="FTZ4" s="682"/>
      <c r="FUA4" s="682"/>
      <c r="FUB4" s="682"/>
      <c r="FUC4" s="682"/>
      <c r="FUD4" s="682"/>
      <c r="FUE4" s="682"/>
      <c r="FUF4" s="682"/>
      <c r="FUG4" s="682"/>
      <c r="FUH4" s="682"/>
      <c r="FUI4" s="682"/>
      <c r="FUJ4" s="682"/>
      <c r="FUK4" s="682"/>
      <c r="FUL4" s="682"/>
      <c r="FUM4" s="682"/>
      <c r="FUN4" s="682"/>
      <c r="FUO4" s="682"/>
      <c r="FUP4" s="682"/>
      <c r="FUQ4" s="682"/>
      <c r="FUR4" s="682"/>
      <c r="FUS4" s="682"/>
      <c r="FUT4" s="682"/>
      <c r="FUU4" s="682"/>
      <c r="FUV4" s="682"/>
      <c r="FUW4" s="682"/>
      <c r="FUX4" s="682"/>
      <c r="FUY4" s="682"/>
      <c r="FUZ4" s="682"/>
      <c r="FVA4" s="682"/>
      <c r="FVB4" s="682"/>
      <c r="FVC4" s="682"/>
      <c r="FVD4" s="682"/>
      <c r="FVE4" s="682"/>
      <c r="FVF4" s="682"/>
      <c r="FVG4" s="682"/>
      <c r="FVH4" s="682"/>
      <c r="FVI4" s="682"/>
      <c r="FVJ4" s="682"/>
      <c r="FVK4" s="682"/>
      <c r="FVL4" s="682"/>
      <c r="FVM4" s="682"/>
      <c r="FVN4" s="682"/>
      <c r="FVO4" s="682"/>
      <c r="FVP4" s="682"/>
      <c r="FVQ4" s="682"/>
      <c r="FVR4" s="682"/>
      <c r="FVS4" s="682"/>
      <c r="FVT4" s="682"/>
      <c r="FVU4" s="682"/>
      <c r="FVV4" s="682"/>
      <c r="FVW4" s="682"/>
      <c r="FVX4" s="682"/>
      <c r="FVY4" s="682"/>
      <c r="FVZ4" s="682"/>
      <c r="FWA4" s="682"/>
      <c r="FWB4" s="682"/>
      <c r="FWC4" s="682"/>
      <c r="FWD4" s="682"/>
      <c r="FWE4" s="682"/>
      <c r="FWF4" s="682"/>
      <c r="FWG4" s="682"/>
      <c r="FWH4" s="682"/>
      <c r="FWI4" s="682"/>
      <c r="FWJ4" s="682"/>
      <c r="FWK4" s="682"/>
      <c r="FWL4" s="682"/>
      <c r="FWM4" s="682"/>
      <c r="FWN4" s="682"/>
      <c r="FWO4" s="682"/>
      <c r="FWP4" s="682"/>
      <c r="FWQ4" s="682"/>
      <c r="FWR4" s="682"/>
      <c r="FWS4" s="682"/>
      <c r="FWT4" s="682"/>
      <c r="FWU4" s="682"/>
      <c r="FWV4" s="682"/>
      <c r="FWW4" s="682"/>
      <c r="FWX4" s="682"/>
      <c r="FWY4" s="682"/>
      <c r="FWZ4" s="682"/>
      <c r="FXA4" s="682"/>
      <c r="FXB4" s="682"/>
      <c r="FXC4" s="682"/>
      <c r="FXD4" s="682"/>
      <c r="FXE4" s="682"/>
      <c r="FXF4" s="682"/>
      <c r="FXG4" s="682"/>
      <c r="FXH4" s="682"/>
      <c r="FXI4" s="682"/>
      <c r="FXJ4" s="682"/>
      <c r="FXK4" s="682"/>
      <c r="FXL4" s="682"/>
      <c r="FXM4" s="682"/>
      <c r="FXN4" s="682"/>
      <c r="FXO4" s="682"/>
      <c r="FXP4" s="682"/>
      <c r="FXQ4" s="682"/>
      <c r="FXR4" s="682"/>
      <c r="FXS4" s="682"/>
      <c r="FXT4" s="682"/>
      <c r="FXU4" s="682"/>
      <c r="FXV4" s="682"/>
      <c r="FXW4" s="682"/>
      <c r="FXX4" s="682"/>
      <c r="FXY4" s="682"/>
      <c r="FXZ4" s="682"/>
      <c r="FYA4" s="682"/>
      <c r="FYB4" s="682"/>
      <c r="FYC4" s="682"/>
      <c r="FYD4" s="682"/>
      <c r="FYE4" s="682"/>
      <c r="FYF4" s="682"/>
      <c r="FYG4" s="682"/>
      <c r="FYH4" s="682"/>
      <c r="FYI4" s="682"/>
      <c r="FYJ4" s="682"/>
      <c r="FYK4" s="682"/>
      <c r="FYL4" s="682"/>
      <c r="FYM4" s="682"/>
      <c r="FYN4" s="682"/>
      <c r="FYO4" s="682"/>
      <c r="FYP4" s="682"/>
      <c r="FYQ4" s="682"/>
      <c r="FYR4" s="682"/>
      <c r="FYS4" s="682"/>
      <c r="FYT4" s="682"/>
      <c r="FYU4" s="682"/>
      <c r="FYV4" s="682"/>
      <c r="FYW4" s="682"/>
      <c r="FYX4" s="682"/>
      <c r="FYY4" s="682"/>
      <c r="FYZ4" s="682"/>
      <c r="FZA4" s="682"/>
      <c r="FZB4" s="682"/>
      <c r="FZC4" s="682"/>
      <c r="FZD4" s="682"/>
      <c r="FZE4" s="682"/>
      <c r="FZF4" s="682"/>
      <c r="FZG4" s="682"/>
      <c r="FZH4" s="682"/>
      <c r="FZI4" s="682"/>
      <c r="FZJ4" s="682"/>
      <c r="FZK4" s="682"/>
      <c r="FZL4" s="682"/>
      <c r="FZM4" s="682"/>
      <c r="FZN4" s="682"/>
      <c r="FZO4" s="682"/>
      <c r="FZP4" s="682"/>
      <c r="FZQ4" s="682"/>
      <c r="FZR4" s="682"/>
      <c r="FZS4" s="682"/>
      <c r="FZT4" s="682"/>
      <c r="FZU4" s="682"/>
      <c r="FZV4" s="682"/>
      <c r="FZW4" s="682"/>
      <c r="FZX4" s="682"/>
      <c r="FZY4" s="682"/>
      <c r="FZZ4" s="682"/>
      <c r="GAA4" s="682"/>
      <c r="GAB4" s="682"/>
      <c r="GAC4" s="682"/>
      <c r="GAD4" s="682"/>
      <c r="GAE4" s="682"/>
      <c r="GAF4" s="682"/>
      <c r="GAG4" s="682"/>
      <c r="GAH4" s="682"/>
      <c r="GAI4" s="682"/>
      <c r="GAJ4" s="682"/>
      <c r="GAK4" s="682"/>
      <c r="GAL4" s="682"/>
      <c r="GAM4" s="682"/>
      <c r="GAN4" s="682"/>
      <c r="GAO4" s="682"/>
      <c r="GAP4" s="682"/>
      <c r="GAQ4" s="682"/>
      <c r="GAR4" s="682"/>
      <c r="GAS4" s="682"/>
      <c r="GAT4" s="682"/>
      <c r="GAU4" s="682"/>
      <c r="GAV4" s="682"/>
      <c r="GAW4" s="682"/>
      <c r="GAX4" s="682"/>
      <c r="GAY4" s="682"/>
      <c r="GAZ4" s="682"/>
      <c r="GBA4" s="682"/>
      <c r="GBB4" s="682"/>
      <c r="GBC4" s="682"/>
      <c r="GBD4" s="682"/>
      <c r="GBE4" s="682"/>
      <c r="GBF4" s="682"/>
      <c r="GBG4" s="682"/>
      <c r="GBH4" s="682"/>
      <c r="GBI4" s="682"/>
      <c r="GBJ4" s="682"/>
      <c r="GBK4" s="682"/>
      <c r="GBL4" s="682"/>
      <c r="GBM4" s="682"/>
      <c r="GBN4" s="682"/>
      <c r="GBO4" s="682"/>
      <c r="GBP4" s="682"/>
      <c r="GBQ4" s="682"/>
      <c r="GBR4" s="682"/>
      <c r="GBS4" s="682"/>
      <c r="GBT4" s="682"/>
      <c r="GBU4" s="682"/>
      <c r="GBV4" s="682"/>
      <c r="GBW4" s="682"/>
      <c r="GBX4" s="682"/>
      <c r="GBY4" s="682"/>
      <c r="GBZ4" s="682"/>
      <c r="GCA4" s="682"/>
      <c r="GCB4" s="682"/>
      <c r="GCC4" s="682"/>
      <c r="GCD4" s="682"/>
      <c r="GCE4" s="682"/>
      <c r="GCF4" s="682"/>
      <c r="GCG4" s="682"/>
      <c r="GCH4" s="682"/>
      <c r="GCI4" s="682"/>
      <c r="GCJ4" s="682"/>
      <c r="GCK4" s="682"/>
      <c r="GCL4" s="682"/>
      <c r="GCM4" s="682"/>
      <c r="GCN4" s="682"/>
      <c r="GCO4" s="682"/>
      <c r="GCP4" s="682"/>
      <c r="GCQ4" s="682"/>
      <c r="GCR4" s="682"/>
      <c r="GCS4" s="682"/>
      <c r="GCT4" s="682"/>
      <c r="GCU4" s="682"/>
      <c r="GCV4" s="682"/>
      <c r="GCW4" s="682"/>
      <c r="GCX4" s="682"/>
      <c r="GCY4" s="682"/>
      <c r="GCZ4" s="682"/>
      <c r="GDA4" s="682"/>
      <c r="GDB4" s="682"/>
      <c r="GDC4" s="682"/>
      <c r="GDD4" s="682"/>
      <c r="GDE4" s="682"/>
      <c r="GDF4" s="682"/>
      <c r="GDG4" s="682"/>
      <c r="GDH4" s="682"/>
      <c r="GDI4" s="682"/>
      <c r="GDJ4" s="682"/>
      <c r="GDK4" s="682"/>
      <c r="GDL4" s="682"/>
      <c r="GDM4" s="682"/>
      <c r="GDN4" s="682"/>
      <c r="GDO4" s="682"/>
      <c r="GDP4" s="682"/>
      <c r="GDQ4" s="682"/>
      <c r="GDR4" s="682"/>
      <c r="GDS4" s="682"/>
      <c r="GDT4" s="682"/>
      <c r="GDU4" s="682"/>
      <c r="GDV4" s="682"/>
      <c r="GDW4" s="682"/>
      <c r="GDX4" s="682"/>
      <c r="GDY4" s="682"/>
      <c r="GDZ4" s="682"/>
      <c r="GEA4" s="682"/>
      <c r="GEB4" s="682"/>
      <c r="GEC4" s="682"/>
      <c r="GED4" s="682"/>
      <c r="GEE4" s="682"/>
      <c r="GEF4" s="682"/>
      <c r="GEG4" s="682"/>
      <c r="GEH4" s="682"/>
      <c r="GEI4" s="682"/>
      <c r="GEJ4" s="682"/>
      <c r="GEK4" s="682"/>
      <c r="GEL4" s="682"/>
      <c r="GEM4" s="682"/>
      <c r="GEN4" s="682"/>
      <c r="GEO4" s="682"/>
      <c r="GEP4" s="682"/>
      <c r="GEQ4" s="682"/>
      <c r="GER4" s="682"/>
      <c r="GES4" s="682"/>
      <c r="GET4" s="682"/>
      <c r="GEU4" s="682"/>
      <c r="GEV4" s="682"/>
      <c r="GEW4" s="682"/>
      <c r="GEX4" s="682"/>
      <c r="GEY4" s="682"/>
      <c r="GEZ4" s="682"/>
      <c r="GFA4" s="682"/>
      <c r="GFB4" s="682"/>
      <c r="GFC4" s="682"/>
      <c r="GFD4" s="682"/>
      <c r="GFE4" s="682"/>
      <c r="GFF4" s="682"/>
      <c r="GFG4" s="682"/>
      <c r="GFH4" s="682"/>
      <c r="GFI4" s="682"/>
      <c r="GFJ4" s="682"/>
      <c r="GFK4" s="682"/>
      <c r="GFL4" s="682"/>
      <c r="GFM4" s="682"/>
      <c r="GFN4" s="682"/>
      <c r="GFO4" s="682"/>
      <c r="GFP4" s="682"/>
      <c r="GFQ4" s="682"/>
      <c r="GFR4" s="682"/>
      <c r="GFS4" s="682"/>
      <c r="GFT4" s="682"/>
      <c r="GFU4" s="682"/>
      <c r="GFV4" s="682"/>
      <c r="GFW4" s="682"/>
      <c r="GFX4" s="682"/>
      <c r="GFY4" s="682"/>
      <c r="GFZ4" s="682"/>
      <c r="GGA4" s="682"/>
      <c r="GGB4" s="682"/>
      <c r="GGC4" s="682"/>
      <c r="GGD4" s="682"/>
      <c r="GGE4" s="682"/>
      <c r="GGF4" s="682"/>
      <c r="GGG4" s="682"/>
      <c r="GGH4" s="682"/>
      <c r="GGI4" s="682"/>
      <c r="GGJ4" s="682"/>
      <c r="GGK4" s="682"/>
      <c r="GGL4" s="682"/>
      <c r="GGM4" s="682"/>
      <c r="GGN4" s="682"/>
      <c r="GGO4" s="682"/>
      <c r="GGP4" s="682"/>
      <c r="GGQ4" s="682"/>
      <c r="GGR4" s="682"/>
      <c r="GGS4" s="682"/>
      <c r="GGT4" s="682"/>
      <c r="GGU4" s="682"/>
      <c r="GGV4" s="682"/>
      <c r="GGW4" s="682"/>
      <c r="GGX4" s="682"/>
      <c r="GGY4" s="682"/>
      <c r="GGZ4" s="682"/>
      <c r="GHA4" s="682"/>
      <c r="GHB4" s="682"/>
      <c r="GHC4" s="682"/>
      <c r="GHD4" s="682"/>
      <c r="GHE4" s="682"/>
      <c r="GHF4" s="682"/>
      <c r="GHG4" s="682"/>
      <c r="GHH4" s="682"/>
      <c r="GHI4" s="682"/>
      <c r="GHJ4" s="682"/>
      <c r="GHK4" s="682"/>
      <c r="GHL4" s="682"/>
      <c r="GHM4" s="682"/>
      <c r="GHN4" s="682"/>
      <c r="GHO4" s="682"/>
      <c r="GHP4" s="682"/>
      <c r="GHQ4" s="682"/>
      <c r="GHR4" s="682"/>
      <c r="GHS4" s="682"/>
      <c r="GHT4" s="682"/>
      <c r="GHU4" s="682"/>
      <c r="GHV4" s="682"/>
      <c r="GHW4" s="682"/>
      <c r="GHX4" s="682"/>
      <c r="GHY4" s="682"/>
      <c r="GHZ4" s="682"/>
      <c r="GIA4" s="682"/>
      <c r="GIB4" s="682"/>
      <c r="GIC4" s="682"/>
      <c r="GID4" s="682"/>
      <c r="GIE4" s="682"/>
      <c r="GIF4" s="682"/>
      <c r="GIG4" s="682"/>
      <c r="GIH4" s="682"/>
      <c r="GII4" s="682"/>
      <c r="GIJ4" s="682"/>
      <c r="GIK4" s="682"/>
      <c r="GIL4" s="682"/>
      <c r="GIM4" s="682"/>
      <c r="GIN4" s="682"/>
      <c r="GIO4" s="682"/>
      <c r="GIP4" s="682"/>
      <c r="GIQ4" s="682"/>
      <c r="GIR4" s="682"/>
      <c r="GIS4" s="682"/>
      <c r="GIT4" s="682"/>
      <c r="GIU4" s="682"/>
      <c r="GIV4" s="682"/>
      <c r="GIW4" s="682"/>
      <c r="GIX4" s="682"/>
      <c r="GIY4" s="682"/>
      <c r="GIZ4" s="682"/>
      <c r="GJA4" s="682"/>
      <c r="GJB4" s="682"/>
      <c r="GJC4" s="682"/>
      <c r="GJD4" s="682"/>
      <c r="GJE4" s="682"/>
      <c r="GJF4" s="682"/>
      <c r="GJG4" s="682"/>
      <c r="GJH4" s="682"/>
      <c r="GJI4" s="682"/>
      <c r="GJJ4" s="682"/>
      <c r="GJK4" s="682"/>
      <c r="GJL4" s="682"/>
      <c r="GJM4" s="682"/>
      <c r="GJN4" s="682"/>
      <c r="GJO4" s="682"/>
      <c r="GJP4" s="682"/>
      <c r="GJQ4" s="682"/>
      <c r="GJR4" s="682"/>
      <c r="GJS4" s="682"/>
      <c r="GJT4" s="682"/>
      <c r="GJU4" s="682"/>
      <c r="GJV4" s="682"/>
      <c r="GJW4" s="682"/>
      <c r="GJX4" s="682"/>
      <c r="GJY4" s="682"/>
      <c r="GJZ4" s="682"/>
      <c r="GKA4" s="682"/>
      <c r="GKB4" s="682"/>
      <c r="GKC4" s="682"/>
      <c r="GKD4" s="682"/>
      <c r="GKE4" s="682"/>
      <c r="GKF4" s="682"/>
      <c r="GKG4" s="682"/>
      <c r="GKH4" s="682"/>
      <c r="GKI4" s="682"/>
      <c r="GKJ4" s="682"/>
      <c r="GKK4" s="682"/>
      <c r="GKL4" s="682"/>
      <c r="GKM4" s="682"/>
      <c r="GKN4" s="682"/>
      <c r="GKO4" s="682"/>
      <c r="GKP4" s="682"/>
      <c r="GKQ4" s="682"/>
      <c r="GKR4" s="682"/>
      <c r="GKS4" s="682"/>
      <c r="GKT4" s="682"/>
      <c r="GKU4" s="682"/>
      <c r="GKV4" s="682"/>
      <c r="GKW4" s="682"/>
      <c r="GKX4" s="682"/>
      <c r="GKY4" s="682"/>
      <c r="GKZ4" s="682"/>
      <c r="GLA4" s="682"/>
      <c r="GLB4" s="682"/>
      <c r="GLC4" s="682"/>
      <c r="GLD4" s="682"/>
      <c r="GLE4" s="682"/>
      <c r="GLF4" s="682"/>
      <c r="GLG4" s="682"/>
      <c r="GLH4" s="682"/>
      <c r="GLI4" s="682"/>
      <c r="GLJ4" s="682"/>
      <c r="GLK4" s="682"/>
      <c r="GLL4" s="682"/>
      <c r="GLM4" s="682"/>
      <c r="GLN4" s="682"/>
      <c r="GLO4" s="682"/>
      <c r="GLP4" s="682"/>
      <c r="GLQ4" s="682"/>
      <c r="GLR4" s="682"/>
      <c r="GLS4" s="682"/>
      <c r="GLT4" s="682"/>
      <c r="GLU4" s="682"/>
      <c r="GLV4" s="682"/>
      <c r="GLW4" s="682"/>
      <c r="GLX4" s="682"/>
      <c r="GLY4" s="682"/>
      <c r="GLZ4" s="682"/>
      <c r="GMA4" s="682"/>
      <c r="GMB4" s="682"/>
      <c r="GMC4" s="682"/>
      <c r="GMD4" s="682"/>
      <c r="GME4" s="682"/>
      <c r="GMF4" s="682"/>
      <c r="GMG4" s="682"/>
      <c r="GMH4" s="682"/>
      <c r="GMI4" s="682"/>
      <c r="GMJ4" s="682"/>
      <c r="GMK4" s="682"/>
      <c r="GML4" s="682"/>
      <c r="GMM4" s="682"/>
      <c r="GMN4" s="682"/>
      <c r="GMO4" s="682"/>
      <c r="GMP4" s="682"/>
      <c r="GMQ4" s="682"/>
      <c r="GMR4" s="682"/>
      <c r="GMS4" s="682"/>
      <c r="GMT4" s="682"/>
      <c r="GMU4" s="682"/>
      <c r="GMV4" s="682"/>
      <c r="GMW4" s="682"/>
      <c r="GMX4" s="682"/>
      <c r="GMY4" s="682"/>
      <c r="GMZ4" s="682"/>
      <c r="GNA4" s="682"/>
      <c r="GNB4" s="682"/>
      <c r="GNC4" s="682"/>
      <c r="GND4" s="682"/>
      <c r="GNE4" s="682"/>
      <c r="GNF4" s="682"/>
      <c r="GNG4" s="682"/>
      <c r="GNH4" s="682"/>
      <c r="GNI4" s="682"/>
      <c r="GNJ4" s="682"/>
      <c r="GNK4" s="682"/>
      <c r="GNL4" s="682"/>
      <c r="GNM4" s="682"/>
      <c r="GNN4" s="682"/>
      <c r="GNO4" s="682"/>
      <c r="GNP4" s="682"/>
      <c r="GNQ4" s="682"/>
      <c r="GNR4" s="682"/>
      <c r="GNS4" s="682"/>
      <c r="GNT4" s="682"/>
      <c r="GNU4" s="682"/>
      <c r="GNV4" s="682"/>
      <c r="GNW4" s="682"/>
      <c r="GNX4" s="682"/>
      <c r="GNY4" s="682"/>
      <c r="GNZ4" s="682"/>
      <c r="GOA4" s="682"/>
      <c r="GOB4" s="682"/>
      <c r="GOC4" s="682"/>
      <c r="GOD4" s="682"/>
      <c r="GOE4" s="682"/>
      <c r="GOF4" s="682"/>
      <c r="GOG4" s="682"/>
      <c r="GOH4" s="682"/>
      <c r="GOI4" s="682"/>
      <c r="GOJ4" s="682"/>
      <c r="GOK4" s="682"/>
      <c r="GOL4" s="682"/>
      <c r="GOM4" s="682"/>
      <c r="GON4" s="682"/>
      <c r="GOO4" s="682"/>
      <c r="GOP4" s="682"/>
      <c r="GOQ4" s="682"/>
      <c r="GOR4" s="682"/>
      <c r="GOS4" s="682"/>
      <c r="GOT4" s="682"/>
      <c r="GOU4" s="682"/>
      <c r="GOV4" s="682"/>
      <c r="GOW4" s="682"/>
      <c r="GOX4" s="682"/>
      <c r="GOY4" s="682"/>
      <c r="GOZ4" s="682"/>
      <c r="GPA4" s="682"/>
      <c r="GPB4" s="682"/>
      <c r="GPC4" s="682"/>
      <c r="GPD4" s="682"/>
      <c r="GPE4" s="682"/>
      <c r="GPF4" s="682"/>
      <c r="GPG4" s="682"/>
      <c r="GPH4" s="682"/>
      <c r="GPI4" s="682"/>
      <c r="GPJ4" s="682"/>
      <c r="GPK4" s="682"/>
      <c r="GPL4" s="682"/>
      <c r="GPM4" s="682"/>
      <c r="GPN4" s="682"/>
      <c r="GPO4" s="682"/>
      <c r="GPP4" s="682"/>
      <c r="GPQ4" s="682"/>
      <c r="GPR4" s="682"/>
      <c r="GPS4" s="682"/>
      <c r="GPT4" s="682"/>
      <c r="GPU4" s="682"/>
      <c r="GPV4" s="682"/>
      <c r="GPW4" s="682"/>
      <c r="GPX4" s="682"/>
      <c r="GPY4" s="682"/>
      <c r="GPZ4" s="682"/>
      <c r="GQA4" s="682"/>
      <c r="GQB4" s="682"/>
      <c r="GQC4" s="682"/>
      <c r="GQD4" s="682"/>
      <c r="GQE4" s="682"/>
      <c r="GQF4" s="682"/>
      <c r="GQG4" s="682"/>
      <c r="GQH4" s="682"/>
      <c r="GQI4" s="682"/>
      <c r="GQJ4" s="682"/>
      <c r="GQK4" s="682"/>
      <c r="GQL4" s="682"/>
      <c r="GQM4" s="682"/>
      <c r="GQN4" s="682"/>
      <c r="GQO4" s="682"/>
      <c r="GQP4" s="682"/>
      <c r="GQQ4" s="682"/>
      <c r="GQR4" s="682"/>
      <c r="GQS4" s="682"/>
      <c r="GQT4" s="682"/>
      <c r="GQU4" s="682"/>
      <c r="GQV4" s="682"/>
      <c r="GQW4" s="682"/>
      <c r="GQX4" s="682"/>
      <c r="GQY4" s="682"/>
      <c r="GQZ4" s="682"/>
      <c r="GRA4" s="682"/>
      <c r="GRB4" s="682"/>
      <c r="GRC4" s="682"/>
      <c r="GRD4" s="682"/>
      <c r="GRE4" s="682"/>
      <c r="GRF4" s="682"/>
      <c r="GRG4" s="682"/>
      <c r="GRH4" s="682"/>
      <c r="GRI4" s="682"/>
      <c r="GRJ4" s="682"/>
      <c r="GRK4" s="682"/>
      <c r="GRL4" s="682"/>
      <c r="GRM4" s="682"/>
      <c r="GRN4" s="682"/>
      <c r="GRO4" s="682"/>
      <c r="GRP4" s="682"/>
      <c r="GRQ4" s="682"/>
      <c r="GRR4" s="682"/>
      <c r="GRS4" s="682"/>
      <c r="GRT4" s="682"/>
      <c r="GRU4" s="682"/>
      <c r="GRV4" s="682"/>
      <c r="GRW4" s="682"/>
      <c r="GRX4" s="682"/>
      <c r="GRY4" s="682"/>
      <c r="GRZ4" s="682"/>
      <c r="GSA4" s="682"/>
      <c r="GSB4" s="682"/>
      <c r="GSC4" s="682"/>
      <c r="GSD4" s="682"/>
      <c r="GSE4" s="682"/>
      <c r="GSF4" s="682"/>
      <c r="GSG4" s="682"/>
      <c r="GSH4" s="682"/>
      <c r="GSI4" s="682"/>
      <c r="GSJ4" s="682"/>
      <c r="GSK4" s="682"/>
      <c r="GSL4" s="682"/>
      <c r="GSM4" s="682"/>
      <c r="GSN4" s="682"/>
      <c r="GSO4" s="682"/>
      <c r="GSP4" s="682"/>
      <c r="GSQ4" s="682"/>
      <c r="GSR4" s="682"/>
      <c r="GSS4" s="682"/>
      <c r="GST4" s="682"/>
      <c r="GSU4" s="682"/>
      <c r="GSV4" s="682"/>
      <c r="GSW4" s="682"/>
      <c r="GSX4" s="682"/>
      <c r="GSY4" s="682"/>
      <c r="GSZ4" s="682"/>
      <c r="GTA4" s="682"/>
      <c r="GTB4" s="682"/>
      <c r="GTC4" s="682"/>
      <c r="GTD4" s="682"/>
      <c r="GTE4" s="682"/>
      <c r="GTF4" s="682"/>
      <c r="GTG4" s="682"/>
      <c r="GTH4" s="682"/>
      <c r="GTI4" s="682"/>
      <c r="GTJ4" s="682"/>
      <c r="GTK4" s="682"/>
      <c r="GTL4" s="682"/>
      <c r="GTM4" s="682"/>
      <c r="GTN4" s="682"/>
      <c r="GTO4" s="682"/>
      <c r="GTP4" s="682"/>
      <c r="GTQ4" s="682"/>
      <c r="GTR4" s="682"/>
      <c r="GTS4" s="682"/>
      <c r="GTT4" s="682"/>
      <c r="GTU4" s="682"/>
      <c r="GTV4" s="682"/>
      <c r="GTW4" s="682"/>
      <c r="GTX4" s="682"/>
      <c r="GTY4" s="682"/>
      <c r="GTZ4" s="682"/>
      <c r="GUA4" s="682"/>
      <c r="GUB4" s="682"/>
      <c r="GUC4" s="682"/>
      <c r="GUD4" s="682"/>
      <c r="GUE4" s="682"/>
      <c r="GUF4" s="682"/>
      <c r="GUG4" s="682"/>
      <c r="GUH4" s="682"/>
      <c r="GUI4" s="682"/>
      <c r="GUJ4" s="682"/>
      <c r="GUK4" s="682"/>
      <c r="GUL4" s="682"/>
      <c r="GUM4" s="682"/>
      <c r="GUN4" s="682"/>
      <c r="GUO4" s="682"/>
      <c r="GUP4" s="682"/>
      <c r="GUQ4" s="682"/>
      <c r="GUR4" s="682"/>
      <c r="GUS4" s="682"/>
      <c r="GUT4" s="682"/>
      <c r="GUU4" s="682"/>
      <c r="GUV4" s="682"/>
      <c r="GUW4" s="682"/>
      <c r="GUX4" s="682"/>
      <c r="GUY4" s="682"/>
      <c r="GUZ4" s="682"/>
      <c r="GVA4" s="682"/>
      <c r="GVB4" s="682"/>
      <c r="GVC4" s="682"/>
      <c r="GVD4" s="682"/>
      <c r="GVE4" s="682"/>
      <c r="GVF4" s="682"/>
      <c r="GVG4" s="682"/>
      <c r="GVH4" s="682"/>
      <c r="GVI4" s="682"/>
      <c r="GVJ4" s="682"/>
      <c r="GVK4" s="682"/>
      <c r="GVL4" s="682"/>
      <c r="GVM4" s="682"/>
      <c r="GVN4" s="682"/>
      <c r="GVO4" s="682"/>
      <c r="GVP4" s="682"/>
      <c r="GVQ4" s="682"/>
      <c r="GVR4" s="682"/>
      <c r="GVS4" s="682"/>
      <c r="GVT4" s="682"/>
      <c r="GVU4" s="682"/>
      <c r="GVV4" s="682"/>
      <c r="GVW4" s="682"/>
      <c r="GVX4" s="682"/>
      <c r="GVY4" s="682"/>
      <c r="GVZ4" s="682"/>
      <c r="GWA4" s="682"/>
      <c r="GWB4" s="682"/>
      <c r="GWC4" s="682"/>
      <c r="GWD4" s="682"/>
      <c r="GWE4" s="682"/>
      <c r="GWF4" s="682"/>
      <c r="GWG4" s="682"/>
      <c r="GWH4" s="682"/>
      <c r="GWI4" s="682"/>
      <c r="GWJ4" s="682"/>
      <c r="GWK4" s="682"/>
      <c r="GWL4" s="682"/>
      <c r="GWM4" s="682"/>
      <c r="GWN4" s="682"/>
      <c r="GWO4" s="682"/>
      <c r="GWP4" s="682"/>
      <c r="GWQ4" s="682"/>
      <c r="GWR4" s="682"/>
      <c r="GWS4" s="682"/>
      <c r="GWT4" s="682"/>
      <c r="GWU4" s="682"/>
      <c r="GWV4" s="682"/>
      <c r="GWW4" s="682"/>
      <c r="GWX4" s="682"/>
      <c r="GWY4" s="682"/>
      <c r="GWZ4" s="682"/>
      <c r="GXA4" s="682"/>
      <c r="GXB4" s="682"/>
      <c r="GXC4" s="682"/>
      <c r="GXD4" s="682"/>
      <c r="GXE4" s="682"/>
      <c r="GXF4" s="682"/>
      <c r="GXG4" s="682"/>
      <c r="GXH4" s="682"/>
      <c r="GXI4" s="682"/>
      <c r="GXJ4" s="682"/>
      <c r="GXK4" s="682"/>
      <c r="GXL4" s="682"/>
      <c r="GXM4" s="682"/>
      <c r="GXN4" s="682"/>
      <c r="GXO4" s="682"/>
      <c r="GXP4" s="682"/>
      <c r="GXQ4" s="682"/>
      <c r="GXR4" s="682"/>
      <c r="GXS4" s="682"/>
      <c r="GXT4" s="682"/>
      <c r="GXU4" s="682"/>
      <c r="GXV4" s="682"/>
      <c r="GXW4" s="682"/>
      <c r="GXX4" s="682"/>
      <c r="GXY4" s="682"/>
      <c r="GXZ4" s="682"/>
      <c r="GYA4" s="682"/>
      <c r="GYB4" s="682"/>
      <c r="GYC4" s="682"/>
      <c r="GYD4" s="682"/>
      <c r="GYE4" s="682"/>
      <c r="GYF4" s="682"/>
      <c r="GYG4" s="682"/>
      <c r="GYH4" s="682"/>
      <c r="GYI4" s="682"/>
      <c r="GYJ4" s="682"/>
      <c r="GYK4" s="682"/>
      <c r="GYL4" s="682"/>
      <c r="GYM4" s="682"/>
      <c r="GYN4" s="682"/>
      <c r="GYO4" s="682"/>
      <c r="GYP4" s="682"/>
      <c r="GYQ4" s="682"/>
      <c r="GYR4" s="682"/>
      <c r="GYS4" s="682"/>
      <c r="GYT4" s="682"/>
      <c r="GYU4" s="682"/>
      <c r="GYV4" s="682"/>
      <c r="GYW4" s="682"/>
      <c r="GYX4" s="682"/>
      <c r="GYY4" s="682"/>
      <c r="GYZ4" s="682"/>
      <c r="GZA4" s="682"/>
      <c r="GZB4" s="682"/>
      <c r="GZC4" s="682"/>
      <c r="GZD4" s="682"/>
      <c r="GZE4" s="682"/>
      <c r="GZF4" s="682"/>
      <c r="GZG4" s="682"/>
      <c r="GZH4" s="682"/>
      <c r="GZI4" s="682"/>
      <c r="GZJ4" s="682"/>
      <c r="GZK4" s="682"/>
      <c r="GZL4" s="682"/>
      <c r="GZM4" s="682"/>
      <c r="GZN4" s="682"/>
      <c r="GZO4" s="682"/>
      <c r="GZP4" s="682"/>
      <c r="GZQ4" s="682"/>
      <c r="GZR4" s="682"/>
      <c r="GZS4" s="682"/>
      <c r="GZT4" s="682"/>
      <c r="GZU4" s="682"/>
      <c r="GZV4" s="682"/>
      <c r="GZW4" s="682"/>
      <c r="GZX4" s="682"/>
      <c r="GZY4" s="682"/>
      <c r="GZZ4" s="682"/>
      <c r="HAA4" s="682"/>
      <c r="HAB4" s="682"/>
      <c r="HAC4" s="682"/>
      <c r="HAD4" s="682"/>
      <c r="HAE4" s="682"/>
      <c r="HAF4" s="682"/>
      <c r="HAG4" s="682"/>
      <c r="HAH4" s="682"/>
      <c r="HAI4" s="682"/>
      <c r="HAJ4" s="682"/>
      <c r="HAK4" s="682"/>
      <c r="HAL4" s="682"/>
      <c r="HAM4" s="682"/>
      <c r="HAN4" s="682"/>
      <c r="HAO4" s="682"/>
      <c r="HAP4" s="682"/>
      <c r="HAQ4" s="682"/>
      <c r="HAR4" s="682"/>
      <c r="HAS4" s="682"/>
      <c r="HAT4" s="682"/>
      <c r="HAU4" s="682"/>
      <c r="HAV4" s="682"/>
      <c r="HAW4" s="682"/>
      <c r="HAX4" s="682"/>
      <c r="HAY4" s="682"/>
      <c r="HAZ4" s="682"/>
      <c r="HBA4" s="682"/>
      <c r="HBB4" s="682"/>
      <c r="HBC4" s="682"/>
      <c r="HBD4" s="682"/>
      <c r="HBE4" s="682"/>
      <c r="HBF4" s="682"/>
      <c r="HBG4" s="682"/>
      <c r="HBH4" s="682"/>
      <c r="HBI4" s="682"/>
      <c r="HBJ4" s="682"/>
      <c r="HBK4" s="682"/>
      <c r="HBL4" s="682"/>
      <c r="HBM4" s="682"/>
      <c r="HBN4" s="682"/>
      <c r="HBO4" s="682"/>
      <c r="HBP4" s="682"/>
      <c r="HBQ4" s="682"/>
      <c r="HBR4" s="682"/>
      <c r="HBS4" s="682"/>
      <c r="HBT4" s="682"/>
      <c r="HBU4" s="682"/>
      <c r="HBV4" s="682"/>
      <c r="HBW4" s="682"/>
      <c r="HBX4" s="682"/>
      <c r="HBY4" s="682"/>
      <c r="HBZ4" s="682"/>
      <c r="HCA4" s="682"/>
      <c r="HCB4" s="682"/>
      <c r="HCC4" s="682"/>
      <c r="HCD4" s="682"/>
      <c r="HCE4" s="682"/>
      <c r="HCF4" s="682"/>
      <c r="HCG4" s="682"/>
      <c r="HCH4" s="682"/>
      <c r="HCI4" s="682"/>
      <c r="HCJ4" s="682"/>
      <c r="HCK4" s="682"/>
      <c r="HCL4" s="682"/>
      <c r="HCM4" s="682"/>
      <c r="HCN4" s="682"/>
      <c r="HCO4" s="682"/>
      <c r="HCP4" s="682"/>
      <c r="HCQ4" s="682"/>
      <c r="HCR4" s="682"/>
      <c r="HCS4" s="682"/>
      <c r="HCT4" s="682"/>
      <c r="HCU4" s="682"/>
      <c r="HCV4" s="682"/>
      <c r="HCW4" s="682"/>
      <c r="HCX4" s="682"/>
      <c r="HCY4" s="682"/>
      <c r="HCZ4" s="682"/>
      <c r="HDA4" s="682"/>
      <c r="HDB4" s="682"/>
      <c r="HDC4" s="682"/>
      <c r="HDD4" s="682"/>
      <c r="HDE4" s="682"/>
      <c r="HDF4" s="682"/>
      <c r="HDG4" s="682"/>
      <c r="HDH4" s="682"/>
      <c r="HDI4" s="682"/>
      <c r="HDJ4" s="682"/>
      <c r="HDK4" s="682"/>
      <c r="HDL4" s="682"/>
      <c r="HDM4" s="682"/>
      <c r="HDN4" s="682"/>
      <c r="HDO4" s="682"/>
      <c r="HDP4" s="682"/>
      <c r="HDQ4" s="682"/>
      <c r="HDR4" s="682"/>
      <c r="HDS4" s="682"/>
      <c r="HDT4" s="682"/>
      <c r="HDU4" s="682"/>
      <c r="HDV4" s="682"/>
      <c r="HDW4" s="682"/>
      <c r="HDX4" s="682"/>
      <c r="HDY4" s="682"/>
      <c r="HDZ4" s="682"/>
      <c r="HEA4" s="682"/>
      <c r="HEB4" s="682"/>
      <c r="HEC4" s="682"/>
      <c r="HED4" s="682"/>
      <c r="HEE4" s="682"/>
      <c r="HEF4" s="682"/>
      <c r="HEG4" s="682"/>
      <c r="HEH4" s="682"/>
      <c r="HEI4" s="682"/>
      <c r="HEJ4" s="682"/>
      <c r="HEK4" s="682"/>
      <c r="HEL4" s="682"/>
      <c r="HEM4" s="682"/>
      <c r="HEN4" s="682"/>
      <c r="HEO4" s="682"/>
      <c r="HEP4" s="682"/>
      <c r="HEQ4" s="682"/>
      <c r="HER4" s="682"/>
      <c r="HES4" s="682"/>
      <c r="HET4" s="682"/>
      <c r="HEU4" s="682"/>
      <c r="HEV4" s="682"/>
      <c r="HEW4" s="682"/>
      <c r="HEX4" s="682"/>
      <c r="HEY4" s="682"/>
      <c r="HEZ4" s="682"/>
      <c r="HFA4" s="682"/>
      <c r="HFB4" s="682"/>
      <c r="HFC4" s="682"/>
      <c r="HFD4" s="682"/>
      <c r="HFE4" s="682"/>
      <c r="HFF4" s="682"/>
      <c r="HFG4" s="682"/>
      <c r="HFH4" s="682"/>
      <c r="HFI4" s="682"/>
      <c r="HFJ4" s="682"/>
      <c r="HFK4" s="682"/>
      <c r="HFL4" s="682"/>
      <c r="HFM4" s="682"/>
      <c r="HFN4" s="682"/>
      <c r="HFO4" s="682"/>
      <c r="HFP4" s="682"/>
      <c r="HFQ4" s="682"/>
      <c r="HFR4" s="682"/>
      <c r="HFS4" s="682"/>
      <c r="HFT4" s="682"/>
      <c r="HFU4" s="682"/>
      <c r="HFV4" s="682"/>
      <c r="HFW4" s="682"/>
      <c r="HFX4" s="682"/>
      <c r="HFY4" s="682"/>
      <c r="HFZ4" s="682"/>
      <c r="HGA4" s="682"/>
      <c r="HGB4" s="682"/>
      <c r="HGC4" s="682"/>
      <c r="HGD4" s="682"/>
      <c r="HGE4" s="682"/>
      <c r="HGF4" s="682"/>
      <c r="HGG4" s="682"/>
      <c r="HGH4" s="682"/>
      <c r="HGI4" s="682"/>
      <c r="HGJ4" s="682"/>
      <c r="HGK4" s="682"/>
      <c r="HGL4" s="682"/>
      <c r="HGM4" s="682"/>
      <c r="HGN4" s="682"/>
      <c r="HGO4" s="682"/>
      <c r="HGP4" s="682"/>
      <c r="HGQ4" s="682"/>
      <c r="HGR4" s="682"/>
      <c r="HGS4" s="682"/>
      <c r="HGT4" s="682"/>
      <c r="HGU4" s="682"/>
      <c r="HGV4" s="682"/>
      <c r="HGW4" s="682"/>
      <c r="HGX4" s="682"/>
      <c r="HGY4" s="682"/>
      <c r="HGZ4" s="682"/>
      <c r="HHA4" s="682"/>
      <c r="HHB4" s="682"/>
      <c r="HHC4" s="682"/>
      <c r="HHD4" s="682"/>
      <c r="HHE4" s="682"/>
      <c r="HHF4" s="682"/>
      <c r="HHG4" s="682"/>
      <c r="HHH4" s="682"/>
      <c r="HHI4" s="682"/>
      <c r="HHJ4" s="682"/>
      <c r="HHK4" s="682"/>
      <c r="HHL4" s="682"/>
      <c r="HHM4" s="682"/>
      <c r="HHN4" s="682"/>
      <c r="HHO4" s="682"/>
      <c r="HHP4" s="682"/>
      <c r="HHQ4" s="682"/>
      <c r="HHR4" s="682"/>
      <c r="HHS4" s="682"/>
      <c r="HHT4" s="682"/>
      <c r="HHU4" s="682"/>
      <c r="HHV4" s="682"/>
      <c r="HHW4" s="682"/>
      <c r="HHX4" s="682"/>
      <c r="HHY4" s="682"/>
      <c r="HHZ4" s="682"/>
      <c r="HIA4" s="682"/>
      <c r="HIB4" s="682"/>
      <c r="HIC4" s="682"/>
      <c r="HID4" s="682"/>
      <c r="HIE4" s="682"/>
      <c r="HIF4" s="682"/>
      <c r="HIG4" s="682"/>
      <c r="HIH4" s="682"/>
      <c r="HII4" s="682"/>
      <c r="HIJ4" s="682"/>
      <c r="HIK4" s="682"/>
      <c r="HIL4" s="682"/>
      <c r="HIM4" s="682"/>
      <c r="HIN4" s="682"/>
      <c r="HIO4" s="682"/>
      <c r="HIP4" s="682"/>
      <c r="HIQ4" s="682"/>
      <c r="HIR4" s="682"/>
      <c r="HIS4" s="682"/>
      <c r="HIT4" s="682"/>
      <c r="HIU4" s="682"/>
      <c r="HIV4" s="682"/>
      <c r="HIW4" s="682"/>
      <c r="HIX4" s="682"/>
      <c r="HIY4" s="682"/>
      <c r="HIZ4" s="682"/>
      <c r="HJA4" s="682"/>
      <c r="HJB4" s="682"/>
      <c r="HJC4" s="682"/>
      <c r="HJD4" s="682"/>
      <c r="HJE4" s="682"/>
      <c r="HJF4" s="682"/>
      <c r="HJG4" s="682"/>
      <c r="HJH4" s="682"/>
      <c r="HJI4" s="682"/>
      <c r="HJJ4" s="682"/>
      <c r="HJK4" s="682"/>
      <c r="HJL4" s="682"/>
      <c r="HJM4" s="682"/>
      <c r="HJN4" s="682"/>
      <c r="HJO4" s="682"/>
      <c r="HJP4" s="682"/>
      <c r="HJQ4" s="682"/>
      <c r="HJR4" s="682"/>
      <c r="HJS4" s="682"/>
      <c r="HJT4" s="682"/>
      <c r="HJU4" s="682"/>
      <c r="HJV4" s="682"/>
      <c r="HJW4" s="682"/>
      <c r="HJX4" s="682"/>
      <c r="HJY4" s="682"/>
      <c r="HJZ4" s="682"/>
      <c r="HKA4" s="682"/>
      <c r="HKB4" s="682"/>
      <c r="HKC4" s="682"/>
      <c r="HKD4" s="682"/>
      <c r="HKE4" s="682"/>
      <c r="HKF4" s="682"/>
      <c r="HKG4" s="682"/>
      <c r="HKH4" s="682"/>
      <c r="HKI4" s="682"/>
      <c r="HKJ4" s="682"/>
      <c r="HKK4" s="682"/>
      <c r="HKL4" s="682"/>
      <c r="HKM4" s="682"/>
      <c r="HKN4" s="682"/>
      <c r="HKO4" s="682"/>
      <c r="HKP4" s="682"/>
      <c r="HKQ4" s="682"/>
      <c r="HKR4" s="682"/>
      <c r="HKS4" s="682"/>
      <c r="HKT4" s="682"/>
      <c r="HKU4" s="682"/>
      <c r="HKV4" s="682"/>
      <c r="HKW4" s="682"/>
      <c r="HKX4" s="682"/>
      <c r="HKY4" s="682"/>
      <c r="HKZ4" s="682"/>
      <c r="HLA4" s="682"/>
      <c r="HLB4" s="682"/>
      <c r="HLC4" s="682"/>
      <c r="HLD4" s="682"/>
      <c r="HLE4" s="682"/>
      <c r="HLF4" s="682"/>
      <c r="HLG4" s="682"/>
      <c r="HLH4" s="682"/>
      <c r="HLI4" s="682"/>
      <c r="HLJ4" s="682"/>
      <c r="HLK4" s="682"/>
      <c r="HLL4" s="682"/>
      <c r="HLM4" s="682"/>
      <c r="HLN4" s="682"/>
      <c r="HLO4" s="682"/>
      <c r="HLP4" s="682"/>
      <c r="HLQ4" s="682"/>
      <c r="HLR4" s="682"/>
      <c r="HLS4" s="682"/>
      <c r="HLT4" s="682"/>
      <c r="HLU4" s="682"/>
      <c r="HLV4" s="682"/>
      <c r="HLW4" s="682"/>
      <c r="HLX4" s="682"/>
      <c r="HLY4" s="682"/>
      <c r="HLZ4" s="682"/>
      <c r="HMA4" s="682"/>
      <c r="HMB4" s="682"/>
      <c r="HMC4" s="682"/>
      <c r="HMD4" s="682"/>
      <c r="HME4" s="682"/>
      <c r="HMF4" s="682"/>
      <c r="HMG4" s="682"/>
      <c r="HMH4" s="682"/>
      <c r="HMI4" s="682"/>
      <c r="HMJ4" s="682"/>
      <c r="HMK4" s="682"/>
      <c r="HML4" s="682"/>
      <c r="HMM4" s="682"/>
      <c r="HMN4" s="682"/>
      <c r="HMO4" s="682"/>
      <c r="HMP4" s="682"/>
      <c r="HMQ4" s="682"/>
      <c r="HMR4" s="682"/>
      <c r="HMS4" s="682"/>
      <c r="HMT4" s="682"/>
      <c r="HMU4" s="682"/>
      <c r="HMV4" s="682"/>
      <c r="HMW4" s="682"/>
      <c r="HMX4" s="682"/>
      <c r="HMY4" s="682"/>
      <c r="HMZ4" s="682"/>
      <c r="HNA4" s="682"/>
      <c r="HNB4" s="682"/>
      <c r="HNC4" s="682"/>
      <c r="HND4" s="682"/>
      <c r="HNE4" s="682"/>
      <c r="HNF4" s="682"/>
      <c r="HNG4" s="682"/>
      <c r="HNH4" s="682"/>
      <c r="HNI4" s="682"/>
      <c r="HNJ4" s="682"/>
      <c r="HNK4" s="682"/>
      <c r="HNL4" s="682"/>
      <c r="HNM4" s="682"/>
      <c r="HNN4" s="682"/>
      <c r="HNO4" s="682"/>
      <c r="HNP4" s="682"/>
      <c r="HNQ4" s="682"/>
      <c r="HNR4" s="682"/>
      <c r="HNS4" s="682"/>
      <c r="HNT4" s="682"/>
      <c r="HNU4" s="682"/>
      <c r="HNV4" s="682"/>
      <c r="HNW4" s="682"/>
      <c r="HNX4" s="682"/>
      <c r="HNY4" s="682"/>
      <c r="HNZ4" s="682"/>
      <c r="HOA4" s="682"/>
      <c r="HOB4" s="682"/>
      <c r="HOC4" s="682"/>
      <c r="HOD4" s="682"/>
      <c r="HOE4" s="682"/>
      <c r="HOF4" s="682"/>
      <c r="HOG4" s="682"/>
      <c r="HOH4" s="682"/>
      <c r="HOI4" s="682"/>
      <c r="HOJ4" s="682"/>
      <c r="HOK4" s="682"/>
      <c r="HOL4" s="682"/>
      <c r="HOM4" s="682"/>
      <c r="HON4" s="682"/>
      <c r="HOO4" s="682"/>
      <c r="HOP4" s="682"/>
      <c r="HOQ4" s="682"/>
      <c r="HOR4" s="682"/>
      <c r="HOS4" s="682"/>
      <c r="HOT4" s="682"/>
      <c r="HOU4" s="682"/>
      <c r="HOV4" s="682"/>
      <c r="HOW4" s="682"/>
      <c r="HOX4" s="682"/>
      <c r="HOY4" s="682"/>
      <c r="HOZ4" s="682"/>
      <c r="HPA4" s="682"/>
      <c r="HPB4" s="682"/>
      <c r="HPC4" s="682"/>
      <c r="HPD4" s="682"/>
      <c r="HPE4" s="682"/>
      <c r="HPF4" s="682"/>
      <c r="HPG4" s="682"/>
      <c r="HPH4" s="682"/>
      <c r="HPI4" s="682"/>
      <c r="HPJ4" s="682"/>
      <c r="HPK4" s="682"/>
      <c r="HPL4" s="682"/>
      <c r="HPM4" s="682"/>
      <c r="HPN4" s="682"/>
      <c r="HPO4" s="682"/>
      <c r="HPP4" s="682"/>
      <c r="HPQ4" s="682"/>
      <c r="HPR4" s="682"/>
      <c r="HPS4" s="682"/>
      <c r="HPT4" s="682"/>
      <c r="HPU4" s="682"/>
      <c r="HPV4" s="682"/>
      <c r="HPW4" s="682"/>
      <c r="HPX4" s="682"/>
      <c r="HPY4" s="682"/>
      <c r="HPZ4" s="682"/>
      <c r="HQA4" s="682"/>
      <c r="HQB4" s="682"/>
      <c r="HQC4" s="682"/>
      <c r="HQD4" s="682"/>
      <c r="HQE4" s="682"/>
      <c r="HQF4" s="682"/>
      <c r="HQG4" s="682"/>
      <c r="HQH4" s="682"/>
      <c r="HQI4" s="682"/>
      <c r="HQJ4" s="682"/>
      <c r="HQK4" s="682"/>
      <c r="HQL4" s="682"/>
      <c r="HQM4" s="682"/>
      <c r="HQN4" s="682"/>
      <c r="HQO4" s="682"/>
      <c r="HQP4" s="682"/>
      <c r="HQQ4" s="682"/>
      <c r="HQR4" s="682"/>
      <c r="HQS4" s="682"/>
      <c r="HQT4" s="682"/>
      <c r="HQU4" s="682"/>
      <c r="HQV4" s="682"/>
      <c r="HQW4" s="682"/>
      <c r="HQX4" s="682"/>
      <c r="HQY4" s="682"/>
      <c r="HQZ4" s="682"/>
      <c r="HRA4" s="682"/>
      <c r="HRB4" s="682"/>
      <c r="HRC4" s="682"/>
      <c r="HRD4" s="682"/>
      <c r="HRE4" s="682"/>
      <c r="HRF4" s="682"/>
      <c r="HRG4" s="682"/>
      <c r="HRH4" s="682"/>
      <c r="HRI4" s="682"/>
      <c r="HRJ4" s="682"/>
      <c r="HRK4" s="682"/>
      <c r="HRL4" s="682"/>
      <c r="HRM4" s="682"/>
      <c r="HRN4" s="682"/>
      <c r="HRO4" s="682"/>
      <c r="HRP4" s="682"/>
      <c r="HRQ4" s="682"/>
      <c r="HRR4" s="682"/>
      <c r="HRS4" s="682"/>
      <c r="HRT4" s="682"/>
      <c r="HRU4" s="682"/>
      <c r="HRV4" s="682"/>
      <c r="HRW4" s="682"/>
      <c r="HRX4" s="682"/>
      <c r="HRY4" s="682"/>
      <c r="HRZ4" s="682"/>
      <c r="HSA4" s="682"/>
      <c r="HSB4" s="682"/>
      <c r="HSC4" s="682"/>
      <c r="HSD4" s="682"/>
      <c r="HSE4" s="682"/>
      <c r="HSF4" s="682"/>
      <c r="HSG4" s="682"/>
      <c r="HSH4" s="682"/>
      <c r="HSI4" s="682"/>
      <c r="HSJ4" s="682"/>
      <c r="HSK4" s="682"/>
      <c r="HSL4" s="682"/>
      <c r="HSM4" s="682"/>
      <c r="HSN4" s="682"/>
      <c r="HSO4" s="682"/>
      <c r="HSP4" s="682"/>
      <c r="HSQ4" s="682"/>
      <c r="HSR4" s="682"/>
      <c r="HSS4" s="682"/>
      <c r="HST4" s="682"/>
      <c r="HSU4" s="682"/>
      <c r="HSV4" s="682"/>
      <c r="HSW4" s="682"/>
      <c r="HSX4" s="682"/>
      <c r="HSY4" s="682"/>
      <c r="HSZ4" s="682"/>
      <c r="HTA4" s="682"/>
      <c r="HTB4" s="682"/>
      <c r="HTC4" s="682"/>
      <c r="HTD4" s="682"/>
      <c r="HTE4" s="682"/>
      <c r="HTF4" s="682"/>
      <c r="HTG4" s="682"/>
      <c r="HTH4" s="682"/>
      <c r="HTI4" s="682"/>
      <c r="HTJ4" s="682"/>
      <c r="HTK4" s="682"/>
      <c r="HTL4" s="682"/>
      <c r="HTM4" s="682"/>
      <c r="HTN4" s="682"/>
      <c r="HTO4" s="682"/>
      <c r="HTP4" s="682"/>
      <c r="HTQ4" s="682"/>
      <c r="HTR4" s="682"/>
      <c r="HTS4" s="682"/>
      <c r="HTT4" s="682"/>
      <c r="HTU4" s="682"/>
      <c r="HTV4" s="682"/>
      <c r="HTW4" s="682"/>
      <c r="HTX4" s="682"/>
      <c r="HTY4" s="682"/>
      <c r="HTZ4" s="682"/>
      <c r="HUA4" s="682"/>
      <c r="HUB4" s="682"/>
      <c r="HUC4" s="682"/>
      <c r="HUD4" s="682"/>
      <c r="HUE4" s="682"/>
      <c r="HUF4" s="682"/>
      <c r="HUG4" s="682"/>
      <c r="HUH4" s="682"/>
      <c r="HUI4" s="682"/>
      <c r="HUJ4" s="682"/>
      <c r="HUK4" s="682"/>
      <c r="HUL4" s="682"/>
      <c r="HUM4" s="682"/>
      <c r="HUN4" s="682"/>
      <c r="HUO4" s="682"/>
      <c r="HUP4" s="682"/>
      <c r="HUQ4" s="682"/>
      <c r="HUR4" s="682"/>
      <c r="HUS4" s="682"/>
      <c r="HUT4" s="682"/>
      <c r="HUU4" s="682"/>
      <c r="HUV4" s="682"/>
      <c r="HUW4" s="682"/>
      <c r="HUX4" s="682"/>
      <c r="HUY4" s="682"/>
      <c r="HUZ4" s="682"/>
      <c r="HVA4" s="682"/>
      <c r="HVB4" s="682"/>
      <c r="HVC4" s="682"/>
      <c r="HVD4" s="682"/>
      <c r="HVE4" s="682"/>
      <c r="HVF4" s="682"/>
      <c r="HVG4" s="682"/>
      <c r="HVH4" s="682"/>
      <c r="HVI4" s="682"/>
      <c r="HVJ4" s="682"/>
      <c r="HVK4" s="682"/>
      <c r="HVL4" s="682"/>
      <c r="HVM4" s="682"/>
      <c r="HVN4" s="682"/>
      <c r="HVO4" s="682"/>
      <c r="HVP4" s="682"/>
      <c r="HVQ4" s="682"/>
      <c r="HVR4" s="682"/>
      <c r="HVS4" s="682"/>
      <c r="HVT4" s="682"/>
      <c r="HVU4" s="682"/>
      <c r="HVV4" s="682"/>
      <c r="HVW4" s="682"/>
      <c r="HVX4" s="682"/>
      <c r="HVY4" s="682"/>
      <c r="HVZ4" s="682"/>
      <c r="HWA4" s="682"/>
      <c r="HWB4" s="682"/>
      <c r="HWC4" s="682"/>
      <c r="HWD4" s="682"/>
      <c r="HWE4" s="682"/>
      <c r="HWF4" s="682"/>
      <c r="HWG4" s="682"/>
      <c r="HWH4" s="682"/>
      <c r="HWI4" s="682"/>
      <c r="HWJ4" s="682"/>
      <c r="HWK4" s="682"/>
      <c r="HWL4" s="682"/>
      <c r="HWM4" s="682"/>
      <c r="HWN4" s="682"/>
      <c r="HWO4" s="682"/>
      <c r="HWP4" s="682"/>
      <c r="HWQ4" s="682"/>
      <c r="HWR4" s="682"/>
      <c r="HWS4" s="682"/>
      <c r="HWT4" s="682"/>
      <c r="HWU4" s="682"/>
      <c r="HWV4" s="682"/>
      <c r="HWW4" s="682"/>
      <c r="HWX4" s="682"/>
      <c r="HWY4" s="682"/>
      <c r="HWZ4" s="682"/>
      <c r="HXA4" s="682"/>
      <c r="HXB4" s="682"/>
      <c r="HXC4" s="682"/>
      <c r="HXD4" s="682"/>
      <c r="HXE4" s="682"/>
      <c r="HXF4" s="682"/>
      <c r="HXG4" s="682"/>
      <c r="HXH4" s="682"/>
      <c r="HXI4" s="682"/>
      <c r="HXJ4" s="682"/>
      <c r="HXK4" s="682"/>
      <c r="HXL4" s="682"/>
      <c r="HXM4" s="682"/>
      <c r="HXN4" s="682"/>
      <c r="HXO4" s="682"/>
      <c r="HXP4" s="682"/>
      <c r="HXQ4" s="682"/>
      <c r="HXR4" s="682"/>
      <c r="HXS4" s="682"/>
      <c r="HXT4" s="682"/>
      <c r="HXU4" s="682"/>
      <c r="HXV4" s="682"/>
      <c r="HXW4" s="682"/>
      <c r="HXX4" s="682"/>
      <c r="HXY4" s="682"/>
      <c r="HXZ4" s="682"/>
      <c r="HYA4" s="682"/>
      <c r="HYB4" s="682"/>
      <c r="HYC4" s="682"/>
      <c r="HYD4" s="682"/>
      <c r="HYE4" s="682"/>
      <c r="HYF4" s="682"/>
      <c r="HYG4" s="682"/>
      <c r="HYH4" s="682"/>
      <c r="HYI4" s="682"/>
      <c r="HYJ4" s="682"/>
      <c r="HYK4" s="682"/>
      <c r="HYL4" s="682"/>
      <c r="HYM4" s="682"/>
      <c r="HYN4" s="682"/>
      <c r="HYO4" s="682"/>
      <c r="HYP4" s="682"/>
      <c r="HYQ4" s="682"/>
      <c r="HYR4" s="682"/>
      <c r="HYS4" s="682"/>
      <c r="HYT4" s="682"/>
      <c r="HYU4" s="682"/>
      <c r="HYV4" s="682"/>
      <c r="HYW4" s="682"/>
      <c r="HYX4" s="682"/>
      <c r="HYY4" s="682"/>
      <c r="HYZ4" s="682"/>
      <c r="HZA4" s="682"/>
      <c r="HZB4" s="682"/>
      <c r="HZC4" s="682"/>
      <c r="HZD4" s="682"/>
      <c r="HZE4" s="682"/>
      <c r="HZF4" s="682"/>
      <c r="HZG4" s="682"/>
      <c r="HZH4" s="682"/>
      <c r="HZI4" s="682"/>
      <c r="HZJ4" s="682"/>
      <c r="HZK4" s="682"/>
      <c r="HZL4" s="682"/>
      <c r="HZM4" s="682"/>
      <c r="HZN4" s="682"/>
      <c r="HZO4" s="682"/>
      <c r="HZP4" s="682"/>
      <c r="HZQ4" s="682"/>
      <c r="HZR4" s="682"/>
      <c r="HZS4" s="682"/>
      <c r="HZT4" s="682"/>
      <c r="HZU4" s="682"/>
      <c r="HZV4" s="682"/>
      <c r="HZW4" s="682"/>
      <c r="HZX4" s="682"/>
      <c r="HZY4" s="682"/>
      <c r="HZZ4" s="682"/>
      <c r="IAA4" s="682"/>
      <c r="IAB4" s="682"/>
      <c r="IAC4" s="682"/>
      <c r="IAD4" s="682"/>
      <c r="IAE4" s="682"/>
      <c r="IAF4" s="682"/>
      <c r="IAG4" s="682"/>
      <c r="IAH4" s="682"/>
      <c r="IAI4" s="682"/>
      <c r="IAJ4" s="682"/>
      <c r="IAK4" s="682"/>
      <c r="IAL4" s="682"/>
      <c r="IAM4" s="682"/>
      <c r="IAN4" s="682"/>
      <c r="IAO4" s="682"/>
      <c r="IAP4" s="682"/>
      <c r="IAQ4" s="682"/>
      <c r="IAR4" s="682"/>
      <c r="IAS4" s="682"/>
      <c r="IAT4" s="682"/>
      <c r="IAU4" s="682"/>
      <c r="IAV4" s="682"/>
      <c r="IAW4" s="682"/>
      <c r="IAX4" s="682"/>
      <c r="IAY4" s="682"/>
      <c r="IAZ4" s="682"/>
      <c r="IBA4" s="682"/>
      <c r="IBB4" s="682"/>
      <c r="IBC4" s="682"/>
      <c r="IBD4" s="682"/>
      <c r="IBE4" s="682"/>
      <c r="IBF4" s="682"/>
      <c r="IBG4" s="682"/>
      <c r="IBH4" s="682"/>
      <c r="IBI4" s="682"/>
      <c r="IBJ4" s="682"/>
      <c r="IBK4" s="682"/>
      <c r="IBL4" s="682"/>
      <c r="IBM4" s="682"/>
      <c r="IBN4" s="682"/>
      <c r="IBO4" s="682"/>
      <c r="IBP4" s="682"/>
      <c r="IBQ4" s="682"/>
      <c r="IBR4" s="682"/>
      <c r="IBS4" s="682"/>
      <c r="IBT4" s="682"/>
      <c r="IBU4" s="682"/>
      <c r="IBV4" s="682"/>
      <c r="IBW4" s="682"/>
      <c r="IBX4" s="682"/>
      <c r="IBY4" s="682"/>
      <c r="IBZ4" s="682"/>
      <c r="ICA4" s="682"/>
      <c r="ICB4" s="682"/>
      <c r="ICC4" s="682"/>
      <c r="ICD4" s="682"/>
      <c r="ICE4" s="682"/>
      <c r="ICF4" s="682"/>
      <c r="ICG4" s="682"/>
      <c r="ICH4" s="682"/>
      <c r="ICI4" s="682"/>
      <c r="ICJ4" s="682"/>
      <c r="ICK4" s="682"/>
      <c r="ICL4" s="682"/>
      <c r="ICM4" s="682"/>
      <c r="ICN4" s="682"/>
      <c r="ICO4" s="682"/>
      <c r="ICP4" s="682"/>
      <c r="ICQ4" s="682"/>
      <c r="ICR4" s="682"/>
      <c r="ICS4" s="682"/>
      <c r="ICT4" s="682"/>
      <c r="ICU4" s="682"/>
      <c r="ICV4" s="682"/>
      <c r="ICW4" s="682"/>
      <c r="ICX4" s="682"/>
      <c r="ICY4" s="682"/>
      <c r="ICZ4" s="682"/>
      <c r="IDA4" s="682"/>
      <c r="IDB4" s="682"/>
      <c r="IDC4" s="682"/>
      <c r="IDD4" s="682"/>
      <c r="IDE4" s="682"/>
      <c r="IDF4" s="682"/>
      <c r="IDG4" s="682"/>
      <c r="IDH4" s="682"/>
      <c r="IDI4" s="682"/>
      <c r="IDJ4" s="682"/>
      <c r="IDK4" s="682"/>
      <c r="IDL4" s="682"/>
      <c r="IDM4" s="682"/>
      <c r="IDN4" s="682"/>
      <c r="IDO4" s="682"/>
      <c r="IDP4" s="682"/>
      <c r="IDQ4" s="682"/>
      <c r="IDR4" s="682"/>
      <c r="IDS4" s="682"/>
      <c r="IDT4" s="682"/>
      <c r="IDU4" s="682"/>
      <c r="IDV4" s="682"/>
      <c r="IDW4" s="682"/>
      <c r="IDX4" s="682"/>
      <c r="IDY4" s="682"/>
      <c r="IDZ4" s="682"/>
      <c r="IEA4" s="682"/>
      <c r="IEB4" s="682"/>
      <c r="IEC4" s="682"/>
      <c r="IED4" s="682"/>
      <c r="IEE4" s="682"/>
      <c r="IEF4" s="682"/>
      <c r="IEG4" s="682"/>
      <c r="IEH4" s="682"/>
      <c r="IEI4" s="682"/>
      <c r="IEJ4" s="682"/>
      <c r="IEK4" s="682"/>
      <c r="IEL4" s="682"/>
      <c r="IEM4" s="682"/>
      <c r="IEN4" s="682"/>
      <c r="IEO4" s="682"/>
      <c r="IEP4" s="682"/>
      <c r="IEQ4" s="682"/>
      <c r="IER4" s="682"/>
      <c r="IES4" s="682"/>
      <c r="IET4" s="682"/>
      <c r="IEU4" s="682"/>
      <c r="IEV4" s="682"/>
      <c r="IEW4" s="682"/>
      <c r="IEX4" s="682"/>
      <c r="IEY4" s="682"/>
      <c r="IEZ4" s="682"/>
      <c r="IFA4" s="682"/>
      <c r="IFB4" s="682"/>
      <c r="IFC4" s="682"/>
      <c r="IFD4" s="682"/>
      <c r="IFE4" s="682"/>
      <c r="IFF4" s="682"/>
      <c r="IFG4" s="682"/>
      <c r="IFH4" s="682"/>
      <c r="IFI4" s="682"/>
      <c r="IFJ4" s="682"/>
      <c r="IFK4" s="682"/>
      <c r="IFL4" s="682"/>
      <c r="IFM4" s="682"/>
      <c r="IFN4" s="682"/>
      <c r="IFO4" s="682"/>
      <c r="IFP4" s="682"/>
      <c r="IFQ4" s="682"/>
      <c r="IFR4" s="682"/>
      <c r="IFS4" s="682"/>
      <c r="IFT4" s="682"/>
      <c r="IFU4" s="682"/>
      <c r="IFV4" s="682"/>
      <c r="IFW4" s="682"/>
      <c r="IFX4" s="682"/>
      <c r="IFY4" s="682"/>
      <c r="IFZ4" s="682"/>
      <c r="IGA4" s="682"/>
      <c r="IGB4" s="682"/>
      <c r="IGC4" s="682"/>
      <c r="IGD4" s="682"/>
      <c r="IGE4" s="682"/>
      <c r="IGF4" s="682"/>
      <c r="IGG4" s="682"/>
      <c r="IGH4" s="682"/>
      <c r="IGI4" s="682"/>
      <c r="IGJ4" s="682"/>
      <c r="IGK4" s="682"/>
      <c r="IGL4" s="682"/>
      <c r="IGM4" s="682"/>
      <c r="IGN4" s="682"/>
      <c r="IGO4" s="682"/>
      <c r="IGP4" s="682"/>
      <c r="IGQ4" s="682"/>
      <c r="IGR4" s="682"/>
      <c r="IGS4" s="682"/>
      <c r="IGT4" s="682"/>
      <c r="IGU4" s="682"/>
      <c r="IGV4" s="682"/>
      <c r="IGW4" s="682"/>
      <c r="IGX4" s="682"/>
      <c r="IGY4" s="682"/>
      <c r="IGZ4" s="682"/>
      <c r="IHA4" s="682"/>
      <c r="IHB4" s="682"/>
      <c r="IHC4" s="682"/>
      <c r="IHD4" s="682"/>
      <c r="IHE4" s="682"/>
      <c r="IHF4" s="682"/>
      <c r="IHG4" s="682"/>
      <c r="IHH4" s="682"/>
      <c r="IHI4" s="682"/>
      <c r="IHJ4" s="682"/>
      <c r="IHK4" s="682"/>
      <c r="IHL4" s="682"/>
      <c r="IHM4" s="682"/>
      <c r="IHN4" s="682"/>
      <c r="IHO4" s="682"/>
      <c r="IHP4" s="682"/>
      <c r="IHQ4" s="682"/>
      <c r="IHR4" s="682"/>
      <c r="IHS4" s="682"/>
      <c r="IHT4" s="682"/>
      <c r="IHU4" s="682"/>
      <c r="IHV4" s="682"/>
      <c r="IHW4" s="682"/>
      <c r="IHX4" s="682"/>
      <c r="IHY4" s="682"/>
      <c r="IHZ4" s="682"/>
      <c r="IIA4" s="682"/>
      <c r="IIB4" s="682"/>
      <c r="IIC4" s="682"/>
      <c r="IID4" s="682"/>
      <c r="IIE4" s="682"/>
      <c r="IIF4" s="682"/>
      <c r="IIG4" s="682"/>
      <c r="IIH4" s="682"/>
      <c r="III4" s="682"/>
      <c r="IIJ4" s="682"/>
      <c r="IIK4" s="682"/>
      <c r="IIL4" s="682"/>
      <c r="IIM4" s="682"/>
      <c r="IIN4" s="682"/>
      <c r="IIO4" s="682"/>
      <c r="IIP4" s="682"/>
      <c r="IIQ4" s="682"/>
      <c r="IIR4" s="682"/>
      <c r="IIS4" s="682"/>
      <c r="IIT4" s="682"/>
      <c r="IIU4" s="682"/>
      <c r="IIV4" s="682"/>
      <c r="IIW4" s="682"/>
      <c r="IIX4" s="682"/>
      <c r="IIY4" s="682"/>
      <c r="IIZ4" s="682"/>
      <c r="IJA4" s="682"/>
      <c r="IJB4" s="682"/>
      <c r="IJC4" s="682"/>
      <c r="IJD4" s="682"/>
      <c r="IJE4" s="682"/>
      <c r="IJF4" s="682"/>
      <c r="IJG4" s="682"/>
      <c r="IJH4" s="682"/>
      <c r="IJI4" s="682"/>
      <c r="IJJ4" s="682"/>
      <c r="IJK4" s="682"/>
      <c r="IJL4" s="682"/>
      <c r="IJM4" s="682"/>
      <c r="IJN4" s="682"/>
      <c r="IJO4" s="682"/>
      <c r="IJP4" s="682"/>
      <c r="IJQ4" s="682"/>
      <c r="IJR4" s="682"/>
      <c r="IJS4" s="682"/>
      <c r="IJT4" s="682"/>
      <c r="IJU4" s="682"/>
      <c r="IJV4" s="682"/>
      <c r="IJW4" s="682"/>
      <c r="IJX4" s="682"/>
      <c r="IJY4" s="682"/>
      <c r="IJZ4" s="682"/>
      <c r="IKA4" s="682"/>
      <c r="IKB4" s="682"/>
      <c r="IKC4" s="682"/>
      <c r="IKD4" s="682"/>
      <c r="IKE4" s="682"/>
      <c r="IKF4" s="682"/>
      <c r="IKG4" s="682"/>
      <c r="IKH4" s="682"/>
      <c r="IKI4" s="682"/>
      <c r="IKJ4" s="682"/>
      <c r="IKK4" s="682"/>
      <c r="IKL4" s="682"/>
      <c r="IKM4" s="682"/>
      <c r="IKN4" s="682"/>
      <c r="IKO4" s="682"/>
      <c r="IKP4" s="682"/>
      <c r="IKQ4" s="682"/>
      <c r="IKR4" s="682"/>
      <c r="IKS4" s="682"/>
      <c r="IKT4" s="682"/>
      <c r="IKU4" s="682"/>
      <c r="IKV4" s="682"/>
      <c r="IKW4" s="682"/>
      <c r="IKX4" s="682"/>
      <c r="IKY4" s="682"/>
      <c r="IKZ4" s="682"/>
      <c r="ILA4" s="682"/>
      <c r="ILB4" s="682"/>
      <c r="ILC4" s="682"/>
      <c r="ILD4" s="682"/>
      <c r="ILE4" s="682"/>
      <c r="ILF4" s="682"/>
      <c r="ILG4" s="682"/>
      <c r="ILH4" s="682"/>
      <c r="ILI4" s="682"/>
      <c r="ILJ4" s="682"/>
      <c r="ILK4" s="682"/>
      <c r="ILL4" s="682"/>
      <c r="ILM4" s="682"/>
      <c r="ILN4" s="682"/>
      <c r="ILO4" s="682"/>
      <c r="ILP4" s="682"/>
      <c r="ILQ4" s="682"/>
      <c r="ILR4" s="682"/>
      <c r="ILS4" s="682"/>
      <c r="ILT4" s="682"/>
      <c r="ILU4" s="682"/>
      <c r="ILV4" s="682"/>
      <c r="ILW4" s="682"/>
      <c r="ILX4" s="682"/>
      <c r="ILY4" s="682"/>
      <c r="ILZ4" s="682"/>
      <c r="IMA4" s="682"/>
      <c r="IMB4" s="682"/>
      <c r="IMC4" s="682"/>
      <c r="IMD4" s="682"/>
      <c r="IME4" s="682"/>
      <c r="IMF4" s="682"/>
      <c r="IMG4" s="682"/>
      <c r="IMH4" s="682"/>
      <c r="IMI4" s="682"/>
      <c r="IMJ4" s="682"/>
      <c r="IMK4" s="682"/>
      <c r="IML4" s="682"/>
      <c r="IMM4" s="682"/>
      <c r="IMN4" s="682"/>
      <c r="IMO4" s="682"/>
      <c r="IMP4" s="682"/>
      <c r="IMQ4" s="682"/>
      <c r="IMR4" s="682"/>
      <c r="IMS4" s="682"/>
      <c r="IMT4" s="682"/>
      <c r="IMU4" s="682"/>
      <c r="IMV4" s="682"/>
      <c r="IMW4" s="682"/>
      <c r="IMX4" s="682"/>
      <c r="IMY4" s="682"/>
      <c r="IMZ4" s="682"/>
      <c r="INA4" s="682"/>
      <c r="INB4" s="682"/>
      <c r="INC4" s="682"/>
      <c r="IND4" s="682"/>
      <c r="INE4" s="682"/>
      <c r="INF4" s="682"/>
      <c r="ING4" s="682"/>
      <c r="INH4" s="682"/>
      <c r="INI4" s="682"/>
      <c r="INJ4" s="682"/>
      <c r="INK4" s="682"/>
      <c r="INL4" s="682"/>
      <c r="INM4" s="682"/>
      <c r="INN4" s="682"/>
      <c r="INO4" s="682"/>
      <c r="INP4" s="682"/>
      <c r="INQ4" s="682"/>
      <c r="INR4" s="682"/>
      <c r="INS4" s="682"/>
      <c r="INT4" s="682"/>
      <c r="INU4" s="682"/>
      <c r="INV4" s="682"/>
      <c r="INW4" s="682"/>
      <c r="INX4" s="682"/>
      <c r="INY4" s="682"/>
      <c r="INZ4" s="682"/>
      <c r="IOA4" s="682"/>
      <c r="IOB4" s="682"/>
      <c r="IOC4" s="682"/>
      <c r="IOD4" s="682"/>
      <c r="IOE4" s="682"/>
      <c r="IOF4" s="682"/>
      <c r="IOG4" s="682"/>
      <c r="IOH4" s="682"/>
      <c r="IOI4" s="682"/>
      <c r="IOJ4" s="682"/>
      <c r="IOK4" s="682"/>
      <c r="IOL4" s="682"/>
      <c r="IOM4" s="682"/>
      <c r="ION4" s="682"/>
      <c r="IOO4" s="682"/>
      <c r="IOP4" s="682"/>
      <c r="IOQ4" s="682"/>
      <c r="IOR4" s="682"/>
      <c r="IOS4" s="682"/>
      <c r="IOT4" s="682"/>
      <c r="IOU4" s="682"/>
      <c r="IOV4" s="682"/>
      <c r="IOW4" s="682"/>
      <c r="IOX4" s="682"/>
      <c r="IOY4" s="682"/>
      <c r="IOZ4" s="682"/>
      <c r="IPA4" s="682"/>
      <c r="IPB4" s="682"/>
      <c r="IPC4" s="682"/>
      <c r="IPD4" s="682"/>
      <c r="IPE4" s="682"/>
      <c r="IPF4" s="682"/>
      <c r="IPG4" s="682"/>
      <c r="IPH4" s="682"/>
      <c r="IPI4" s="682"/>
      <c r="IPJ4" s="682"/>
      <c r="IPK4" s="682"/>
      <c r="IPL4" s="682"/>
      <c r="IPM4" s="682"/>
      <c r="IPN4" s="682"/>
      <c r="IPO4" s="682"/>
      <c r="IPP4" s="682"/>
      <c r="IPQ4" s="682"/>
      <c r="IPR4" s="682"/>
      <c r="IPS4" s="682"/>
      <c r="IPT4" s="682"/>
      <c r="IPU4" s="682"/>
      <c r="IPV4" s="682"/>
      <c r="IPW4" s="682"/>
      <c r="IPX4" s="682"/>
      <c r="IPY4" s="682"/>
      <c r="IPZ4" s="682"/>
      <c r="IQA4" s="682"/>
      <c r="IQB4" s="682"/>
      <c r="IQC4" s="682"/>
      <c r="IQD4" s="682"/>
      <c r="IQE4" s="682"/>
      <c r="IQF4" s="682"/>
      <c r="IQG4" s="682"/>
      <c r="IQH4" s="682"/>
      <c r="IQI4" s="682"/>
      <c r="IQJ4" s="682"/>
      <c r="IQK4" s="682"/>
      <c r="IQL4" s="682"/>
      <c r="IQM4" s="682"/>
      <c r="IQN4" s="682"/>
      <c r="IQO4" s="682"/>
      <c r="IQP4" s="682"/>
      <c r="IQQ4" s="682"/>
      <c r="IQR4" s="682"/>
      <c r="IQS4" s="682"/>
      <c r="IQT4" s="682"/>
      <c r="IQU4" s="682"/>
      <c r="IQV4" s="682"/>
      <c r="IQW4" s="682"/>
      <c r="IQX4" s="682"/>
      <c r="IQY4" s="682"/>
      <c r="IQZ4" s="682"/>
      <c r="IRA4" s="682"/>
      <c r="IRB4" s="682"/>
      <c r="IRC4" s="682"/>
      <c r="IRD4" s="682"/>
      <c r="IRE4" s="682"/>
      <c r="IRF4" s="682"/>
      <c r="IRG4" s="682"/>
      <c r="IRH4" s="682"/>
      <c r="IRI4" s="682"/>
      <c r="IRJ4" s="682"/>
      <c r="IRK4" s="682"/>
      <c r="IRL4" s="682"/>
      <c r="IRM4" s="682"/>
      <c r="IRN4" s="682"/>
      <c r="IRO4" s="682"/>
      <c r="IRP4" s="682"/>
      <c r="IRQ4" s="682"/>
      <c r="IRR4" s="682"/>
      <c r="IRS4" s="682"/>
      <c r="IRT4" s="682"/>
      <c r="IRU4" s="682"/>
      <c r="IRV4" s="682"/>
      <c r="IRW4" s="682"/>
      <c r="IRX4" s="682"/>
      <c r="IRY4" s="682"/>
      <c r="IRZ4" s="682"/>
      <c r="ISA4" s="682"/>
      <c r="ISB4" s="682"/>
      <c r="ISC4" s="682"/>
      <c r="ISD4" s="682"/>
      <c r="ISE4" s="682"/>
      <c r="ISF4" s="682"/>
      <c r="ISG4" s="682"/>
      <c r="ISH4" s="682"/>
      <c r="ISI4" s="682"/>
      <c r="ISJ4" s="682"/>
      <c r="ISK4" s="682"/>
      <c r="ISL4" s="682"/>
      <c r="ISM4" s="682"/>
      <c r="ISN4" s="682"/>
      <c r="ISO4" s="682"/>
      <c r="ISP4" s="682"/>
      <c r="ISQ4" s="682"/>
      <c r="ISR4" s="682"/>
      <c r="ISS4" s="682"/>
      <c r="IST4" s="682"/>
      <c r="ISU4" s="682"/>
      <c r="ISV4" s="682"/>
      <c r="ISW4" s="682"/>
      <c r="ISX4" s="682"/>
      <c r="ISY4" s="682"/>
      <c r="ISZ4" s="682"/>
      <c r="ITA4" s="682"/>
      <c r="ITB4" s="682"/>
      <c r="ITC4" s="682"/>
      <c r="ITD4" s="682"/>
      <c r="ITE4" s="682"/>
      <c r="ITF4" s="682"/>
      <c r="ITG4" s="682"/>
      <c r="ITH4" s="682"/>
      <c r="ITI4" s="682"/>
      <c r="ITJ4" s="682"/>
      <c r="ITK4" s="682"/>
      <c r="ITL4" s="682"/>
      <c r="ITM4" s="682"/>
      <c r="ITN4" s="682"/>
      <c r="ITO4" s="682"/>
      <c r="ITP4" s="682"/>
      <c r="ITQ4" s="682"/>
      <c r="ITR4" s="682"/>
      <c r="ITS4" s="682"/>
      <c r="ITT4" s="682"/>
      <c r="ITU4" s="682"/>
      <c r="ITV4" s="682"/>
      <c r="ITW4" s="682"/>
      <c r="ITX4" s="682"/>
      <c r="ITY4" s="682"/>
      <c r="ITZ4" s="682"/>
      <c r="IUA4" s="682"/>
      <c r="IUB4" s="682"/>
      <c r="IUC4" s="682"/>
      <c r="IUD4" s="682"/>
      <c r="IUE4" s="682"/>
      <c r="IUF4" s="682"/>
      <c r="IUG4" s="682"/>
      <c r="IUH4" s="682"/>
      <c r="IUI4" s="682"/>
      <c r="IUJ4" s="682"/>
      <c r="IUK4" s="682"/>
      <c r="IUL4" s="682"/>
      <c r="IUM4" s="682"/>
      <c r="IUN4" s="682"/>
      <c r="IUO4" s="682"/>
      <c r="IUP4" s="682"/>
      <c r="IUQ4" s="682"/>
      <c r="IUR4" s="682"/>
      <c r="IUS4" s="682"/>
      <c r="IUT4" s="682"/>
      <c r="IUU4" s="682"/>
      <c r="IUV4" s="682"/>
      <c r="IUW4" s="682"/>
      <c r="IUX4" s="682"/>
      <c r="IUY4" s="682"/>
      <c r="IUZ4" s="682"/>
      <c r="IVA4" s="682"/>
      <c r="IVB4" s="682"/>
      <c r="IVC4" s="682"/>
      <c r="IVD4" s="682"/>
      <c r="IVE4" s="682"/>
      <c r="IVF4" s="682"/>
      <c r="IVG4" s="682"/>
      <c r="IVH4" s="682"/>
      <c r="IVI4" s="682"/>
      <c r="IVJ4" s="682"/>
      <c r="IVK4" s="682"/>
      <c r="IVL4" s="682"/>
      <c r="IVM4" s="682"/>
      <c r="IVN4" s="682"/>
      <c r="IVO4" s="682"/>
      <c r="IVP4" s="682"/>
      <c r="IVQ4" s="682"/>
      <c r="IVR4" s="682"/>
      <c r="IVS4" s="682"/>
      <c r="IVT4" s="682"/>
      <c r="IVU4" s="682"/>
      <c r="IVV4" s="682"/>
      <c r="IVW4" s="682"/>
      <c r="IVX4" s="682"/>
      <c r="IVY4" s="682"/>
      <c r="IVZ4" s="682"/>
      <c r="IWA4" s="682"/>
      <c r="IWB4" s="682"/>
      <c r="IWC4" s="682"/>
      <c r="IWD4" s="682"/>
      <c r="IWE4" s="682"/>
      <c r="IWF4" s="682"/>
      <c r="IWG4" s="682"/>
      <c r="IWH4" s="682"/>
      <c r="IWI4" s="682"/>
      <c r="IWJ4" s="682"/>
      <c r="IWK4" s="682"/>
      <c r="IWL4" s="682"/>
      <c r="IWM4" s="682"/>
      <c r="IWN4" s="682"/>
      <c r="IWO4" s="682"/>
      <c r="IWP4" s="682"/>
      <c r="IWQ4" s="682"/>
      <c r="IWR4" s="682"/>
      <c r="IWS4" s="682"/>
      <c r="IWT4" s="682"/>
      <c r="IWU4" s="682"/>
      <c r="IWV4" s="682"/>
      <c r="IWW4" s="682"/>
      <c r="IWX4" s="682"/>
      <c r="IWY4" s="682"/>
      <c r="IWZ4" s="682"/>
      <c r="IXA4" s="682"/>
      <c r="IXB4" s="682"/>
      <c r="IXC4" s="682"/>
      <c r="IXD4" s="682"/>
      <c r="IXE4" s="682"/>
      <c r="IXF4" s="682"/>
      <c r="IXG4" s="682"/>
      <c r="IXH4" s="682"/>
      <c r="IXI4" s="682"/>
      <c r="IXJ4" s="682"/>
      <c r="IXK4" s="682"/>
      <c r="IXL4" s="682"/>
      <c r="IXM4" s="682"/>
      <c r="IXN4" s="682"/>
      <c r="IXO4" s="682"/>
      <c r="IXP4" s="682"/>
      <c r="IXQ4" s="682"/>
      <c r="IXR4" s="682"/>
      <c r="IXS4" s="682"/>
      <c r="IXT4" s="682"/>
      <c r="IXU4" s="682"/>
      <c r="IXV4" s="682"/>
      <c r="IXW4" s="682"/>
      <c r="IXX4" s="682"/>
      <c r="IXY4" s="682"/>
      <c r="IXZ4" s="682"/>
      <c r="IYA4" s="682"/>
      <c r="IYB4" s="682"/>
      <c r="IYC4" s="682"/>
      <c r="IYD4" s="682"/>
      <c r="IYE4" s="682"/>
      <c r="IYF4" s="682"/>
      <c r="IYG4" s="682"/>
      <c r="IYH4" s="682"/>
      <c r="IYI4" s="682"/>
      <c r="IYJ4" s="682"/>
      <c r="IYK4" s="682"/>
      <c r="IYL4" s="682"/>
      <c r="IYM4" s="682"/>
      <c r="IYN4" s="682"/>
      <c r="IYO4" s="682"/>
      <c r="IYP4" s="682"/>
      <c r="IYQ4" s="682"/>
      <c r="IYR4" s="682"/>
      <c r="IYS4" s="682"/>
      <c r="IYT4" s="682"/>
      <c r="IYU4" s="682"/>
      <c r="IYV4" s="682"/>
      <c r="IYW4" s="682"/>
      <c r="IYX4" s="682"/>
      <c r="IYY4" s="682"/>
      <c r="IYZ4" s="682"/>
      <c r="IZA4" s="682"/>
      <c r="IZB4" s="682"/>
      <c r="IZC4" s="682"/>
      <c r="IZD4" s="682"/>
      <c r="IZE4" s="682"/>
      <c r="IZF4" s="682"/>
      <c r="IZG4" s="682"/>
      <c r="IZH4" s="682"/>
      <c r="IZI4" s="682"/>
      <c r="IZJ4" s="682"/>
      <c r="IZK4" s="682"/>
      <c r="IZL4" s="682"/>
      <c r="IZM4" s="682"/>
      <c r="IZN4" s="682"/>
      <c r="IZO4" s="682"/>
      <c r="IZP4" s="682"/>
      <c r="IZQ4" s="682"/>
      <c r="IZR4" s="682"/>
      <c r="IZS4" s="682"/>
      <c r="IZT4" s="682"/>
      <c r="IZU4" s="682"/>
      <c r="IZV4" s="682"/>
      <c r="IZW4" s="682"/>
      <c r="IZX4" s="682"/>
      <c r="IZY4" s="682"/>
      <c r="IZZ4" s="682"/>
      <c r="JAA4" s="682"/>
      <c r="JAB4" s="682"/>
      <c r="JAC4" s="682"/>
      <c r="JAD4" s="682"/>
      <c r="JAE4" s="682"/>
      <c r="JAF4" s="682"/>
      <c r="JAG4" s="682"/>
      <c r="JAH4" s="682"/>
      <c r="JAI4" s="682"/>
      <c r="JAJ4" s="682"/>
      <c r="JAK4" s="682"/>
      <c r="JAL4" s="682"/>
      <c r="JAM4" s="682"/>
      <c r="JAN4" s="682"/>
      <c r="JAO4" s="682"/>
      <c r="JAP4" s="682"/>
      <c r="JAQ4" s="682"/>
      <c r="JAR4" s="682"/>
      <c r="JAS4" s="682"/>
      <c r="JAT4" s="682"/>
      <c r="JAU4" s="682"/>
      <c r="JAV4" s="682"/>
      <c r="JAW4" s="682"/>
      <c r="JAX4" s="682"/>
      <c r="JAY4" s="682"/>
      <c r="JAZ4" s="682"/>
      <c r="JBA4" s="682"/>
      <c r="JBB4" s="682"/>
      <c r="JBC4" s="682"/>
      <c r="JBD4" s="682"/>
      <c r="JBE4" s="682"/>
      <c r="JBF4" s="682"/>
      <c r="JBG4" s="682"/>
      <c r="JBH4" s="682"/>
      <c r="JBI4" s="682"/>
      <c r="JBJ4" s="682"/>
      <c r="JBK4" s="682"/>
      <c r="JBL4" s="682"/>
      <c r="JBM4" s="682"/>
      <c r="JBN4" s="682"/>
      <c r="JBO4" s="682"/>
      <c r="JBP4" s="682"/>
      <c r="JBQ4" s="682"/>
      <c r="JBR4" s="682"/>
      <c r="JBS4" s="682"/>
      <c r="JBT4" s="682"/>
      <c r="JBU4" s="682"/>
      <c r="JBV4" s="682"/>
      <c r="JBW4" s="682"/>
      <c r="JBX4" s="682"/>
      <c r="JBY4" s="682"/>
      <c r="JBZ4" s="682"/>
      <c r="JCA4" s="682"/>
      <c r="JCB4" s="682"/>
      <c r="JCC4" s="682"/>
      <c r="JCD4" s="682"/>
      <c r="JCE4" s="682"/>
      <c r="JCF4" s="682"/>
      <c r="JCG4" s="682"/>
      <c r="JCH4" s="682"/>
      <c r="JCI4" s="682"/>
      <c r="JCJ4" s="682"/>
      <c r="JCK4" s="682"/>
      <c r="JCL4" s="682"/>
      <c r="JCM4" s="682"/>
      <c r="JCN4" s="682"/>
      <c r="JCO4" s="682"/>
      <c r="JCP4" s="682"/>
      <c r="JCQ4" s="682"/>
      <c r="JCR4" s="682"/>
      <c r="JCS4" s="682"/>
      <c r="JCT4" s="682"/>
      <c r="JCU4" s="682"/>
      <c r="JCV4" s="682"/>
      <c r="JCW4" s="682"/>
      <c r="JCX4" s="682"/>
      <c r="JCY4" s="682"/>
      <c r="JCZ4" s="682"/>
      <c r="JDA4" s="682"/>
      <c r="JDB4" s="682"/>
      <c r="JDC4" s="682"/>
      <c r="JDD4" s="682"/>
      <c r="JDE4" s="682"/>
      <c r="JDF4" s="682"/>
      <c r="JDG4" s="682"/>
      <c r="JDH4" s="682"/>
      <c r="JDI4" s="682"/>
      <c r="JDJ4" s="682"/>
      <c r="JDK4" s="682"/>
      <c r="JDL4" s="682"/>
      <c r="JDM4" s="682"/>
      <c r="JDN4" s="682"/>
      <c r="JDO4" s="682"/>
      <c r="JDP4" s="682"/>
      <c r="JDQ4" s="682"/>
      <c r="JDR4" s="682"/>
      <c r="JDS4" s="682"/>
      <c r="JDT4" s="682"/>
      <c r="JDU4" s="682"/>
      <c r="JDV4" s="682"/>
      <c r="JDW4" s="682"/>
      <c r="JDX4" s="682"/>
      <c r="JDY4" s="682"/>
      <c r="JDZ4" s="682"/>
      <c r="JEA4" s="682"/>
      <c r="JEB4" s="682"/>
      <c r="JEC4" s="682"/>
      <c r="JED4" s="682"/>
      <c r="JEE4" s="682"/>
      <c r="JEF4" s="682"/>
      <c r="JEG4" s="682"/>
      <c r="JEH4" s="682"/>
      <c r="JEI4" s="682"/>
      <c r="JEJ4" s="682"/>
      <c r="JEK4" s="682"/>
      <c r="JEL4" s="682"/>
      <c r="JEM4" s="682"/>
      <c r="JEN4" s="682"/>
      <c r="JEO4" s="682"/>
      <c r="JEP4" s="682"/>
      <c r="JEQ4" s="682"/>
      <c r="JER4" s="682"/>
      <c r="JES4" s="682"/>
      <c r="JET4" s="682"/>
      <c r="JEU4" s="682"/>
      <c r="JEV4" s="682"/>
      <c r="JEW4" s="682"/>
      <c r="JEX4" s="682"/>
      <c r="JEY4" s="682"/>
      <c r="JEZ4" s="682"/>
      <c r="JFA4" s="682"/>
      <c r="JFB4" s="682"/>
      <c r="JFC4" s="682"/>
      <c r="JFD4" s="682"/>
      <c r="JFE4" s="682"/>
      <c r="JFF4" s="682"/>
      <c r="JFG4" s="682"/>
      <c r="JFH4" s="682"/>
      <c r="JFI4" s="682"/>
      <c r="JFJ4" s="682"/>
      <c r="JFK4" s="682"/>
      <c r="JFL4" s="682"/>
      <c r="JFM4" s="682"/>
      <c r="JFN4" s="682"/>
      <c r="JFO4" s="682"/>
      <c r="JFP4" s="682"/>
      <c r="JFQ4" s="682"/>
      <c r="JFR4" s="682"/>
      <c r="JFS4" s="682"/>
      <c r="JFT4" s="682"/>
      <c r="JFU4" s="682"/>
      <c r="JFV4" s="682"/>
      <c r="JFW4" s="682"/>
      <c r="JFX4" s="682"/>
      <c r="JFY4" s="682"/>
      <c r="JFZ4" s="682"/>
      <c r="JGA4" s="682"/>
      <c r="JGB4" s="682"/>
      <c r="JGC4" s="682"/>
      <c r="JGD4" s="682"/>
      <c r="JGE4" s="682"/>
      <c r="JGF4" s="682"/>
      <c r="JGG4" s="682"/>
      <c r="JGH4" s="682"/>
      <c r="JGI4" s="682"/>
      <c r="JGJ4" s="682"/>
      <c r="JGK4" s="682"/>
      <c r="JGL4" s="682"/>
      <c r="JGM4" s="682"/>
      <c r="JGN4" s="682"/>
      <c r="JGO4" s="682"/>
      <c r="JGP4" s="682"/>
      <c r="JGQ4" s="682"/>
      <c r="JGR4" s="682"/>
      <c r="JGS4" s="682"/>
      <c r="JGT4" s="682"/>
      <c r="JGU4" s="682"/>
      <c r="JGV4" s="682"/>
      <c r="JGW4" s="682"/>
      <c r="JGX4" s="682"/>
      <c r="JGY4" s="682"/>
      <c r="JGZ4" s="682"/>
      <c r="JHA4" s="682"/>
      <c r="JHB4" s="682"/>
      <c r="JHC4" s="682"/>
      <c r="JHD4" s="682"/>
      <c r="JHE4" s="682"/>
      <c r="JHF4" s="682"/>
      <c r="JHG4" s="682"/>
      <c r="JHH4" s="682"/>
      <c r="JHI4" s="682"/>
      <c r="JHJ4" s="682"/>
      <c r="JHK4" s="682"/>
      <c r="JHL4" s="682"/>
      <c r="JHM4" s="682"/>
      <c r="JHN4" s="682"/>
      <c r="JHO4" s="682"/>
      <c r="JHP4" s="682"/>
      <c r="JHQ4" s="682"/>
      <c r="JHR4" s="682"/>
      <c r="JHS4" s="682"/>
      <c r="JHT4" s="682"/>
      <c r="JHU4" s="682"/>
      <c r="JHV4" s="682"/>
      <c r="JHW4" s="682"/>
      <c r="JHX4" s="682"/>
      <c r="JHY4" s="682"/>
      <c r="JHZ4" s="682"/>
      <c r="JIA4" s="682"/>
      <c r="JIB4" s="682"/>
      <c r="JIC4" s="682"/>
      <c r="JID4" s="682"/>
      <c r="JIE4" s="682"/>
      <c r="JIF4" s="682"/>
      <c r="JIG4" s="682"/>
      <c r="JIH4" s="682"/>
      <c r="JII4" s="682"/>
      <c r="JIJ4" s="682"/>
      <c r="JIK4" s="682"/>
      <c r="JIL4" s="682"/>
      <c r="JIM4" s="682"/>
      <c r="JIN4" s="682"/>
      <c r="JIO4" s="682"/>
      <c r="JIP4" s="682"/>
      <c r="JIQ4" s="682"/>
      <c r="JIR4" s="682"/>
      <c r="JIS4" s="682"/>
      <c r="JIT4" s="682"/>
      <c r="JIU4" s="682"/>
      <c r="JIV4" s="682"/>
      <c r="JIW4" s="682"/>
      <c r="JIX4" s="682"/>
      <c r="JIY4" s="682"/>
      <c r="JIZ4" s="682"/>
      <c r="JJA4" s="682"/>
      <c r="JJB4" s="682"/>
      <c r="JJC4" s="682"/>
      <c r="JJD4" s="682"/>
      <c r="JJE4" s="682"/>
      <c r="JJF4" s="682"/>
      <c r="JJG4" s="682"/>
      <c r="JJH4" s="682"/>
      <c r="JJI4" s="682"/>
      <c r="JJJ4" s="682"/>
      <c r="JJK4" s="682"/>
      <c r="JJL4" s="682"/>
      <c r="JJM4" s="682"/>
      <c r="JJN4" s="682"/>
      <c r="JJO4" s="682"/>
      <c r="JJP4" s="682"/>
      <c r="JJQ4" s="682"/>
      <c r="JJR4" s="682"/>
      <c r="JJS4" s="682"/>
      <c r="JJT4" s="682"/>
      <c r="JJU4" s="682"/>
      <c r="JJV4" s="682"/>
      <c r="JJW4" s="682"/>
      <c r="JJX4" s="682"/>
      <c r="JJY4" s="682"/>
      <c r="JJZ4" s="682"/>
      <c r="JKA4" s="682"/>
      <c r="JKB4" s="682"/>
      <c r="JKC4" s="682"/>
      <c r="JKD4" s="682"/>
      <c r="JKE4" s="682"/>
      <c r="JKF4" s="682"/>
      <c r="JKG4" s="682"/>
      <c r="JKH4" s="682"/>
      <c r="JKI4" s="682"/>
      <c r="JKJ4" s="682"/>
      <c r="JKK4" s="682"/>
      <c r="JKL4" s="682"/>
      <c r="JKM4" s="682"/>
      <c r="JKN4" s="682"/>
      <c r="JKO4" s="682"/>
      <c r="JKP4" s="682"/>
      <c r="JKQ4" s="682"/>
      <c r="JKR4" s="682"/>
      <c r="JKS4" s="682"/>
      <c r="JKT4" s="682"/>
      <c r="JKU4" s="682"/>
      <c r="JKV4" s="682"/>
      <c r="JKW4" s="682"/>
      <c r="JKX4" s="682"/>
      <c r="JKY4" s="682"/>
      <c r="JKZ4" s="682"/>
      <c r="JLA4" s="682"/>
      <c r="JLB4" s="682"/>
      <c r="JLC4" s="682"/>
      <c r="JLD4" s="682"/>
      <c r="JLE4" s="682"/>
      <c r="JLF4" s="682"/>
      <c r="JLG4" s="682"/>
      <c r="JLH4" s="682"/>
      <c r="JLI4" s="682"/>
      <c r="JLJ4" s="682"/>
      <c r="JLK4" s="682"/>
      <c r="JLL4" s="682"/>
      <c r="JLM4" s="682"/>
      <c r="JLN4" s="682"/>
      <c r="JLO4" s="682"/>
      <c r="JLP4" s="682"/>
      <c r="JLQ4" s="682"/>
      <c r="JLR4" s="682"/>
      <c r="JLS4" s="682"/>
      <c r="JLT4" s="682"/>
      <c r="JLU4" s="682"/>
      <c r="JLV4" s="682"/>
      <c r="JLW4" s="682"/>
      <c r="JLX4" s="682"/>
      <c r="JLY4" s="682"/>
      <c r="JLZ4" s="682"/>
      <c r="JMA4" s="682"/>
      <c r="JMB4" s="682"/>
      <c r="JMC4" s="682"/>
      <c r="JMD4" s="682"/>
      <c r="JME4" s="682"/>
      <c r="JMF4" s="682"/>
      <c r="JMG4" s="682"/>
      <c r="JMH4" s="682"/>
      <c r="JMI4" s="682"/>
      <c r="JMJ4" s="682"/>
      <c r="JMK4" s="682"/>
      <c r="JML4" s="682"/>
      <c r="JMM4" s="682"/>
      <c r="JMN4" s="682"/>
      <c r="JMO4" s="682"/>
      <c r="JMP4" s="682"/>
      <c r="JMQ4" s="682"/>
      <c r="JMR4" s="682"/>
      <c r="JMS4" s="682"/>
      <c r="JMT4" s="682"/>
      <c r="JMU4" s="682"/>
      <c r="JMV4" s="682"/>
      <c r="JMW4" s="682"/>
      <c r="JMX4" s="682"/>
      <c r="JMY4" s="682"/>
      <c r="JMZ4" s="682"/>
      <c r="JNA4" s="682"/>
      <c r="JNB4" s="682"/>
      <c r="JNC4" s="682"/>
      <c r="JND4" s="682"/>
      <c r="JNE4" s="682"/>
      <c r="JNF4" s="682"/>
      <c r="JNG4" s="682"/>
      <c r="JNH4" s="682"/>
      <c r="JNI4" s="682"/>
      <c r="JNJ4" s="682"/>
      <c r="JNK4" s="682"/>
      <c r="JNL4" s="682"/>
      <c r="JNM4" s="682"/>
      <c r="JNN4" s="682"/>
      <c r="JNO4" s="682"/>
      <c r="JNP4" s="682"/>
      <c r="JNQ4" s="682"/>
      <c r="JNR4" s="682"/>
      <c r="JNS4" s="682"/>
      <c r="JNT4" s="682"/>
      <c r="JNU4" s="682"/>
      <c r="JNV4" s="682"/>
      <c r="JNW4" s="682"/>
      <c r="JNX4" s="682"/>
      <c r="JNY4" s="682"/>
      <c r="JNZ4" s="682"/>
      <c r="JOA4" s="682"/>
      <c r="JOB4" s="682"/>
      <c r="JOC4" s="682"/>
      <c r="JOD4" s="682"/>
      <c r="JOE4" s="682"/>
      <c r="JOF4" s="682"/>
      <c r="JOG4" s="682"/>
      <c r="JOH4" s="682"/>
      <c r="JOI4" s="682"/>
      <c r="JOJ4" s="682"/>
      <c r="JOK4" s="682"/>
      <c r="JOL4" s="682"/>
      <c r="JOM4" s="682"/>
      <c r="JON4" s="682"/>
      <c r="JOO4" s="682"/>
      <c r="JOP4" s="682"/>
      <c r="JOQ4" s="682"/>
      <c r="JOR4" s="682"/>
      <c r="JOS4" s="682"/>
      <c r="JOT4" s="682"/>
      <c r="JOU4" s="682"/>
      <c r="JOV4" s="682"/>
      <c r="JOW4" s="682"/>
      <c r="JOX4" s="682"/>
      <c r="JOY4" s="682"/>
      <c r="JOZ4" s="682"/>
      <c r="JPA4" s="682"/>
      <c r="JPB4" s="682"/>
      <c r="JPC4" s="682"/>
      <c r="JPD4" s="682"/>
      <c r="JPE4" s="682"/>
      <c r="JPF4" s="682"/>
      <c r="JPG4" s="682"/>
      <c r="JPH4" s="682"/>
      <c r="JPI4" s="682"/>
      <c r="JPJ4" s="682"/>
      <c r="JPK4" s="682"/>
      <c r="JPL4" s="682"/>
      <c r="JPM4" s="682"/>
      <c r="JPN4" s="682"/>
      <c r="JPO4" s="682"/>
      <c r="JPP4" s="682"/>
      <c r="JPQ4" s="682"/>
      <c r="JPR4" s="682"/>
      <c r="JPS4" s="682"/>
      <c r="JPT4" s="682"/>
      <c r="JPU4" s="682"/>
      <c r="JPV4" s="682"/>
      <c r="JPW4" s="682"/>
      <c r="JPX4" s="682"/>
      <c r="JPY4" s="682"/>
      <c r="JPZ4" s="682"/>
      <c r="JQA4" s="682"/>
      <c r="JQB4" s="682"/>
      <c r="JQC4" s="682"/>
      <c r="JQD4" s="682"/>
      <c r="JQE4" s="682"/>
      <c r="JQF4" s="682"/>
      <c r="JQG4" s="682"/>
      <c r="JQH4" s="682"/>
      <c r="JQI4" s="682"/>
      <c r="JQJ4" s="682"/>
      <c r="JQK4" s="682"/>
      <c r="JQL4" s="682"/>
      <c r="JQM4" s="682"/>
      <c r="JQN4" s="682"/>
      <c r="JQO4" s="682"/>
      <c r="JQP4" s="682"/>
      <c r="JQQ4" s="682"/>
      <c r="JQR4" s="682"/>
      <c r="JQS4" s="682"/>
      <c r="JQT4" s="682"/>
      <c r="JQU4" s="682"/>
      <c r="JQV4" s="682"/>
      <c r="JQW4" s="682"/>
      <c r="JQX4" s="682"/>
      <c r="JQY4" s="682"/>
      <c r="JQZ4" s="682"/>
      <c r="JRA4" s="682"/>
      <c r="JRB4" s="682"/>
      <c r="JRC4" s="682"/>
      <c r="JRD4" s="682"/>
      <c r="JRE4" s="682"/>
      <c r="JRF4" s="682"/>
      <c r="JRG4" s="682"/>
      <c r="JRH4" s="682"/>
      <c r="JRI4" s="682"/>
      <c r="JRJ4" s="682"/>
      <c r="JRK4" s="682"/>
      <c r="JRL4" s="682"/>
      <c r="JRM4" s="682"/>
      <c r="JRN4" s="682"/>
      <c r="JRO4" s="682"/>
      <c r="JRP4" s="682"/>
      <c r="JRQ4" s="682"/>
      <c r="JRR4" s="682"/>
      <c r="JRS4" s="682"/>
      <c r="JRT4" s="682"/>
      <c r="JRU4" s="682"/>
      <c r="JRV4" s="682"/>
      <c r="JRW4" s="682"/>
      <c r="JRX4" s="682"/>
      <c r="JRY4" s="682"/>
      <c r="JRZ4" s="682"/>
      <c r="JSA4" s="682"/>
      <c r="JSB4" s="682"/>
      <c r="JSC4" s="682"/>
      <c r="JSD4" s="682"/>
      <c r="JSE4" s="682"/>
      <c r="JSF4" s="682"/>
      <c r="JSG4" s="682"/>
      <c r="JSH4" s="682"/>
      <c r="JSI4" s="682"/>
      <c r="JSJ4" s="682"/>
      <c r="JSK4" s="682"/>
      <c r="JSL4" s="682"/>
      <c r="JSM4" s="682"/>
      <c r="JSN4" s="682"/>
      <c r="JSO4" s="682"/>
      <c r="JSP4" s="682"/>
      <c r="JSQ4" s="682"/>
      <c r="JSR4" s="682"/>
      <c r="JSS4" s="682"/>
      <c r="JST4" s="682"/>
      <c r="JSU4" s="682"/>
      <c r="JSV4" s="682"/>
      <c r="JSW4" s="682"/>
      <c r="JSX4" s="682"/>
      <c r="JSY4" s="682"/>
      <c r="JSZ4" s="682"/>
      <c r="JTA4" s="682"/>
      <c r="JTB4" s="682"/>
      <c r="JTC4" s="682"/>
      <c r="JTD4" s="682"/>
      <c r="JTE4" s="682"/>
      <c r="JTF4" s="682"/>
      <c r="JTG4" s="682"/>
      <c r="JTH4" s="682"/>
      <c r="JTI4" s="682"/>
      <c r="JTJ4" s="682"/>
      <c r="JTK4" s="682"/>
      <c r="JTL4" s="682"/>
      <c r="JTM4" s="682"/>
      <c r="JTN4" s="682"/>
      <c r="JTO4" s="682"/>
      <c r="JTP4" s="682"/>
      <c r="JTQ4" s="682"/>
      <c r="JTR4" s="682"/>
      <c r="JTS4" s="682"/>
      <c r="JTT4" s="682"/>
      <c r="JTU4" s="682"/>
      <c r="JTV4" s="682"/>
      <c r="JTW4" s="682"/>
      <c r="JTX4" s="682"/>
      <c r="JTY4" s="682"/>
      <c r="JTZ4" s="682"/>
      <c r="JUA4" s="682"/>
      <c r="JUB4" s="682"/>
      <c r="JUC4" s="682"/>
      <c r="JUD4" s="682"/>
      <c r="JUE4" s="682"/>
      <c r="JUF4" s="682"/>
      <c r="JUG4" s="682"/>
      <c r="JUH4" s="682"/>
      <c r="JUI4" s="682"/>
      <c r="JUJ4" s="682"/>
      <c r="JUK4" s="682"/>
      <c r="JUL4" s="682"/>
      <c r="JUM4" s="682"/>
      <c r="JUN4" s="682"/>
      <c r="JUO4" s="682"/>
      <c r="JUP4" s="682"/>
      <c r="JUQ4" s="682"/>
      <c r="JUR4" s="682"/>
      <c r="JUS4" s="682"/>
      <c r="JUT4" s="682"/>
      <c r="JUU4" s="682"/>
      <c r="JUV4" s="682"/>
      <c r="JUW4" s="682"/>
      <c r="JUX4" s="682"/>
      <c r="JUY4" s="682"/>
      <c r="JUZ4" s="682"/>
      <c r="JVA4" s="682"/>
      <c r="JVB4" s="682"/>
      <c r="JVC4" s="682"/>
      <c r="JVD4" s="682"/>
      <c r="JVE4" s="682"/>
      <c r="JVF4" s="682"/>
      <c r="JVG4" s="682"/>
      <c r="JVH4" s="682"/>
      <c r="JVI4" s="682"/>
      <c r="JVJ4" s="682"/>
      <c r="JVK4" s="682"/>
      <c r="JVL4" s="682"/>
      <c r="JVM4" s="682"/>
      <c r="JVN4" s="682"/>
      <c r="JVO4" s="682"/>
      <c r="JVP4" s="682"/>
      <c r="JVQ4" s="682"/>
      <c r="JVR4" s="682"/>
      <c r="JVS4" s="682"/>
      <c r="JVT4" s="682"/>
      <c r="JVU4" s="682"/>
      <c r="JVV4" s="682"/>
      <c r="JVW4" s="682"/>
      <c r="JVX4" s="682"/>
      <c r="JVY4" s="682"/>
      <c r="JVZ4" s="682"/>
      <c r="JWA4" s="682"/>
      <c r="JWB4" s="682"/>
      <c r="JWC4" s="682"/>
      <c r="JWD4" s="682"/>
      <c r="JWE4" s="682"/>
      <c r="JWF4" s="682"/>
      <c r="JWG4" s="682"/>
      <c r="JWH4" s="682"/>
      <c r="JWI4" s="682"/>
      <c r="JWJ4" s="682"/>
      <c r="JWK4" s="682"/>
      <c r="JWL4" s="682"/>
      <c r="JWM4" s="682"/>
      <c r="JWN4" s="682"/>
      <c r="JWO4" s="682"/>
      <c r="JWP4" s="682"/>
      <c r="JWQ4" s="682"/>
      <c r="JWR4" s="682"/>
      <c r="JWS4" s="682"/>
      <c r="JWT4" s="682"/>
      <c r="JWU4" s="682"/>
      <c r="JWV4" s="682"/>
      <c r="JWW4" s="682"/>
      <c r="JWX4" s="682"/>
      <c r="JWY4" s="682"/>
      <c r="JWZ4" s="682"/>
      <c r="JXA4" s="682"/>
      <c r="JXB4" s="682"/>
      <c r="JXC4" s="682"/>
      <c r="JXD4" s="682"/>
      <c r="JXE4" s="682"/>
      <c r="JXF4" s="682"/>
      <c r="JXG4" s="682"/>
      <c r="JXH4" s="682"/>
      <c r="JXI4" s="682"/>
      <c r="JXJ4" s="682"/>
      <c r="JXK4" s="682"/>
      <c r="JXL4" s="682"/>
      <c r="JXM4" s="682"/>
      <c r="JXN4" s="682"/>
      <c r="JXO4" s="682"/>
      <c r="JXP4" s="682"/>
      <c r="JXQ4" s="682"/>
      <c r="JXR4" s="682"/>
      <c r="JXS4" s="682"/>
      <c r="JXT4" s="682"/>
      <c r="JXU4" s="682"/>
      <c r="JXV4" s="682"/>
      <c r="JXW4" s="682"/>
      <c r="JXX4" s="682"/>
      <c r="JXY4" s="682"/>
      <c r="JXZ4" s="682"/>
      <c r="JYA4" s="682"/>
      <c r="JYB4" s="682"/>
      <c r="JYC4" s="682"/>
      <c r="JYD4" s="682"/>
      <c r="JYE4" s="682"/>
      <c r="JYF4" s="682"/>
      <c r="JYG4" s="682"/>
      <c r="JYH4" s="682"/>
      <c r="JYI4" s="682"/>
      <c r="JYJ4" s="682"/>
      <c r="JYK4" s="682"/>
      <c r="JYL4" s="682"/>
      <c r="JYM4" s="682"/>
      <c r="JYN4" s="682"/>
      <c r="JYO4" s="682"/>
      <c r="JYP4" s="682"/>
      <c r="JYQ4" s="682"/>
      <c r="JYR4" s="682"/>
      <c r="JYS4" s="682"/>
      <c r="JYT4" s="682"/>
      <c r="JYU4" s="682"/>
      <c r="JYV4" s="682"/>
      <c r="JYW4" s="682"/>
      <c r="JYX4" s="682"/>
      <c r="JYY4" s="682"/>
      <c r="JYZ4" s="682"/>
      <c r="JZA4" s="682"/>
      <c r="JZB4" s="682"/>
      <c r="JZC4" s="682"/>
      <c r="JZD4" s="682"/>
      <c r="JZE4" s="682"/>
      <c r="JZF4" s="682"/>
      <c r="JZG4" s="682"/>
      <c r="JZH4" s="682"/>
      <c r="JZI4" s="682"/>
      <c r="JZJ4" s="682"/>
      <c r="JZK4" s="682"/>
      <c r="JZL4" s="682"/>
      <c r="JZM4" s="682"/>
      <c r="JZN4" s="682"/>
      <c r="JZO4" s="682"/>
      <c r="JZP4" s="682"/>
      <c r="JZQ4" s="682"/>
      <c r="JZR4" s="682"/>
      <c r="JZS4" s="682"/>
      <c r="JZT4" s="682"/>
      <c r="JZU4" s="682"/>
      <c r="JZV4" s="682"/>
      <c r="JZW4" s="682"/>
      <c r="JZX4" s="682"/>
      <c r="JZY4" s="682"/>
      <c r="JZZ4" s="682"/>
      <c r="KAA4" s="682"/>
      <c r="KAB4" s="682"/>
      <c r="KAC4" s="682"/>
      <c r="KAD4" s="682"/>
      <c r="KAE4" s="682"/>
      <c r="KAF4" s="682"/>
      <c r="KAG4" s="682"/>
      <c r="KAH4" s="682"/>
      <c r="KAI4" s="682"/>
      <c r="KAJ4" s="682"/>
      <c r="KAK4" s="682"/>
      <c r="KAL4" s="682"/>
      <c r="KAM4" s="682"/>
      <c r="KAN4" s="682"/>
      <c r="KAO4" s="682"/>
      <c r="KAP4" s="682"/>
      <c r="KAQ4" s="682"/>
      <c r="KAR4" s="682"/>
      <c r="KAS4" s="682"/>
      <c r="KAT4" s="682"/>
      <c r="KAU4" s="682"/>
      <c r="KAV4" s="682"/>
      <c r="KAW4" s="682"/>
      <c r="KAX4" s="682"/>
      <c r="KAY4" s="682"/>
      <c r="KAZ4" s="682"/>
      <c r="KBA4" s="682"/>
      <c r="KBB4" s="682"/>
      <c r="KBC4" s="682"/>
      <c r="KBD4" s="682"/>
      <c r="KBE4" s="682"/>
      <c r="KBF4" s="682"/>
      <c r="KBG4" s="682"/>
      <c r="KBH4" s="682"/>
      <c r="KBI4" s="682"/>
      <c r="KBJ4" s="682"/>
      <c r="KBK4" s="682"/>
      <c r="KBL4" s="682"/>
      <c r="KBM4" s="682"/>
      <c r="KBN4" s="682"/>
      <c r="KBO4" s="682"/>
      <c r="KBP4" s="682"/>
      <c r="KBQ4" s="682"/>
      <c r="KBR4" s="682"/>
      <c r="KBS4" s="682"/>
      <c r="KBT4" s="682"/>
      <c r="KBU4" s="682"/>
      <c r="KBV4" s="682"/>
      <c r="KBW4" s="682"/>
      <c r="KBX4" s="682"/>
      <c r="KBY4" s="682"/>
      <c r="KBZ4" s="682"/>
      <c r="KCA4" s="682"/>
      <c r="KCB4" s="682"/>
      <c r="KCC4" s="682"/>
      <c r="KCD4" s="682"/>
      <c r="KCE4" s="682"/>
      <c r="KCF4" s="682"/>
      <c r="KCG4" s="682"/>
      <c r="KCH4" s="682"/>
      <c r="KCI4" s="682"/>
      <c r="KCJ4" s="682"/>
      <c r="KCK4" s="682"/>
      <c r="KCL4" s="682"/>
      <c r="KCM4" s="682"/>
      <c r="KCN4" s="682"/>
      <c r="KCO4" s="682"/>
      <c r="KCP4" s="682"/>
      <c r="KCQ4" s="682"/>
      <c r="KCR4" s="682"/>
      <c r="KCS4" s="682"/>
      <c r="KCT4" s="682"/>
      <c r="KCU4" s="682"/>
      <c r="KCV4" s="682"/>
      <c r="KCW4" s="682"/>
      <c r="KCX4" s="682"/>
      <c r="KCY4" s="682"/>
      <c r="KCZ4" s="682"/>
      <c r="KDA4" s="682"/>
      <c r="KDB4" s="682"/>
      <c r="KDC4" s="682"/>
      <c r="KDD4" s="682"/>
      <c r="KDE4" s="682"/>
      <c r="KDF4" s="682"/>
      <c r="KDG4" s="682"/>
      <c r="KDH4" s="682"/>
      <c r="KDI4" s="682"/>
      <c r="KDJ4" s="682"/>
      <c r="KDK4" s="682"/>
      <c r="KDL4" s="682"/>
      <c r="KDM4" s="682"/>
      <c r="KDN4" s="682"/>
      <c r="KDO4" s="682"/>
      <c r="KDP4" s="682"/>
      <c r="KDQ4" s="682"/>
      <c r="KDR4" s="682"/>
      <c r="KDS4" s="682"/>
      <c r="KDT4" s="682"/>
      <c r="KDU4" s="682"/>
      <c r="KDV4" s="682"/>
      <c r="KDW4" s="682"/>
      <c r="KDX4" s="682"/>
      <c r="KDY4" s="682"/>
      <c r="KDZ4" s="682"/>
      <c r="KEA4" s="682"/>
      <c r="KEB4" s="682"/>
      <c r="KEC4" s="682"/>
      <c r="KED4" s="682"/>
      <c r="KEE4" s="682"/>
      <c r="KEF4" s="682"/>
      <c r="KEG4" s="682"/>
      <c r="KEH4" s="682"/>
      <c r="KEI4" s="682"/>
      <c r="KEJ4" s="682"/>
      <c r="KEK4" s="682"/>
      <c r="KEL4" s="682"/>
      <c r="KEM4" s="682"/>
      <c r="KEN4" s="682"/>
      <c r="KEO4" s="682"/>
      <c r="KEP4" s="682"/>
      <c r="KEQ4" s="682"/>
      <c r="KER4" s="682"/>
      <c r="KES4" s="682"/>
      <c r="KET4" s="682"/>
      <c r="KEU4" s="682"/>
      <c r="KEV4" s="682"/>
      <c r="KEW4" s="682"/>
      <c r="KEX4" s="682"/>
      <c r="KEY4" s="682"/>
      <c r="KEZ4" s="682"/>
      <c r="KFA4" s="682"/>
      <c r="KFB4" s="682"/>
      <c r="KFC4" s="682"/>
      <c r="KFD4" s="682"/>
      <c r="KFE4" s="682"/>
      <c r="KFF4" s="682"/>
      <c r="KFG4" s="682"/>
      <c r="KFH4" s="682"/>
      <c r="KFI4" s="682"/>
      <c r="KFJ4" s="682"/>
      <c r="KFK4" s="682"/>
      <c r="KFL4" s="682"/>
      <c r="KFM4" s="682"/>
      <c r="KFN4" s="682"/>
      <c r="KFO4" s="682"/>
      <c r="KFP4" s="682"/>
      <c r="KFQ4" s="682"/>
      <c r="KFR4" s="682"/>
      <c r="KFS4" s="682"/>
      <c r="KFT4" s="682"/>
      <c r="KFU4" s="682"/>
      <c r="KFV4" s="682"/>
      <c r="KFW4" s="682"/>
      <c r="KFX4" s="682"/>
      <c r="KFY4" s="682"/>
      <c r="KFZ4" s="682"/>
      <c r="KGA4" s="682"/>
      <c r="KGB4" s="682"/>
      <c r="KGC4" s="682"/>
      <c r="KGD4" s="682"/>
      <c r="KGE4" s="682"/>
      <c r="KGF4" s="682"/>
      <c r="KGG4" s="682"/>
      <c r="KGH4" s="682"/>
      <c r="KGI4" s="682"/>
      <c r="KGJ4" s="682"/>
      <c r="KGK4" s="682"/>
      <c r="KGL4" s="682"/>
      <c r="KGM4" s="682"/>
      <c r="KGN4" s="682"/>
      <c r="KGO4" s="682"/>
      <c r="KGP4" s="682"/>
      <c r="KGQ4" s="682"/>
      <c r="KGR4" s="682"/>
      <c r="KGS4" s="682"/>
      <c r="KGT4" s="682"/>
      <c r="KGU4" s="682"/>
      <c r="KGV4" s="682"/>
      <c r="KGW4" s="682"/>
      <c r="KGX4" s="682"/>
      <c r="KGY4" s="682"/>
      <c r="KGZ4" s="682"/>
      <c r="KHA4" s="682"/>
      <c r="KHB4" s="682"/>
      <c r="KHC4" s="682"/>
      <c r="KHD4" s="682"/>
      <c r="KHE4" s="682"/>
      <c r="KHF4" s="682"/>
      <c r="KHG4" s="682"/>
      <c r="KHH4" s="682"/>
      <c r="KHI4" s="682"/>
      <c r="KHJ4" s="682"/>
      <c r="KHK4" s="682"/>
      <c r="KHL4" s="682"/>
      <c r="KHM4" s="682"/>
      <c r="KHN4" s="682"/>
      <c r="KHO4" s="682"/>
      <c r="KHP4" s="682"/>
      <c r="KHQ4" s="682"/>
      <c r="KHR4" s="682"/>
      <c r="KHS4" s="682"/>
      <c r="KHT4" s="682"/>
      <c r="KHU4" s="682"/>
      <c r="KHV4" s="682"/>
      <c r="KHW4" s="682"/>
      <c r="KHX4" s="682"/>
      <c r="KHY4" s="682"/>
      <c r="KHZ4" s="682"/>
      <c r="KIA4" s="682"/>
      <c r="KIB4" s="682"/>
      <c r="KIC4" s="682"/>
      <c r="KID4" s="682"/>
      <c r="KIE4" s="682"/>
      <c r="KIF4" s="682"/>
      <c r="KIG4" s="682"/>
      <c r="KIH4" s="682"/>
      <c r="KII4" s="682"/>
      <c r="KIJ4" s="682"/>
      <c r="KIK4" s="682"/>
      <c r="KIL4" s="682"/>
      <c r="KIM4" s="682"/>
      <c r="KIN4" s="682"/>
      <c r="KIO4" s="682"/>
      <c r="KIP4" s="682"/>
      <c r="KIQ4" s="682"/>
      <c r="KIR4" s="682"/>
      <c r="KIS4" s="682"/>
      <c r="KIT4" s="682"/>
      <c r="KIU4" s="682"/>
      <c r="KIV4" s="682"/>
      <c r="KIW4" s="682"/>
      <c r="KIX4" s="682"/>
      <c r="KIY4" s="682"/>
      <c r="KIZ4" s="682"/>
      <c r="KJA4" s="682"/>
      <c r="KJB4" s="682"/>
      <c r="KJC4" s="682"/>
      <c r="KJD4" s="682"/>
      <c r="KJE4" s="682"/>
      <c r="KJF4" s="682"/>
      <c r="KJG4" s="682"/>
      <c r="KJH4" s="682"/>
      <c r="KJI4" s="682"/>
      <c r="KJJ4" s="682"/>
      <c r="KJK4" s="682"/>
      <c r="KJL4" s="682"/>
      <c r="KJM4" s="682"/>
      <c r="KJN4" s="682"/>
      <c r="KJO4" s="682"/>
      <c r="KJP4" s="682"/>
      <c r="KJQ4" s="682"/>
      <c r="KJR4" s="682"/>
      <c r="KJS4" s="682"/>
      <c r="KJT4" s="682"/>
      <c r="KJU4" s="682"/>
      <c r="KJV4" s="682"/>
      <c r="KJW4" s="682"/>
      <c r="KJX4" s="682"/>
      <c r="KJY4" s="682"/>
      <c r="KJZ4" s="682"/>
      <c r="KKA4" s="682"/>
      <c r="KKB4" s="682"/>
      <c r="KKC4" s="682"/>
      <c r="KKD4" s="682"/>
      <c r="KKE4" s="682"/>
      <c r="KKF4" s="682"/>
      <c r="KKG4" s="682"/>
      <c r="KKH4" s="682"/>
      <c r="KKI4" s="682"/>
      <c r="KKJ4" s="682"/>
      <c r="KKK4" s="682"/>
      <c r="KKL4" s="682"/>
      <c r="KKM4" s="682"/>
      <c r="KKN4" s="682"/>
      <c r="KKO4" s="682"/>
      <c r="KKP4" s="682"/>
      <c r="KKQ4" s="682"/>
      <c r="KKR4" s="682"/>
      <c r="KKS4" s="682"/>
      <c r="KKT4" s="682"/>
      <c r="KKU4" s="682"/>
      <c r="KKV4" s="682"/>
      <c r="KKW4" s="682"/>
      <c r="KKX4" s="682"/>
      <c r="KKY4" s="682"/>
      <c r="KKZ4" s="682"/>
      <c r="KLA4" s="682"/>
      <c r="KLB4" s="682"/>
      <c r="KLC4" s="682"/>
      <c r="KLD4" s="682"/>
      <c r="KLE4" s="682"/>
      <c r="KLF4" s="682"/>
      <c r="KLG4" s="682"/>
      <c r="KLH4" s="682"/>
      <c r="KLI4" s="682"/>
      <c r="KLJ4" s="682"/>
      <c r="KLK4" s="682"/>
      <c r="KLL4" s="682"/>
      <c r="KLM4" s="682"/>
      <c r="KLN4" s="682"/>
      <c r="KLO4" s="682"/>
      <c r="KLP4" s="682"/>
      <c r="KLQ4" s="682"/>
      <c r="KLR4" s="682"/>
      <c r="KLS4" s="682"/>
      <c r="KLT4" s="682"/>
      <c r="KLU4" s="682"/>
      <c r="KLV4" s="682"/>
      <c r="KLW4" s="682"/>
      <c r="KLX4" s="682"/>
      <c r="KLY4" s="682"/>
      <c r="KLZ4" s="682"/>
      <c r="KMA4" s="682"/>
      <c r="KMB4" s="682"/>
      <c r="KMC4" s="682"/>
      <c r="KMD4" s="682"/>
      <c r="KME4" s="682"/>
      <c r="KMF4" s="682"/>
      <c r="KMG4" s="682"/>
      <c r="KMH4" s="682"/>
      <c r="KMI4" s="682"/>
      <c r="KMJ4" s="682"/>
      <c r="KMK4" s="682"/>
      <c r="KML4" s="682"/>
      <c r="KMM4" s="682"/>
      <c r="KMN4" s="682"/>
      <c r="KMO4" s="682"/>
      <c r="KMP4" s="682"/>
      <c r="KMQ4" s="682"/>
      <c r="KMR4" s="682"/>
      <c r="KMS4" s="682"/>
      <c r="KMT4" s="682"/>
      <c r="KMU4" s="682"/>
      <c r="KMV4" s="682"/>
      <c r="KMW4" s="682"/>
      <c r="KMX4" s="682"/>
      <c r="KMY4" s="682"/>
      <c r="KMZ4" s="682"/>
      <c r="KNA4" s="682"/>
      <c r="KNB4" s="682"/>
      <c r="KNC4" s="682"/>
      <c r="KND4" s="682"/>
      <c r="KNE4" s="682"/>
      <c r="KNF4" s="682"/>
      <c r="KNG4" s="682"/>
      <c r="KNH4" s="682"/>
      <c r="KNI4" s="682"/>
      <c r="KNJ4" s="682"/>
      <c r="KNK4" s="682"/>
      <c r="KNL4" s="682"/>
      <c r="KNM4" s="682"/>
      <c r="KNN4" s="682"/>
      <c r="KNO4" s="682"/>
      <c r="KNP4" s="682"/>
      <c r="KNQ4" s="682"/>
      <c r="KNR4" s="682"/>
      <c r="KNS4" s="682"/>
      <c r="KNT4" s="682"/>
      <c r="KNU4" s="682"/>
      <c r="KNV4" s="682"/>
      <c r="KNW4" s="682"/>
      <c r="KNX4" s="682"/>
      <c r="KNY4" s="682"/>
      <c r="KNZ4" s="682"/>
      <c r="KOA4" s="682"/>
      <c r="KOB4" s="682"/>
      <c r="KOC4" s="682"/>
      <c r="KOD4" s="682"/>
      <c r="KOE4" s="682"/>
      <c r="KOF4" s="682"/>
      <c r="KOG4" s="682"/>
      <c r="KOH4" s="682"/>
      <c r="KOI4" s="682"/>
      <c r="KOJ4" s="682"/>
      <c r="KOK4" s="682"/>
      <c r="KOL4" s="682"/>
      <c r="KOM4" s="682"/>
      <c r="KON4" s="682"/>
      <c r="KOO4" s="682"/>
      <c r="KOP4" s="682"/>
      <c r="KOQ4" s="682"/>
      <c r="KOR4" s="682"/>
      <c r="KOS4" s="682"/>
      <c r="KOT4" s="682"/>
      <c r="KOU4" s="682"/>
      <c r="KOV4" s="682"/>
      <c r="KOW4" s="682"/>
      <c r="KOX4" s="682"/>
      <c r="KOY4" s="682"/>
      <c r="KOZ4" s="682"/>
      <c r="KPA4" s="682"/>
      <c r="KPB4" s="682"/>
      <c r="KPC4" s="682"/>
      <c r="KPD4" s="682"/>
      <c r="KPE4" s="682"/>
      <c r="KPF4" s="682"/>
      <c r="KPG4" s="682"/>
      <c r="KPH4" s="682"/>
      <c r="KPI4" s="682"/>
      <c r="KPJ4" s="682"/>
      <c r="KPK4" s="682"/>
      <c r="KPL4" s="682"/>
      <c r="KPM4" s="682"/>
      <c r="KPN4" s="682"/>
      <c r="KPO4" s="682"/>
      <c r="KPP4" s="682"/>
      <c r="KPQ4" s="682"/>
      <c r="KPR4" s="682"/>
      <c r="KPS4" s="682"/>
      <c r="KPT4" s="682"/>
      <c r="KPU4" s="682"/>
      <c r="KPV4" s="682"/>
      <c r="KPW4" s="682"/>
      <c r="KPX4" s="682"/>
      <c r="KPY4" s="682"/>
      <c r="KPZ4" s="682"/>
      <c r="KQA4" s="682"/>
      <c r="KQB4" s="682"/>
      <c r="KQC4" s="682"/>
      <c r="KQD4" s="682"/>
      <c r="KQE4" s="682"/>
      <c r="KQF4" s="682"/>
      <c r="KQG4" s="682"/>
      <c r="KQH4" s="682"/>
      <c r="KQI4" s="682"/>
      <c r="KQJ4" s="682"/>
      <c r="KQK4" s="682"/>
      <c r="KQL4" s="682"/>
      <c r="KQM4" s="682"/>
      <c r="KQN4" s="682"/>
      <c r="KQO4" s="682"/>
      <c r="KQP4" s="682"/>
      <c r="KQQ4" s="682"/>
      <c r="KQR4" s="682"/>
      <c r="KQS4" s="682"/>
      <c r="KQT4" s="682"/>
      <c r="KQU4" s="682"/>
      <c r="KQV4" s="682"/>
      <c r="KQW4" s="682"/>
      <c r="KQX4" s="682"/>
      <c r="KQY4" s="682"/>
      <c r="KQZ4" s="682"/>
      <c r="KRA4" s="682"/>
      <c r="KRB4" s="682"/>
      <c r="KRC4" s="682"/>
      <c r="KRD4" s="682"/>
      <c r="KRE4" s="682"/>
      <c r="KRF4" s="682"/>
      <c r="KRG4" s="682"/>
      <c r="KRH4" s="682"/>
      <c r="KRI4" s="682"/>
      <c r="KRJ4" s="682"/>
      <c r="KRK4" s="682"/>
      <c r="KRL4" s="682"/>
      <c r="KRM4" s="682"/>
      <c r="KRN4" s="682"/>
      <c r="KRO4" s="682"/>
      <c r="KRP4" s="682"/>
      <c r="KRQ4" s="682"/>
      <c r="KRR4" s="682"/>
      <c r="KRS4" s="682"/>
      <c r="KRT4" s="682"/>
      <c r="KRU4" s="682"/>
      <c r="KRV4" s="682"/>
      <c r="KRW4" s="682"/>
      <c r="KRX4" s="682"/>
      <c r="KRY4" s="682"/>
      <c r="KRZ4" s="682"/>
      <c r="KSA4" s="682"/>
      <c r="KSB4" s="682"/>
      <c r="KSC4" s="682"/>
      <c r="KSD4" s="682"/>
      <c r="KSE4" s="682"/>
      <c r="KSF4" s="682"/>
      <c r="KSG4" s="682"/>
      <c r="KSH4" s="682"/>
      <c r="KSI4" s="682"/>
      <c r="KSJ4" s="682"/>
      <c r="KSK4" s="682"/>
      <c r="KSL4" s="682"/>
      <c r="KSM4" s="682"/>
      <c r="KSN4" s="682"/>
      <c r="KSO4" s="682"/>
      <c r="KSP4" s="682"/>
      <c r="KSQ4" s="682"/>
      <c r="KSR4" s="682"/>
      <c r="KSS4" s="682"/>
      <c r="KST4" s="682"/>
      <c r="KSU4" s="682"/>
      <c r="KSV4" s="682"/>
      <c r="KSW4" s="682"/>
      <c r="KSX4" s="682"/>
      <c r="KSY4" s="682"/>
      <c r="KSZ4" s="682"/>
      <c r="KTA4" s="682"/>
      <c r="KTB4" s="682"/>
      <c r="KTC4" s="682"/>
      <c r="KTD4" s="682"/>
      <c r="KTE4" s="682"/>
      <c r="KTF4" s="682"/>
      <c r="KTG4" s="682"/>
      <c r="KTH4" s="682"/>
      <c r="KTI4" s="682"/>
      <c r="KTJ4" s="682"/>
      <c r="KTK4" s="682"/>
      <c r="KTL4" s="682"/>
      <c r="KTM4" s="682"/>
      <c r="KTN4" s="682"/>
      <c r="KTO4" s="682"/>
      <c r="KTP4" s="682"/>
      <c r="KTQ4" s="682"/>
      <c r="KTR4" s="682"/>
      <c r="KTS4" s="682"/>
      <c r="KTT4" s="682"/>
      <c r="KTU4" s="682"/>
      <c r="KTV4" s="682"/>
      <c r="KTW4" s="682"/>
      <c r="KTX4" s="682"/>
      <c r="KTY4" s="682"/>
      <c r="KTZ4" s="682"/>
      <c r="KUA4" s="682"/>
      <c r="KUB4" s="682"/>
      <c r="KUC4" s="682"/>
      <c r="KUD4" s="682"/>
      <c r="KUE4" s="682"/>
      <c r="KUF4" s="682"/>
      <c r="KUG4" s="682"/>
      <c r="KUH4" s="682"/>
      <c r="KUI4" s="682"/>
      <c r="KUJ4" s="682"/>
      <c r="KUK4" s="682"/>
      <c r="KUL4" s="682"/>
      <c r="KUM4" s="682"/>
      <c r="KUN4" s="682"/>
      <c r="KUO4" s="682"/>
      <c r="KUP4" s="682"/>
      <c r="KUQ4" s="682"/>
      <c r="KUR4" s="682"/>
      <c r="KUS4" s="682"/>
      <c r="KUT4" s="682"/>
      <c r="KUU4" s="682"/>
      <c r="KUV4" s="682"/>
      <c r="KUW4" s="682"/>
      <c r="KUX4" s="682"/>
      <c r="KUY4" s="682"/>
      <c r="KUZ4" s="682"/>
      <c r="KVA4" s="682"/>
      <c r="KVB4" s="682"/>
      <c r="KVC4" s="682"/>
      <c r="KVD4" s="682"/>
      <c r="KVE4" s="682"/>
      <c r="KVF4" s="682"/>
      <c r="KVG4" s="682"/>
      <c r="KVH4" s="682"/>
      <c r="KVI4" s="682"/>
      <c r="KVJ4" s="682"/>
      <c r="KVK4" s="682"/>
      <c r="KVL4" s="682"/>
      <c r="KVM4" s="682"/>
      <c r="KVN4" s="682"/>
      <c r="KVO4" s="682"/>
      <c r="KVP4" s="682"/>
      <c r="KVQ4" s="682"/>
      <c r="KVR4" s="682"/>
      <c r="KVS4" s="682"/>
      <c r="KVT4" s="682"/>
      <c r="KVU4" s="682"/>
      <c r="KVV4" s="682"/>
      <c r="KVW4" s="682"/>
      <c r="KVX4" s="682"/>
      <c r="KVY4" s="682"/>
      <c r="KVZ4" s="682"/>
      <c r="KWA4" s="682"/>
      <c r="KWB4" s="682"/>
      <c r="KWC4" s="682"/>
      <c r="KWD4" s="682"/>
      <c r="KWE4" s="682"/>
      <c r="KWF4" s="682"/>
      <c r="KWG4" s="682"/>
      <c r="KWH4" s="682"/>
      <c r="KWI4" s="682"/>
      <c r="KWJ4" s="682"/>
      <c r="KWK4" s="682"/>
      <c r="KWL4" s="682"/>
      <c r="KWM4" s="682"/>
      <c r="KWN4" s="682"/>
      <c r="KWO4" s="682"/>
      <c r="KWP4" s="682"/>
      <c r="KWQ4" s="682"/>
      <c r="KWR4" s="682"/>
      <c r="KWS4" s="682"/>
      <c r="KWT4" s="682"/>
      <c r="KWU4" s="682"/>
      <c r="KWV4" s="682"/>
      <c r="KWW4" s="682"/>
      <c r="KWX4" s="682"/>
      <c r="KWY4" s="682"/>
      <c r="KWZ4" s="682"/>
      <c r="KXA4" s="682"/>
      <c r="KXB4" s="682"/>
      <c r="KXC4" s="682"/>
      <c r="KXD4" s="682"/>
      <c r="KXE4" s="682"/>
      <c r="KXF4" s="682"/>
      <c r="KXG4" s="682"/>
      <c r="KXH4" s="682"/>
      <c r="KXI4" s="682"/>
      <c r="KXJ4" s="682"/>
      <c r="KXK4" s="682"/>
      <c r="KXL4" s="682"/>
      <c r="KXM4" s="682"/>
      <c r="KXN4" s="682"/>
      <c r="KXO4" s="682"/>
      <c r="KXP4" s="682"/>
      <c r="KXQ4" s="682"/>
      <c r="KXR4" s="682"/>
      <c r="KXS4" s="682"/>
      <c r="KXT4" s="682"/>
      <c r="KXU4" s="682"/>
      <c r="KXV4" s="682"/>
      <c r="KXW4" s="682"/>
      <c r="KXX4" s="682"/>
      <c r="KXY4" s="682"/>
      <c r="KXZ4" s="682"/>
      <c r="KYA4" s="682"/>
      <c r="KYB4" s="682"/>
      <c r="KYC4" s="682"/>
      <c r="KYD4" s="682"/>
      <c r="KYE4" s="682"/>
      <c r="KYF4" s="682"/>
      <c r="KYG4" s="682"/>
      <c r="KYH4" s="682"/>
      <c r="KYI4" s="682"/>
      <c r="KYJ4" s="682"/>
      <c r="KYK4" s="682"/>
      <c r="KYL4" s="682"/>
      <c r="KYM4" s="682"/>
      <c r="KYN4" s="682"/>
      <c r="KYO4" s="682"/>
      <c r="KYP4" s="682"/>
      <c r="KYQ4" s="682"/>
      <c r="KYR4" s="682"/>
      <c r="KYS4" s="682"/>
      <c r="KYT4" s="682"/>
      <c r="KYU4" s="682"/>
      <c r="KYV4" s="682"/>
      <c r="KYW4" s="682"/>
      <c r="KYX4" s="682"/>
      <c r="KYY4" s="682"/>
      <c r="KYZ4" s="682"/>
      <c r="KZA4" s="682"/>
      <c r="KZB4" s="682"/>
      <c r="KZC4" s="682"/>
      <c r="KZD4" s="682"/>
      <c r="KZE4" s="682"/>
      <c r="KZF4" s="682"/>
      <c r="KZG4" s="682"/>
      <c r="KZH4" s="682"/>
      <c r="KZI4" s="682"/>
      <c r="KZJ4" s="682"/>
      <c r="KZK4" s="682"/>
      <c r="KZL4" s="682"/>
      <c r="KZM4" s="682"/>
      <c r="KZN4" s="682"/>
      <c r="KZO4" s="682"/>
      <c r="KZP4" s="682"/>
      <c r="KZQ4" s="682"/>
      <c r="KZR4" s="682"/>
      <c r="KZS4" s="682"/>
      <c r="KZT4" s="682"/>
      <c r="KZU4" s="682"/>
      <c r="KZV4" s="682"/>
      <c r="KZW4" s="682"/>
      <c r="KZX4" s="682"/>
      <c r="KZY4" s="682"/>
      <c r="KZZ4" s="682"/>
      <c r="LAA4" s="682"/>
      <c r="LAB4" s="682"/>
      <c r="LAC4" s="682"/>
      <c r="LAD4" s="682"/>
      <c r="LAE4" s="682"/>
      <c r="LAF4" s="682"/>
      <c r="LAG4" s="682"/>
      <c r="LAH4" s="682"/>
      <c r="LAI4" s="682"/>
      <c r="LAJ4" s="682"/>
      <c r="LAK4" s="682"/>
      <c r="LAL4" s="682"/>
      <c r="LAM4" s="682"/>
      <c r="LAN4" s="682"/>
      <c r="LAO4" s="682"/>
      <c r="LAP4" s="682"/>
      <c r="LAQ4" s="682"/>
      <c r="LAR4" s="682"/>
      <c r="LAS4" s="682"/>
      <c r="LAT4" s="682"/>
      <c r="LAU4" s="682"/>
      <c r="LAV4" s="682"/>
      <c r="LAW4" s="682"/>
      <c r="LAX4" s="682"/>
      <c r="LAY4" s="682"/>
      <c r="LAZ4" s="682"/>
      <c r="LBA4" s="682"/>
      <c r="LBB4" s="682"/>
      <c r="LBC4" s="682"/>
      <c r="LBD4" s="682"/>
      <c r="LBE4" s="682"/>
      <c r="LBF4" s="682"/>
      <c r="LBG4" s="682"/>
      <c r="LBH4" s="682"/>
      <c r="LBI4" s="682"/>
      <c r="LBJ4" s="682"/>
      <c r="LBK4" s="682"/>
      <c r="LBL4" s="682"/>
      <c r="LBM4" s="682"/>
      <c r="LBN4" s="682"/>
      <c r="LBO4" s="682"/>
      <c r="LBP4" s="682"/>
      <c r="LBQ4" s="682"/>
      <c r="LBR4" s="682"/>
      <c r="LBS4" s="682"/>
      <c r="LBT4" s="682"/>
      <c r="LBU4" s="682"/>
      <c r="LBV4" s="682"/>
      <c r="LBW4" s="682"/>
      <c r="LBX4" s="682"/>
      <c r="LBY4" s="682"/>
      <c r="LBZ4" s="682"/>
      <c r="LCA4" s="682"/>
      <c r="LCB4" s="682"/>
      <c r="LCC4" s="682"/>
      <c r="LCD4" s="682"/>
      <c r="LCE4" s="682"/>
      <c r="LCF4" s="682"/>
      <c r="LCG4" s="682"/>
      <c r="LCH4" s="682"/>
      <c r="LCI4" s="682"/>
      <c r="LCJ4" s="682"/>
      <c r="LCK4" s="682"/>
      <c r="LCL4" s="682"/>
      <c r="LCM4" s="682"/>
      <c r="LCN4" s="682"/>
      <c r="LCO4" s="682"/>
      <c r="LCP4" s="682"/>
      <c r="LCQ4" s="682"/>
      <c r="LCR4" s="682"/>
      <c r="LCS4" s="682"/>
      <c r="LCT4" s="682"/>
      <c r="LCU4" s="682"/>
      <c r="LCV4" s="682"/>
      <c r="LCW4" s="682"/>
      <c r="LCX4" s="682"/>
      <c r="LCY4" s="682"/>
      <c r="LCZ4" s="682"/>
      <c r="LDA4" s="682"/>
      <c r="LDB4" s="682"/>
      <c r="LDC4" s="682"/>
      <c r="LDD4" s="682"/>
      <c r="LDE4" s="682"/>
      <c r="LDF4" s="682"/>
      <c r="LDG4" s="682"/>
      <c r="LDH4" s="682"/>
      <c r="LDI4" s="682"/>
      <c r="LDJ4" s="682"/>
      <c r="LDK4" s="682"/>
      <c r="LDL4" s="682"/>
      <c r="LDM4" s="682"/>
      <c r="LDN4" s="682"/>
      <c r="LDO4" s="682"/>
      <c r="LDP4" s="682"/>
      <c r="LDQ4" s="682"/>
      <c r="LDR4" s="682"/>
      <c r="LDS4" s="682"/>
      <c r="LDT4" s="682"/>
      <c r="LDU4" s="682"/>
      <c r="LDV4" s="682"/>
      <c r="LDW4" s="682"/>
      <c r="LDX4" s="682"/>
      <c r="LDY4" s="682"/>
      <c r="LDZ4" s="682"/>
      <c r="LEA4" s="682"/>
      <c r="LEB4" s="682"/>
      <c r="LEC4" s="682"/>
      <c r="LED4" s="682"/>
      <c r="LEE4" s="682"/>
      <c r="LEF4" s="682"/>
      <c r="LEG4" s="682"/>
      <c r="LEH4" s="682"/>
      <c r="LEI4" s="682"/>
      <c r="LEJ4" s="682"/>
      <c r="LEK4" s="682"/>
      <c r="LEL4" s="682"/>
      <c r="LEM4" s="682"/>
      <c r="LEN4" s="682"/>
      <c r="LEO4" s="682"/>
      <c r="LEP4" s="682"/>
      <c r="LEQ4" s="682"/>
      <c r="LER4" s="682"/>
      <c r="LES4" s="682"/>
      <c r="LET4" s="682"/>
      <c r="LEU4" s="682"/>
      <c r="LEV4" s="682"/>
      <c r="LEW4" s="682"/>
      <c r="LEX4" s="682"/>
      <c r="LEY4" s="682"/>
      <c r="LEZ4" s="682"/>
      <c r="LFA4" s="682"/>
      <c r="LFB4" s="682"/>
      <c r="LFC4" s="682"/>
      <c r="LFD4" s="682"/>
      <c r="LFE4" s="682"/>
      <c r="LFF4" s="682"/>
      <c r="LFG4" s="682"/>
      <c r="LFH4" s="682"/>
      <c r="LFI4" s="682"/>
      <c r="LFJ4" s="682"/>
      <c r="LFK4" s="682"/>
      <c r="LFL4" s="682"/>
      <c r="LFM4" s="682"/>
      <c r="LFN4" s="682"/>
      <c r="LFO4" s="682"/>
      <c r="LFP4" s="682"/>
      <c r="LFQ4" s="682"/>
      <c r="LFR4" s="682"/>
      <c r="LFS4" s="682"/>
      <c r="LFT4" s="682"/>
      <c r="LFU4" s="682"/>
      <c r="LFV4" s="682"/>
      <c r="LFW4" s="682"/>
      <c r="LFX4" s="682"/>
      <c r="LFY4" s="682"/>
      <c r="LFZ4" s="682"/>
      <c r="LGA4" s="682"/>
      <c r="LGB4" s="682"/>
      <c r="LGC4" s="682"/>
      <c r="LGD4" s="682"/>
      <c r="LGE4" s="682"/>
      <c r="LGF4" s="682"/>
      <c r="LGG4" s="682"/>
      <c r="LGH4" s="682"/>
      <c r="LGI4" s="682"/>
      <c r="LGJ4" s="682"/>
      <c r="LGK4" s="682"/>
      <c r="LGL4" s="682"/>
      <c r="LGM4" s="682"/>
      <c r="LGN4" s="682"/>
      <c r="LGO4" s="682"/>
      <c r="LGP4" s="682"/>
      <c r="LGQ4" s="682"/>
      <c r="LGR4" s="682"/>
      <c r="LGS4" s="682"/>
      <c r="LGT4" s="682"/>
      <c r="LGU4" s="682"/>
      <c r="LGV4" s="682"/>
      <c r="LGW4" s="682"/>
      <c r="LGX4" s="682"/>
      <c r="LGY4" s="682"/>
      <c r="LGZ4" s="682"/>
      <c r="LHA4" s="682"/>
      <c r="LHB4" s="682"/>
      <c r="LHC4" s="682"/>
      <c r="LHD4" s="682"/>
      <c r="LHE4" s="682"/>
      <c r="LHF4" s="682"/>
      <c r="LHG4" s="682"/>
      <c r="LHH4" s="682"/>
      <c r="LHI4" s="682"/>
      <c r="LHJ4" s="682"/>
      <c r="LHK4" s="682"/>
      <c r="LHL4" s="682"/>
      <c r="LHM4" s="682"/>
      <c r="LHN4" s="682"/>
      <c r="LHO4" s="682"/>
      <c r="LHP4" s="682"/>
      <c r="LHQ4" s="682"/>
      <c r="LHR4" s="682"/>
      <c r="LHS4" s="682"/>
      <c r="LHT4" s="682"/>
      <c r="LHU4" s="682"/>
      <c r="LHV4" s="682"/>
      <c r="LHW4" s="682"/>
      <c r="LHX4" s="682"/>
      <c r="LHY4" s="682"/>
      <c r="LHZ4" s="682"/>
      <c r="LIA4" s="682"/>
      <c r="LIB4" s="682"/>
      <c r="LIC4" s="682"/>
      <c r="LID4" s="682"/>
      <c r="LIE4" s="682"/>
      <c r="LIF4" s="682"/>
      <c r="LIG4" s="682"/>
      <c r="LIH4" s="682"/>
      <c r="LII4" s="682"/>
      <c r="LIJ4" s="682"/>
      <c r="LIK4" s="682"/>
      <c r="LIL4" s="682"/>
      <c r="LIM4" s="682"/>
      <c r="LIN4" s="682"/>
      <c r="LIO4" s="682"/>
      <c r="LIP4" s="682"/>
      <c r="LIQ4" s="682"/>
      <c r="LIR4" s="682"/>
      <c r="LIS4" s="682"/>
      <c r="LIT4" s="682"/>
      <c r="LIU4" s="682"/>
      <c r="LIV4" s="682"/>
      <c r="LIW4" s="682"/>
      <c r="LIX4" s="682"/>
      <c r="LIY4" s="682"/>
      <c r="LIZ4" s="682"/>
      <c r="LJA4" s="682"/>
      <c r="LJB4" s="682"/>
      <c r="LJC4" s="682"/>
      <c r="LJD4" s="682"/>
      <c r="LJE4" s="682"/>
      <c r="LJF4" s="682"/>
      <c r="LJG4" s="682"/>
      <c r="LJH4" s="682"/>
      <c r="LJI4" s="682"/>
      <c r="LJJ4" s="682"/>
      <c r="LJK4" s="682"/>
      <c r="LJL4" s="682"/>
      <c r="LJM4" s="682"/>
      <c r="LJN4" s="682"/>
      <c r="LJO4" s="682"/>
      <c r="LJP4" s="682"/>
      <c r="LJQ4" s="682"/>
      <c r="LJR4" s="682"/>
      <c r="LJS4" s="682"/>
      <c r="LJT4" s="682"/>
      <c r="LJU4" s="682"/>
      <c r="LJV4" s="682"/>
      <c r="LJW4" s="682"/>
      <c r="LJX4" s="682"/>
      <c r="LJY4" s="682"/>
      <c r="LJZ4" s="682"/>
      <c r="LKA4" s="682"/>
      <c r="LKB4" s="682"/>
      <c r="LKC4" s="682"/>
      <c r="LKD4" s="682"/>
      <c r="LKE4" s="682"/>
      <c r="LKF4" s="682"/>
      <c r="LKG4" s="682"/>
      <c r="LKH4" s="682"/>
      <c r="LKI4" s="682"/>
      <c r="LKJ4" s="682"/>
      <c r="LKK4" s="682"/>
      <c r="LKL4" s="682"/>
      <c r="LKM4" s="682"/>
      <c r="LKN4" s="682"/>
      <c r="LKO4" s="682"/>
      <c r="LKP4" s="682"/>
      <c r="LKQ4" s="682"/>
      <c r="LKR4" s="682"/>
      <c r="LKS4" s="682"/>
      <c r="LKT4" s="682"/>
      <c r="LKU4" s="682"/>
      <c r="LKV4" s="682"/>
      <c r="LKW4" s="682"/>
      <c r="LKX4" s="682"/>
      <c r="LKY4" s="682"/>
      <c r="LKZ4" s="682"/>
      <c r="LLA4" s="682"/>
      <c r="LLB4" s="682"/>
      <c r="LLC4" s="682"/>
      <c r="LLD4" s="682"/>
      <c r="LLE4" s="682"/>
      <c r="LLF4" s="682"/>
      <c r="LLG4" s="682"/>
      <c r="LLH4" s="682"/>
      <c r="LLI4" s="682"/>
      <c r="LLJ4" s="682"/>
      <c r="LLK4" s="682"/>
      <c r="LLL4" s="682"/>
      <c r="LLM4" s="682"/>
      <c r="LLN4" s="682"/>
      <c r="LLO4" s="682"/>
      <c r="LLP4" s="682"/>
      <c r="LLQ4" s="682"/>
      <c r="LLR4" s="682"/>
      <c r="LLS4" s="682"/>
      <c r="LLT4" s="682"/>
      <c r="LLU4" s="682"/>
      <c r="LLV4" s="682"/>
      <c r="LLW4" s="682"/>
      <c r="LLX4" s="682"/>
      <c r="LLY4" s="682"/>
      <c r="LLZ4" s="682"/>
      <c r="LMA4" s="682"/>
      <c r="LMB4" s="682"/>
      <c r="LMC4" s="682"/>
      <c r="LMD4" s="682"/>
      <c r="LME4" s="682"/>
      <c r="LMF4" s="682"/>
      <c r="LMG4" s="682"/>
      <c r="LMH4" s="682"/>
      <c r="LMI4" s="682"/>
      <c r="LMJ4" s="682"/>
      <c r="LMK4" s="682"/>
      <c r="LML4" s="682"/>
      <c r="LMM4" s="682"/>
      <c r="LMN4" s="682"/>
      <c r="LMO4" s="682"/>
      <c r="LMP4" s="682"/>
      <c r="LMQ4" s="682"/>
      <c r="LMR4" s="682"/>
      <c r="LMS4" s="682"/>
      <c r="LMT4" s="682"/>
      <c r="LMU4" s="682"/>
      <c r="LMV4" s="682"/>
      <c r="LMW4" s="682"/>
      <c r="LMX4" s="682"/>
      <c r="LMY4" s="682"/>
      <c r="LMZ4" s="682"/>
      <c r="LNA4" s="682"/>
      <c r="LNB4" s="682"/>
      <c r="LNC4" s="682"/>
      <c r="LND4" s="682"/>
      <c r="LNE4" s="682"/>
      <c r="LNF4" s="682"/>
      <c r="LNG4" s="682"/>
      <c r="LNH4" s="682"/>
      <c r="LNI4" s="682"/>
      <c r="LNJ4" s="682"/>
      <c r="LNK4" s="682"/>
      <c r="LNL4" s="682"/>
      <c r="LNM4" s="682"/>
      <c r="LNN4" s="682"/>
      <c r="LNO4" s="682"/>
      <c r="LNP4" s="682"/>
      <c r="LNQ4" s="682"/>
      <c r="LNR4" s="682"/>
      <c r="LNS4" s="682"/>
      <c r="LNT4" s="682"/>
      <c r="LNU4" s="682"/>
      <c r="LNV4" s="682"/>
      <c r="LNW4" s="682"/>
      <c r="LNX4" s="682"/>
      <c r="LNY4" s="682"/>
      <c r="LNZ4" s="682"/>
      <c r="LOA4" s="682"/>
      <c r="LOB4" s="682"/>
      <c r="LOC4" s="682"/>
      <c r="LOD4" s="682"/>
      <c r="LOE4" s="682"/>
      <c r="LOF4" s="682"/>
      <c r="LOG4" s="682"/>
      <c r="LOH4" s="682"/>
      <c r="LOI4" s="682"/>
      <c r="LOJ4" s="682"/>
      <c r="LOK4" s="682"/>
      <c r="LOL4" s="682"/>
      <c r="LOM4" s="682"/>
      <c r="LON4" s="682"/>
      <c r="LOO4" s="682"/>
      <c r="LOP4" s="682"/>
      <c r="LOQ4" s="682"/>
      <c r="LOR4" s="682"/>
      <c r="LOS4" s="682"/>
      <c r="LOT4" s="682"/>
      <c r="LOU4" s="682"/>
      <c r="LOV4" s="682"/>
      <c r="LOW4" s="682"/>
      <c r="LOX4" s="682"/>
      <c r="LOY4" s="682"/>
      <c r="LOZ4" s="682"/>
      <c r="LPA4" s="682"/>
      <c r="LPB4" s="682"/>
      <c r="LPC4" s="682"/>
      <c r="LPD4" s="682"/>
      <c r="LPE4" s="682"/>
      <c r="LPF4" s="682"/>
      <c r="LPG4" s="682"/>
      <c r="LPH4" s="682"/>
      <c r="LPI4" s="682"/>
      <c r="LPJ4" s="682"/>
      <c r="LPK4" s="682"/>
      <c r="LPL4" s="682"/>
      <c r="LPM4" s="682"/>
      <c r="LPN4" s="682"/>
      <c r="LPO4" s="682"/>
      <c r="LPP4" s="682"/>
      <c r="LPQ4" s="682"/>
      <c r="LPR4" s="682"/>
      <c r="LPS4" s="682"/>
      <c r="LPT4" s="682"/>
      <c r="LPU4" s="682"/>
      <c r="LPV4" s="682"/>
      <c r="LPW4" s="682"/>
      <c r="LPX4" s="682"/>
      <c r="LPY4" s="682"/>
      <c r="LPZ4" s="682"/>
      <c r="LQA4" s="682"/>
      <c r="LQB4" s="682"/>
      <c r="LQC4" s="682"/>
      <c r="LQD4" s="682"/>
      <c r="LQE4" s="682"/>
      <c r="LQF4" s="682"/>
      <c r="LQG4" s="682"/>
      <c r="LQH4" s="682"/>
      <c r="LQI4" s="682"/>
      <c r="LQJ4" s="682"/>
      <c r="LQK4" s="682"/>
      <c r="LQL4" s="682"/>
      <c r="LQM4" s="682"/>
      <c r="LQN4" s="682"/>
      <c r="LQO4" s="682"/>
      <c r="LQP4" s="682"/>
      <c r="LQQ4" s="682"/>
      <c r="LQR4" s="682"/>
      <c r="LQS4" s="682"/>
      <c r="LQT4" s="682"/>
      <c r="LQU4" s="682"/>
      <c r="LQV4" s="682"/>
      <c r="LQW4" s="682"/>
      <c r="LQX4" s="682"/>
      <c r="LQY4" s="682"/>
      <c r="LQZ4" s="682"/>
      <c r="LRA4" s="682"/>
      <c r="LRB4" s="682"/>
      <c r="LRC4" s="682"/>
      <c r="LRD4" s="682"/>
      <c r="LRE4" s="682"/>
      <c r="LRF4" s="682"/>
      <c r="LRG4" s="682"/>
      <c r="LRH4" s="682"/>
      <c r="LRI4" s="682"/>
      <c r="LRJ4" s="682"/>
      <c r="LRK4" s="682"/>
      <c r="LRL4" s="682"/>
      <c r="LRM4" s="682"/>
      <c r="LRN4" s="682"/>
      <c r="LRO4" s="682"/>
      <c r="LRP4" s="682"/>
      <c r="LRQ4" s="682"/>
      <c r="LRR4" s="682"/>
      <c r="LRS4" s="682"/>
      <c r="LRT4" s="682"/>
      <c r="LRU4" s="682"/>
      <c r="LRV4" s="682"/>
      <c r="LRW4" s="682"/>
      <c r="LRX4" s="682"/>
      <c r="LRY4" s="682"/>
      <c r="LRZ4" s="682"/>
      <c r="LSA4" s="682"/>
      <c r="LSB4" s="682"/>
      <c r="LSC4" s="682"/>
      <c r="LSD4" s="682"/>
      <c r="LSE4" s="682"/>
      <c r="LSF4" s="682"/>
      <c r="LSG4" s="682"/>
      <c r="LSH4" s="682"/>
      <c r="LSI4" s="682"/>
      <c r="LSJ4" s="682"/>
      <c r="LSK4" s="682"/>
      <c r="LSL4" s="682"/>
      <c r="LSM4" s="682"/>
      <c r="LSN4" s="682"/>
      <c r="LSO4" s="682"/>
      <c r="LSP4" s="682"/>
      <c r="LSQ4" s="682"/>
      <c r="LSR4" s="682"/>
      <c r="LSS4" s="682"/>
      <c r="LST4" s="682"/>
      <c r="LSU4" s="682"/>
      <c r="LSV4" s="682"/>
      <c r="LSW4" s="682"/>
      <c r="LSX4" s="682"/>
      <c r="LSY4" s="682"/>
      <c r="LSZ4" s="682"/>
      <c r="LTA4" s="682"/>
      <c r="LTB4" s="682"/>
      <c r="LTC4" s="682"/>
      <c r="LTD4" s="682"/>
      <c r="LTE4" s="682"/>
      <c r="LTF4" s="682"/>
      <c r="LTG4" s="682"/>
      <c r="LTH4" s="682"/>
      <c r="LTI4" s="682"/>
      <c r="LTJ4" s="682"/>
      <c r="LTK4" s="682"/>
      <c r="LTL4" s="682"/>
      <c r="LTM4" s="682"/>
      <c r="LTN4" s="682"/>
      <c r="LTO4" s="682"/>
      <c r="LTP4" s="682"/>
      <c r="LTQ4" s="682"/>
      <c r="LTR4" s="682"/>
      <c r="LTS4" s="682"/>
      <c r="LTT4" s="682"/>
      <c r="LTU4" s="682"/>
      <c r="LTV4" s="682"/>
      <c r="LTW4" s="682"/>
      <c r="LTX4" s="682"/>
      <c r="LTY4" s="682"/>
      <c r="LTZ4" s="682"/>
      <c r="LUA4" s="682"/>
      <c r="LUB4" s="682"/>
      <c r="LUC4" s="682"/>
      <c r="LUD4" s="682"/>
      <c r="LUE4" s="682"/>
      <c r="LUF4" s="682"/>
      <c r="LUG4" s="682"/>
      <c r="LUH4" s="682"/>
      <c r="LUI4" s="682"/>
      <c r="LUJ4" s="682"/>
      <c r="LUK4" s="682"/>
      <c r="LUL4" s="682"/>
      <c r="LUM4" s="682"/>
      <c r="LUN4" s="682"/>
      <c r="LUO4" s="682"/>
      <c r="LUP4" s="682"/>
      <c r="LUQ4" s="682"/>
      <c r="LUR4" s="682"/>
      <c r="LUS4" s="682"/>
      <c r="LUT4" s="682"/>
      <c r="LUU4" s="682"/>
      <c r="LUV4" s="682"/>
      <c r="LUW4" s="682"/>
      <c r="LUX4" s="682"/>
      <c r="LUY4" s="682"/>
      <c r="LUZ4" s="682"/>
      <c r="LVA4" s="682"/>
      <c r="LVB4" s="682"/>
      <c r="LVC4" s="682"/>
      <c r="LVD4" s="682"/>
      <c r="LVE4" s="682"/>
      <c r="LVF4" s="682"/>
      <c r="LVG4" s="682"/>
      <c r="LVH4" s="682"/>
      <c r="LVI4" s="682"/>
      <c r="LVJ4" s="682"/>
      <c r="LVK4" s="682"/>
      <c r="LVL4" s="682"/>
      <c r="LVM4" s="682"/>
      <c r="LVN4" s="682"/>
      <c r="LVO4" s="682"/>
      <c r="LVP4" s="682"/>
      <c r="LVQ4" s="682"/>
      <c r="LVR4" s="682"/>
      <c r="LVS4" s="682"/>
      <c r="LVT4" s="682"/>
      <c r="LVU4" s="682"/>
      <c r="LVV4" s="682"/>
      <c r="LVW4" s="682"/>
      <c r="LVX4" s="682"/>
      <c r="LVY4" s="682"/>
      <c r="LVZ4" s="682"/>
      <c r="LWA4" s="682"/>
      <c r="LWB4" s="682"/>
      <c r="LWC4" s="682"/>
      <c r="LWD4" s="682"/>
      <c r="LWE4" s="682"/>
      <c r="LWF4" s="682"/>
      <c r="LWG4" s="682"/>
      <c r="LWH4" s="682"/>
      <c r="LWI4" s="682"/>
      <c r="LWJ4" s="682"/>
      <c r="LWK4" s="682"/>
      <c r="LWL4" s="682"/>
      <c r="LWM4" s="682"/>
      <c r="LWN4" s="682"/>
      <c r="LWO4" s="682"/>
      <c r="LWP4" s="682"/>
      <c r="LWQ4" s="682"/>
      <c r="LWR4" s="682"/>
      <c r="LWS4" s="682"/>
      <c r="LWT4" s="682"/>
      <c r="LWU4" s="682"/>
      <c r="LWV4" s="682"/>
      <c r="LWW4" s="682"/>
      <c r="LWX4" s="682"/>
      <c r="LWY4" s="682"/>
      <c r="LWZ4" s="682"/>
      <c r="LXA4" s="682"/>
      <c r="LXB4" s="682"/>
      <c r="LXC4" s="682"/>
      <c r="LXD4" s="682"/>
      <c r="LXE4" s="682"/>
      <c r="LXF4" s="682"/>
      <c r="LXG4" s="682"/>
      <c r="LXH4" s="682"/>
      <c r="LXI4" s="682"/>
      <c r="LXJ4" s="682"/>
      <c r="LXK4" s="682"/>
      <c r="LXL4" s="682"/>
      <c r="LXM4" s="682"/>
      <c r="LXN4" s="682"/>
      <c r="LXO4" s="682"/>
      <c r="LXP4" s="682"/>
      <c r="LXQ4" s="682"/>
      <c r="LXR4" s="682"/>
      <c r="LXS4" s="682"/>
      <c r="LXT4" s="682"/>
      <c r="LXU4" s="682"/>
      <c r="LXV4" s="682"/>
      <c r="LXW4" s="682"/>
      <c r="LXX4" s="682"/>
      <c r="LXY4" s="682"/>
      <c r="LXZ4" s="682"/>
      <c r="LYA4" s="682"/>
      <c r="LYB4" s="682"/>
      <c r="LYC4" s="682"/>
      <c r="LYD4" s="682"/>
      <c r="LYE4" s="682"/>
      <c r="LYF4" s="682"/>
      <c r="LYG4" s="682"/>
      <c r="LYH4" s="682"/>
      <c r="LYI4" s="682"/>
      <c r="LYJ4" s="682"/>
      <c r="LYK4" s="682"/>
      <c r="LYL4" s="682"/>
      <c r="LYM4" s="682"/>
      <c r="LYN4" s="682"/>
      <c r="LYO4" s="682"/>
      <c r="LYP4" s="682"/>
      <c r="LYQ4" s="682"/>
      <c r="LYR4" s="682"/>
      <c r="LYS4" s="682"/>
      <c r="LYT4" s="682"/>
      <c r="LYU4" s="682"/>
      <c r="LYV4" s="682"/>
      <c r="LYW4" s="682"/>
      <c r="LYX4" s="682"/>
      <c r="LYY4" s="682"/>
      <c r="LYZ4" s="682"/>
      <c r="LZA4" s="682"/>
      <c r="LZB4" s="682"/>
      <c r="LZC4" s="682"/>
      <c r="LZD4" s="682"/>
      <c r="LZE4" s="682"/>
      <c r="LZF4" s="682"/>
      <c r="LZG4" s="682"/>
      <c r="LZH4" s="682"/>
      <c r="LZI4" s="682"/>
      <c r="LZJ4" s="682"/>
      <c r="LZK4" s="682"/>
      <c r="LZL4" s="682"/>
      <c r="LZM4" s="682"/>
      <c r="LZN4" s="682"/>
      <c r="LZO4" s="682"/>
      <c r="LZP4" s="682"/>
      <c r="LZQ4" s="682"/>
      <c r="LZR4" s="682"/>
      <c r="LZS4" s="682"/>
      <c r="LZT4" s="682"/>
      <c r="LZU4" s="682"/>
      <c r="LZV4" s="682"/>
      <c r="LZW4" s="682"/>
      <c r="LZX4" s="682"/>
      <c r="LZY4" s="682"/>
      <c r="LZZ4" s="682"/>
      <c r="MAA4" s="682"/>
      <c r="MAB4" s="682"/>
      <c r="MAC4" s="682"/>
      <c r="MAD4" s="682"/>
      <c r="MAE4" s="682"/>
      <c r="MAF4" s="682"/>
      <c r="MAG4" s="682"/>
      <c r="MAH4" s="682"/>
      <c r="MAI4" s="682"/>
      <c r="MAJ4" s="682"/>
      <c r="MAK4" s="682"/>
      <c r="MAL4" s="682"/>
      <c r="MAM4" s="682"/>
      <c r="MAN4" s="682"/>
      <c r="MAO4" s="682"/>
      <c r="MAP4" s="682"/>
      <c r="MAQ4" s="682"/>
      <c r="MAR4" s="682"/>
      <c r="MAS4" s="682"/>
      <c r="MAT4" s="682"/>
      <c r="MAU4" s="682"/>
      <c r="MAV4" s="682"/>
      <c r="MAW4" s="682"/>
      <c r="MAX4" s="682"/>
      <c r="MAY4" s="682"/>
      <c r="MAZ4" s="682"/>
      <c r="MBA4" s="682"/>
      <c r="MBB4" s="682"/>
      <c r="MBC4" s="682"/>
      <c r="MBD4" s="682"/>
      <c r="MBE4" s="682"/>
      <c r="MBF4" s="682"/>
      <c r="MBG4" s="682"/>
      <c r="MBH4" s="682"/>
      <c r="MBI4" s="682"/>
      <c r="MBJ4" s="682"/>
      <c r="MBK4" s="682"/>
      <c r="MBL4" s="682"/>
      <c r="MBM4" s="682"/>
      <c r="MBN4" s="682"/>
      <c r="MBO4" s="682"/>
      <c r="MBP4" s="682"/>
      <c r="MBQ4" s="682"/>
      <c r="MBR4" s="682"/>
      <c r="MBS4" s="682"/>
      <c r="MBT4" s="682"/>
      <c r="MBU4" s="682"/>
      <c r="MBV4" s="682"/>
      <c r="MBW4" s="682"/>
      <c r="MBX4" s="682"/>
      <c r="MBY4" s="682"/>
      <c r="MBZ4" s="682"/>
      <c r="MCA4" s="682"/>
      <c r="MCB4" s="682"/>
      <c r="MCC4" s="682"/>
      <c r="MCD4" s="682"/>
      <c r="MCE4" s="682"/>
      <c r="MCF4" s="682"/>
      <c r="MCG4" s="682"/>
      <c r="MCH4" s="682"/>
      <c r="MCI4" s="682"/>
      <c r="MCJ4" s="682"/>
      <c r="MCK4" s="682"/>
      <c r="MCL4" s="682"/>
      <c r="MCM4" s="682"/>
      <c r="MCN4" s="682"/>
      <c r="MCO4" s="682"/>
      <c r="MCP4" s="682"/>
      <c r="MCQ4" s="682"/>
      <c r="MCR4" s="682"/>
      <c r="MCS4" s="682"/>
      <c r="MCT4" s="682"/>
      <c r="MCU4" s="682"/>
      <c r="MCV4" s="682"/>
      <c r="MCW4" s="682"/>
      <c r="MCX4" s="682"/>
      <c r="MCY4" s="682"/>
      <c r="MCZ4" s="682"/>
      <c r="MDA4" s="682"/>
      <c r="MDB4" s="682"/>
      <c r="MDC4" s="682"/>
      <c r="MDD4" s="682"/>
      <c r="MDE4" s="682"/>
      <c r="MDF4" s="682"/>
      <c r="MDG4" s="682"/>
      <c r="MDH4" s="682"/>
      <c r="MDI4" s="682"/>
      <c r="MDJ4" s="682"/>
      <c r="MDK4" s="682"/>
      <c r="MDL4" s="682"/>
      <c r="MDM4" s="682"/>
      <c r="MDN4" s="682"/>
      <c r="MDO4" s="682"/>
      <c r="MDP4" s="682"/>
      <c r="MDQ4" s="682"/>
      <c r="MDR4" s="682"/>
      <c r="MDS4" s="682"/>
      <c r="MDT4" s="682"/>
      <c r="MDU4" s="682"/>
      <c r="MDV4" s="682"/>
      <c r="MDW4" s="682"/>
      <c r="MDX4" s="682"/>
      <c r="MDY4" s="682"/>
      <c r="MDZ4" s="682"/>
      <c r="MEA4" s="682"/>
      <c r="MEB4" s="682"/>
      <c r="MEC4" s="682"/>
      <c r="MED4" s="682"/>
      <c r="MEE4" s="682"/>
      <c r="MEF4" s="682"/>
      <c r="MEG4" s="682"/>
      <c r="MEH4" s="682"/>
      <c r="MEI4" s="682"/>
      <c r="MEJ4" s="682"/>
      <c r="MEK4" s="682"/>
      <c r="MEL4" s="682"/>
      <c r="MEM4" s="682"/>
      <c r="MEN4" s="682"/>
      <c r="MEO4" s="682"/>
      <c r="MEP4" s="682"/>
      <c r="MEQ4" s="682"/>
      <c r="MER4" s="682"/>
      <c r="MES4" s="682"/>
      <c r="MET4" s="682"/>
      <c r="MEU4" s="682"/>
      <c r="MEV4" s="682"/>
      <c r="MEW4" s="682"/>
      <c r="MEX4" s="682"/>
      <c r="MEY4" s="682"/>
      <c r="MEZ4" s="682"/>
      <c r="MFA4" s="682"/>
      <c r="MFB4" s="682"/>
      <c r="MFC4" s="682"/>
      <c r="MFD4" s="682"/>
      <c r="MFE4" s="682"/>
      <c r="MFF4" s="682"/>
      <c r="MFG4" s="682"/>
      <c r="MFH4" s="682"/>
      <c r="MFI4" s="682"/>
      <c r="MFJ4" s="682"/>
      <c r="MFK4" s="682"/>
      <c r="MFL4" s="682"/>
      <c r="MFM4" s="682"/>
      <c r="MFN4" s="682"/>
      <c r="MFO4" s="682"/>
      <c r="MFP4" s="682"/>
      <c r="MFQ4" s="682"/>
      <c r="MFR4" s="682"/>
      <c r="MFS4" s="682"/>
      <c r="MFT4" s="682"/>
      <c r="MFU4" s="682"/>
      <c r="MFV4" s="682"/>
      <c r="MFW4" s="682"/>
      <c r="MFX4" s="682"/>
      <c r="MFY4" s="682"/>
      <c r="MFZ4" s="682"/>
      <c r="MGA4" s="682"/>
      <c r="MGB4" s="682"/>
      <c r="MGC4" s="682"/>
      <c r="MGD4" s="682"/>
      <c r="MGE4" s="682"/>
      <c r="MGF4" s="682"/>
      <c r="MGG4" s="682"/>
      <c r="MGH4" s="682"/>
      <c r="MGI4" s="682"/>
      <c r="MGJ4" s="682"/>
      <c r="MGK4" s="682"/>
      <c r="MGL4" s="682"/>
      <c r="MGM4" s="682"/>
      <c r="MGN4" s="682"/>
      <c r="MGO4" s="682"/>
      <c r="MGP4" s="682"/>
      <c r="MGQ4" s="682"/>
      <c r="MGR4" s="682"/>
      <c r="MGS4" s="682"/>
      <c r="MGT4" s="682"/>
      <c r="MGU4" s="682"/>
      <c r="MGV4" s="682"/>
      <c r="MGW4" s="682"/>
      <c r="MGX4" s="682"/>
      <c r="MGY4" s="682"/>
      <c r="MGZ4" s="682"/>
      <c r="MHA4" s="682"/>
      <c r="MHB4" s="682"/>
      <c r="MHC4" s="682"/>
      <c r="MHD4" s="682"/>
      <c r="MHE4" s="682"/>
      <c r="MHF4" s="682"/>
      <c r="MHG4" s="682"/>
      <c r="MHH4" s="682"/>
      <c r="MHI4" s="682"/>
      <c r="MHJ4" s="682"/>
      <c r="MHK4" s="682"/>
      <c r="MHL4" s="682"/>
      <c r="MHM4" s="682"/>
      <c r="MHN4" s="682"/>
      <c r="MHO4" s="682"/>
      <c r="MHP4" s="682"/>
      <c r="MHQ4" s="682"/>
      <c r="MHR4" s="682"/>
      <c r="MHS4" s="682"/>
      <c r="MHT4" s="682"/>
      <c r="MHU4" s="682"/>
      <c r="MHV4" s="682"/>
      <c r="MHW4" s="682"/>
      <c r="MHX4" s="682"/>
      <c r="MHY4" s="682"/>
      <c r="MHZ4" s="682"/>
      <c r="MIA4" s="682"/>
      <c r="MIB4" s="682"/>
      <c r="MIC4" s="682"/>
      <c r="MID4" s="682"/>
      <c r="MIE4" s="682"/>
      <c r="MIF4" s="682"/>
      <c r="MIG4" s="682"/>
      <c r="MIH4" s="682"/>
      <c r="MII4" s="682"/>
      <c r="MIJ4" s="682"/>
      <c r="MIK4" s="682"/>
      <c r="MIL4" s="682"/>
      <c r="MIM4" s="682"/>
      <c r="MIN4" s="682"/>
      <c r="MIO4" s="682"/>
      <c r="MIP4" s="682"/>
      <c r="MIQ4" s="682"/>
      <c r="MIR4" s="682"/>
      <c r="MIS4" s="682"/>
      <c r="MIT4" s="682"/>
      <c r="MIU4" s="682"/>
      <c r="MIV4" s="682"/>
      <c r="MIW4" s="682"/>
      <c r="MIX4" s="682"/>
      <c r="MIY4" s="682"/>
      <c r="MIZ4" s="682"/>
      <c r="MJA4" s="682"/>
      <c r="MJB4" s="682"/>
      <c r="MJC4" s="682"/>
      <c r="MJD4" s="682"/>
      <c r="MJE4" s="682"/>
      <c r="MJF4" s="682"/>
      <c r="MJG4" s="682"/>
      <c r="MJH4" s="682"/>
      <c r="MJI4" s="682"/>
      <c r="MJJ4" s="682"/>
      <c r="MJK4" s="682"/>
      <c r="MJL4" s="682"/>
      <c r="MJM4" s="682"/>
      <c r="MJN4" s="682"/>
      <c r="MJO4" s="682"/>
      <c r="MJP4" s="682"/>
      <c r="MJQ4" s="682"/>
      <c r="MJR4" s="682"/>
      <c r="MJS4" s="682"/>
      <c r="MJT4" s="682"/>
      <c r="MJU4" s="682"/>
      <c r="MJV4" s="682"/>
      <c r="MJW4" s="682"/>
      <c r="MJX4" s="682"/>
      <c r="MJY4" s="682"/>
      <c r="MJZ4" s="682"/>
      <c r="MKA4" s="682"/>
      <c r="MKB4" s="682"/>
      <c r="MKC4" s="682"/>
      <c r="MKD4" s="682"/>
      <c r="MKE4" s="682"/>
      <c r="MKF4" s="682"/>
      <c r="MKG4" s="682"/>
      <c r="MKH4" s="682"/>
      <c r="MKI4" s="682"/>
      <c r="MKJ4" s="682"/>
      <c r="MKK4" s="682"/>
      <c r="MKL4" s="682"/>
      <c r="MKM4" s="682"/>
      <c r="MKN4" s="682"/>
      <c r="MKO4" s="682"/>
      <c r="MKP4" s="682"/>
      <c r="MKQ4" s="682"/>
      <c r="MKR4" s="682"/>
      <c r="MKS4" s="682"/>
      <c r="MKT4" s="682"/>
      <c r="MKU4" s="682"/>
      <c r="MKV4" s="682"/>
      <c r="MKW4" s="682"/>
      <c r="MKX4" s="682"/>
      <c r="MKY4" s="682"/>
      <c r="MKZ4" s="682"/>
      <c r="MLA4" s="682"/>
      <c r="MLB4" s="682"/>
      <c r="MLC4" s="682"/>
      <c r="MLD4" s="682"/>
      <c r="MLE4" s="682"/>
      <c r="MLF4" s="682"/>
      <c r="MLG4" s="682"/>
      <c r="MLH4" s="682"/>
      <c r="MLI4" s="682"/>
      <c r="MLJ4" s="682"/>
      <c r="MLK4" s="682"/>
      <c r="MLL4" s="682"/>
      <c r="MLM4" s="682"/>
      <c r="MLN4" s="682"/>
      <c r="MLO4" s="682"/>
      <c r="MLP4" s="682"/>
      <c r="MLQ4" s="682"/>
      <c r="MLR4" s="682"/>
      <c r="MLS4" s="682"/>
      <c r="MLT4" s="682"/>
      <c r="MLU4" s="682"/>
      <c r="MLV4" s="682"/>
      <c r="MLW4" s="682"/>
      <c r="MLX4" s="682"/>
      <c r="MLY4" s="682"/>
      <c r="MLZ4" s="682"/>
      <c r="MMA4" s="682"/>
      <c r="MMB4" s="682"/>
      <c r="MMC4" s="682"/>
      <c r="MMD4" s="682"/>
      <c r="MME4" s="682"/>
      <c r="MMF4" s="682"/>
      <c r="MMG4" s="682"/>
      <c r="MMH4" s="682"/>
      <c r="MMI4" s="682"/>
      <c r="MMJ4" s="682"/>
      <c r="MMK4" s="682"/>
      <c r="MML4" s="682"/>
      <c r="MMM4" s="682"/>
      <c r="MMN4" s="682"/>
      <c r="MMO4" s="682"/>
      <c r="MMP4" s="682"/>
      <c r="MMQ4" s="682"/>
      <c r="MMR4" s="682"/>
      <c r="MMS4" s="682"/>
      <c r="MMT4" s="682"/>
      <c r="MMU4" s="682"/>
      <c r="MMV4" s="682"/>
      <c r="MMW4" s="682"/>
      <c r="MMX4" s="682"/>
      <c r="MMY4" s="682"/>
      <c r="MMZ4" s="682"/>
      <c r="MNA4" s="682"/>
      <c r="MNB4" s="682"/>
      <c r="MNC4" s="682"/>
      <c r="MND4" s="682"/>
      <c r="MNE4" s="682"/>
      <c r="MNF4" s="682"/>
      <c r="MNG4" s="682"/>
      <c r="MNH4" s="682"/>
      <c r="MNI4" s="682"/>
      <c r="MNJ4" s="682"/>
      <c r="MNK4" s="682"/>
      <c r="MNL4" s="682"/>
      <c r="MNM4" s="682"/>
      <c r="MNN4" s="682"/>
      <c r="MNO4" s="682"/>
      <c r="MNP4" s="682"/>
      <c r="MNQ4" s="682"/>
      <c r="MNR4" s="682"/>
      <c r="MNS4" s="682"/>
      <c r="MNT4" s="682"/>
      <c r="MNU4" s="682"/>
      <c r="MNV4" s="682"/>
      <c r="MNW4" s="682"/>
      <c r="MNX4" s="682"/>
      <c r="MNY4" s="682"/>
      <c r="MNZ4" s="682"/>
      <c r="MOA4" s="682"/>
      <c r="MOB4" s="682"/>
      <c r="MOC4" s="682"/>
      <c r="MOD4" s="682"/>
      <c r="MOE4" s="682"/>
      <c r="MOF4" s="682"/>
      <c r="MOG4" s="682"/>
      <c r="MOH4" s="682"/>
      <c r="MOI4" s="682"/>
      <c r="MOJ4" s="682"/>
      <c r="MOK4" s="682"/>
      <c r="MOL4" s="682"/>
      <c r="MOM4" s="682"/>
      <c r="MON4" s="682"/>
      <c r="MOO4" s="682"/>
      <c r="MOP4" s="682"/>
      <c r="MOQ4" s="682"/>
      <c r="MOR4" s="682"/>
      <c r="MOS4" s="682"/>
      <c r="MOT4" s="682"/>
      <c r="MOU4" s="682"/>
      <c r="MOV4" s="682"/>
      <c r="MOW4" s="682"/>
      <c r="MOX4" s="682"/>
      <c r="MOY4" s="682"/>
      <c r="MOZ4" s="682"/>
      <c r="MPA4" s="682"/>
      <c r="MPB4" s="682"/>
      <c r="MPC4" s="682"/>
      <c r="MPD4" s="682"/>
      <c r="MPE4" s="682"/>
      <c r="MPF4" s="682"/>
      <c r="MPG4" s="682"/>
      <c r="MPH4" s="682"/>
      <c r="MPI4" s="682"/>
      <c r="MPJ4" s="682"/>
      <c r="MPK4" s="682"/>
      <c r="MPL4" s="682"/>
      <c r="MPM4" s="682"/>
      <c r="MPN4" s="682"/>
      <c r="MPO4" s="682"/>
      <c r="MPP4" s="682"/>
      <c r="MPQ4" s="682"/>
      <c r="MPR4" s="682"/>
      <c r="MPS4" s="682"/>
      <c r="MPT4" s="682"/>
      <c r="MPU4" s="682"/>
      <c r="MPV4" s="682"/>
      <c r="MPW4" s="682"/>
      <c r="MPX4" s="682"/>
      <c r="MPY4" s="682"/>
      <c r="MPZ4" s="682"/>
      <c r="MQA4" s="682"/>
      <c r="MQB4" s="682"/>
      <c r="MQC4" s="682"/>
      <c r="MQD4" s="682"/>
      <c r="MQE4" s="682"/>
      <c r="MQF4" s="682"/>
      <c r="MQG4" s="682"/>
      <c r="MQH4" s="682"/>
      <c r="MQI4" s="682"/>
      <c r="MQJ4" s="682"/>
      <c r="MQK4" s="682"/>
      <c r="MQL4" s="682"/>
      <c r="MQM4" s="682"/>
      <c r="MQN4" s="682"/>
      <c r="MQO4" s="682"/>
      <c r="MQP4" s="682"/>
      <c r="MQQ4" s="682"/>
      <c r="MQR4" s="682"/>
      <c r="MQS4" s="682"/>
      <c r="MQT4" s="682"/>
      <c r="MQU4" s="682"/>
      <c r="MQV4" s="682"/>
      <c r="MQW4" s="682"/>
      <c r="MQX4" s="682"/>
      <c r="MQY4" s="682"/>
      <c r="MQZ4" s="682"/>
      <c r="MRA4" s="682"/>
      <c r="MRB4" s="682"/>
      <c r="MRC4" s="682"/>
      <c r="MRD4" s="682"/>
      <c r="MRE4" s="682"/>
      <c r="MRF4" s="682"/>
      <c r="MRG4" s="682"/>
      <c r="MRH4" s="682"/>
      <c r="MRI4" s="682"/>
      <c r="MRJ4" s="682"/>
      <c r="MRK4" s="682"/>
      <c r="MRL4" s="682"/>
      <c r="MRM4" s="682"/>
      <c r="MRN4" s="682"/>
      <c r="MRO4" s="682"/>
      <c r="MRP4" s="682"/>
      <c r="MRQ4" s="682"/>
      <c r="MRR4" s="682"/>
      <c r="MRS4" s="682"/>
      <c r="MRT4" s="682"/>
      <c r="MRU4" s="682"/>
      <c r="MRV4" s="682"/>
      <c r="MRW4" s="682"/>
      <c r="MRX4" s="682"/>
      <c r="MRY4" s="682"/>
      <c r="MRZ4" s="682"/>
      <c r="MSA4" s="682"/>
      <c r="MSB4" s="682"/>
      <c r="MSC4" s="682"/>
      <c r="MSD4" s="682"/>
      <c r="MSE4" s="682"/>
      <c r="MSF4" s="682"/>
      <c r="MSG4" s="682"/>
      <c r="MSH4" s="682"/>
      <c r="MSI4" s="682"/>
      <c r="MSJ4" s="682"/>
      <c r="MSK4" s="682"/>
      <c r="MSL4" s="682"/>
      <c r="MSM4" s="682"/>
      <c r="MSN4" s="682"/>
      <c r="MSO4" s="682"/>
      <c r="MSP4" s="682"/>
      <c r="MSQ4" s="682"/>
      <c r="MSR4" s="682"/>
      <c r="MSS4" s="682"/>
      <c r="MST4" s="682"/>
      <c r="MSU4" s="682"/>
      <c r="MSV4" s="682"/>
      <c r="MSW4" s="682"/>
      <c r="MSX4" s="682"/>
      <c r="MSY4" s="682"/>
      <c r="MSZ4" s="682"/>
      <c r="MTA4" s="682"/>
      <c r="MTB4" s="682"/>
      <c r="MTC4" s="682"/>
      <c r="MTD4" s="682"/>
      <c r="MTE4" s="682"/>
      <c r="MTF4" s="682"/>
      <c r="MTG4" s="682"/>
      <c r="MTH4" s="682"/>
      <c r="MTI4" s="682"/>
      <c r="MTJ4" s="682"/>
      <c r="MTK4" s="682"/>
      <c r="MTL4" s="682"/>
      <c r="MTM4" s="682"/>
      <c r="MTN4" s="682"/>
      <c r="MTO4" s="682"/>
      <c r="MTP4" s="682"/>
      <c r="MTQ4" s="682"/>
      <c r="MTR4" s="682"/>
      <c r="MTS4" s="682"/>
      <c r="MTT4" s="682"/>
      <c r="MTU4" s="682"/>
      <c r="MTV4" s="682"/>
      <c r="MTW4" s="682"/>
      <c r="MTX4" s="682"/>
      <c r="MTY4" s="682"/>
      <c r="MTZ4" s="682"/>
      <c r="MUA4" s="682"/>
      <c r="MUB4" s="682"/>
      <c r="MUC4" s="682"/>
      <c r="MUD4" s="682"/>
      <c r="MUE4" s="682"/>
      <c r="MUF4" s="682"/>
      <c r="MUG4" s="682"/>
      <c r="MUH4" s="682"/>
      <c r="MUI4" s="682"/>
      <c r="MUJ4" s="682"/>
      <c r="MUK4" s="682"/>
      <c r="MUL4" s="682"/>
      <c r="MUM4" s="682"/>
      <c r="MUN4" s="682"/>
      <c r="MUO4" s="682"/>
      <c r="MUP4" s="682"/>
      <c r="MUQ4" s="682"/>
      <c r="MUR4" s="682"/>
      <c r="MUS4" s="682"/>
      <c r="MUT4" s="682"/>
      <c r="MUU4" s="682"/>
      <c r="MUV4" s="682"/>
      <c r="MUW4" s="682"/>
      <c r="MUX4" s="682"/>
      <c r="MUY4" s="682"/>
      <c r="MUZ4" s="682"/>
      <c r="MVA4" s="682"/>
      <c r="MVB4" s="682"/>
      <c r="MVC4" s="682"/>
      <c r="MVD4" s="682"/>
      <c r="MVE4" s="682"/>
      <c r="MVF4" s="682"/>
      <c r="MVG4" s="682"/>
      <c r="MVH4" s="682"/>
      <c r="MVI4" s="682"/>
      <c r="MVJ4" s="682"/>
      <c r="MVK4" s="682"/>
      <c r="MVL4" s="682"/>
      <c r="MVM4" s="682"/>
      <c r="MVN4" s="682"/>
      <c r="MVO4" s="682"/>
      <c r="MVP4" s="682"/>
      <c r="MVQ4" s="682"/>
      <c r="MVR4" s="682"/>
      <c r="MVS4" s="682"/>
      <c r="MVT4" s="682"/>
      <c r="MVU4" s="682"/>
      <c r="MVV4" s="682"/>
      <c r="MVW4" s="682"/>
      <c r="MVX4" s="682"/>
      <c r="MVY4" s="682"/>
      <c r="MVZ4" s="682"/>
      <c r="MWA4" s="682"/>
      <c r="MWB4" s="682"/>
      <c r="MWC4" s="682"/>
      <c r="MWD4" s="682"/>
      <c r="MWE4" s="682"/>
      <c r="MWF4" s="682"/>
      <c r="MWG4" s="682"/>
      <c r="MWH4" s="682"/>
      <c r="MWI4" s="682"/>
      <c r="MWJ4" s="682"/>
      <c r="MWK4" s="682"/>
      <c r="MWL4" s="682"/>
      <c r="MWM4" s="682"/>
      <c r="MWN4" s="682"/>
      <c r="MWO4" s="682"/>
      <c r="MWP4" s="682"/>
      <c r="MWQ4" s="682"/>
      <c r="MWR4" s="682"/>
      <c r="MWS4" s="682"/>
      <c r="MWT4" s="682"/>
      <c r="MWU4" s="682"/>
      <c r="MWV4" s="682"/>
      <c r="MWW4" s="682"/>
      <c r="MWX4" s="682"/>
      <c r="MWY4" s="682"/>
      <c r="MWZ4" s="682"/>
      <c r="MXA4" s="682"/>
      <c r="MXB4" s="682"/>
      <c r="MXC4" s="682"/>
      <c r="MXD4" s="682"/>
      <c r="MXE4" s="682"/>
      <c r="MXF4" s="682"/>
      <c r="MXG4" s="682"/>
      <c r="MXH4" s="682"/>
      <c r="MXI4" s="682"/>
      <c r="MXJ4" s="682"/>
      <c r="MXK4" s="682"/>
      <c r="MXL4" s="682"/>
      <c r="MXM4" s="682"/>
      <c r="MXN4" s="682"/>
      <c r="MXO4" s="682"/>
      <c r="MXP4" s="682"/>
      <c r="MXQ4" s="682"/>
      <c r="MXR4" s="682"/>
      <c r="MXS4" s="682"/>
      <c r="MXT4" s="682"/>
      <c r="MXU4" s="682"/>
      <c r="MXV4" s="682"/>
      <c r="MXW4" s="682"/>
      <c r="MXX4" s="682"/>
      <c r="MXY4" s="682"/>
      <c r="MXZ4" s="682"/>
      <c r="MYA4" s="682"/>
      <c r="MYB4" s="682"/>
      <c r="MYC4" s="682"/>
      <c r="MYD4" s="682"/>
      <c r="MYE4" s="682"/>
      <c r="MYF4" s="682"/>
      <c r="MYG4" s="682"/>
      <c r="MYH4" s="682"/>
      <c r="MYI4" s="682"/>
      <c r="MYJ4" s="682"/>
      <c r="MYK4" s="682"/>
      <c r="MYL4" s="682"/>
      <c r="MYM4" s="682"/>
      <c r="MYN4" s="682"/>
      <c r="MYO4" s="682"/>
      <c r="MYP4" s="682"/>
      <c r="MYQ4" s="682"/>
      <c r="MYR4" s="682"/>
      <c r="MYS4" s="682"/>
      <c r="MYT4" s="682"/>
      <c r="MYU4" s="682"/>
      <c r="MYV4" s="682"/>
      <c r="MYW4" s="682"/>
      <c r="MYX4" s="682"/>
      <c r="MYY4" s="682"/>
      <c r="MYZ4" s="682"/>
      <c r="MZA4" s="682"/>
      <c r="MZB4" s="682"/>
      <c r="MZC4" s="682"/>
      <c r="MZD4" s="682"/>
      <c r="MZE4" s="682"/>
      <c r="MZF4" s="682"/>
      <c r="MZG4" s="682"/>
      <c r="MZH4" s="682"/>
      <c r="MZI4" s="682"/>
      <c r="MZJ4" s="682"/>
      <c r="MZK4" s="682"/>
      <c r="MZL4" s="682"/>
      <c r="MZM4" s="682"/>
      <c r="MZN4" s="682"/>
      <c r="MZO4" s="682"/>
      <c r="MZP4" s="682"/>
      <c r="MZQ4" s="682"/>
      <c r="MZR4" s="682"/>
      <c r="MZS4" s="682"/>
      <c r="MZT4" s="682"/>
      <c r="MZU4" s="682"/>
      <c r="MZV4" s="682"/>
      <c r="MZW4" s="682"/>
      <c r="MZX4" s="682"/>
      <c r="MZY4" s="682"/>
      <c r="MZZ4" s="682"/>
      <c r="NAA4" s="682"/>
      <c r="NAB4" s="682"/>
      <c r="NAC4" s="682"/>
      <c r="NAD4" s="682"/>
      <c r="NAE4" s="682"/>
      <c r="NAF4" s="682"/>
      <c r="NAG4" s="682"/>
      <c r="NAH4" s="682"/>
      <c r="NAI4" s="682"/>
      <c r="NAJ4" s="682"/>
      <c r="NAK4" s="682"/>
      <c r="NAL4" s="682"/>
      <c r="NAM4" s="682"/>
      <c r="NAN4" s="682"/>
      <c r="NAO4" s="682"/>
      <c r="NAP4" s="682"/>
      <c r="NAQ4" s="682"/>
      <c r="NAR4" s="682"/>
      <c r="NAS4" s="682"/>
      <c r="NAT4" s="682"/>
      <c r="NAU4" s="682"/>
      <c r="NAV4" s="682"/>
      <c r="NAW4" s="682"/>
      <c r="NAX4" s="682"/>
      <c r="NAY4" s="682"/>
      <c r="NAZ4" s="682"/>
      <c r="NBA4" s="682"/>
      <c r="NBB4" s="682"/>
      <c r="NBC4" s="682"/>
      <c r="NBD4" s="682"/>
      <c r="NBE4" s="682"/>
      <c r="NBF4" s="682"/>
      <c r="NBG4" s="682"/>
      <c r="NBH4" s="682"/>
      <c r="NBI4" s="682"/>
      <c r="NBJ4" s="682"/>
      <c r="NBK4" s="682"/>
      <c r="NBL4" s="682"/>
      <c r="NBM4" s="682"/>
      <c r="NBN4" s="682"/>
      <c r="NBO4" s="682"/>
      <c r="NBP4" s="682"/>
      <c r="NBQ4" s="682"/>
      <c r="NBR4" s="682"/>
      <c r="NBS4" s="682"/>
      <c r="NBT4" s="682"/>
      <c r="NBU4" s="682"/>
      <c r="NBV4" s="682"/>
      <c r="NBW4" s="682"/>
      <c r="NBX4" s="682"/>
      <c r="NBY4" s="682"/>
      <c r="NBZ4" s="682"/>
      <c r="NCA4" s="682"/>
      <c r="NCB4" s="682"/>
      <c r="NCC4" s="682"/>
      <c r="NCD4" s="682"/>
      <c r="NCE4" s="682"/>
      <c r="NCF4" s="682"/>
      <c r="NCG4" s="682"/>
      <c r="NCH4" s="682"/>
      <c r="NCI4" s="682"/>
      <c r="NCJ4" s="682"/>
      <c r="NCK4" s="682"/>
      <c r="NCL4" s="682"/>
      <c r="NCM4" s="682"/>
      <c r="NCN4" s="682"/>
      <c r="NCO4" s="682"/>
      <c r="NCP4" s="682"/>
      <c r="NCQ4" s="682"/>
      <c r="NCR4" s="682"/>
      <c r="NCS4" s="682"/>
      <c r="NCT4" s="682"/>
      <c r="NCU4" s="682"/>
      <c r="NCV4" s="682"/>
      <c r="NCW4" s="682"/>
      <c r="NCX4" s="682"/>
      <c r="NCY4" s="682"/>
      <c r="NCZ4" s="682"/>
      <c r="NDA4" s="682"/>
      <c r="NDB4" s="682"/>
      <c r="NDC4" s="682"/>
      <c r="NDD4" s="682"/>
      <c r="NDE4" s="682"/>
      <c r="NDF4" s="682"/>
      <c r="NDG4" s="682"/>
      <c r="NDH4" s="682"/>
      <c r="NDI4" s="682"/>
      <c r="NDJ4" s="682"/>
      <c r="NDK4" s="682"/>
      <c r="NDL4" s="682"/>
      <c r="NDM4" s="682"/>
      <c r="NDN4" s="682"/>
      <c r="NDO4" s="682"/>
      <c r="NDP4" s="682"/>
      <c r="NDQ4" s="682"/>
      <c r="NDR4" s="682"/>
      <c r="NDS4" s="682"/>
      <c r="NDT4" s="682"/>
      <c r="NDU4" s="682"/>
      <c r="NDV4" s="682"/>
      <c r="NDW4" s="682"/>
      <c r="NDX4" s="682"/>
      <c r="NDY4" s="682"/>
      <c r="NDZ4" s="682"/>
      <c r="NEA4" s="682"/>
      <c r="NEB4" s="682"/>
      <c r="NEC4" s="682"/>
      <c r="NED4" s="682"/>
      <c r="NEE4" s="682"/>
      <c r="NEF4" s="682"/>
      <c r="NEG4" s="682"/>
      <c r="NEH4" s="682"/>
      <c r="NEI4" s="682"/>
      <c r="NEJ4" s="682"/>
      <c r="NEK4" s="682"/>
      <c r="NEL4" s="682"/>
      <c r="NEM4" s="682"/>
      <c r="NEN4" s="682"/>
      <c r="NEO4" s="682"/>
      <c r="NEP4" s="682"/>
      <c r="NEQ4" s="682"/>
      <c r="NER4" s="682"/>
      <c r="NES4" s="682"/>
      <c r="NET4" s="682"/>
      <c r="NEU4" s="682"/>
      <c r="NEV4" s="682"/>
      <c r="NEW4" s="682"/>
      <c r="NEX4" s="682"/>
      <c r="NEY4" s="682"/>
      <c r="NEZ4" s="682"/>
      <c r="NFA4" s="682"/>
      <c r="NFB4" s="682"/>
      <c r="NFC4" s="682"/>
      <c r="NFD4" s="682"/>
      <c r="NFE4" s="682"/>
      <c r="NFF4" s="682"/>
      <c r="NFG4" s="682"/>
      <c r="NFH4" s="682"/>
      <c r="NFI4" s="682"/>
      <c r="NFJ4" s="682"/>
      <c r="NFK4" s="682"/>
      <c r="NFL4" s="682"/>
      <c r="NFM4" s="682"/>
      <c r="NFN4" s="682"/>
      <c r="NFO4" s="682"/>
      <c r="NFP4" s="682"/>
      <c r="NFQ4" s="682"/>
      <c r="NFR4" s="682"/>
      <c r="NFS4" s="682"/>
      <c r="NFT4" s="682"/>
      <c r="NFU4" s="682"/>
      <c r="NFV4" s="682"/>
      <c r="NFW4" s="682"/>
      <c r="NFX4" s="682"/>
      <c r="NFY4" s="682"/>
      <c r="NFZ4" s="682"/>
      <c r="NGA4" s="682"/>
      <c r="NGB4" s="682"/>
      <c r="NGC4" s="682"/>
      <c r="NGD4" s="682"/>
      <c r="NGE4" s="682"/>
      <c r="NGF4" s="682"/>
      <c r="NGG4" s="682"/>
      <c r="NGH4" s="682"/>
      <c r="NGI4" s="682"/>
      <c r="NGJ4" s="682"/>
      <c r="NGK4" s="682"/>
      <c r="NGL4" s="682"/>
      <c r="NGM4" s="682"/>
      <c r="NGN4" s="682"/>
      <c r="NGO4" s="682"/>
      <c r="NGP4" s="682"/>
      <c r="NGQ4" s="682"/>
      <c r="NGR4" s="682"/>
      <c r="NGS4" s="682"/>
      <c r="NGT4" s="682"/>
      <c r="NGU4" s="682"/>
      <c r="NGV4" s="682"/>
      <c r="NGW4" s="682"/>
      <c r="NGX4" s="682"/>
      <c r="NGY4" s="682"/>
      <c r="NGZ4" s="682"/>
      <c r="NHA4" s="682"/>
      <c r="NHB4" s="682"/>
      <c r="NHC4" s="682"/>
      <c r="NHD4" s="682"/>
      <c r="NHE4" s="682"/>
      <c r="NHF4" s="682"/>
      <c r="NHG4" s="682"/>
      <c r="NHH4" s="682"/>
      <c r="NHI4" s="682"/>
      <c r="NHJ4" s="682"/>
      <c r="NHK4" s="682"/>
      <c r="NHL4" s="682"/>
      <c r="NHM4" s="682"/>
      <c r="NHN4" s="682"/>
      <c r="NHO4" s="682"/>
      <c r="NHP4" s="682"/>
      <c r="NHQ4" s="682"/>
      <c r="NHR4" s="682"/>
      <c r="NHS4" s="682"/>
      <c r="NHT4" s="682"/>
      <c r="NHU4" s="682"/>
      <c r="NHV4" s="682"/>
      <c r="NHW4" s="682"/>
      <c r="NHX4" s="682"/>
      <c r="NHY4" s="682"/>
      <c r="NHZ4" s="682"/>
      <c r="NIA4" s="682"/>
      <c r="NIB4" s="682"/>
      <c r="NIC4" s="682"/>
      <c r="NID4" s="682"/>
      <c r="NIE4" s="682"/>
      <c r="NIF4" s="682"/>
      <c r="NIG4" s="682"/>
      <c r="NIH4" s="682"/>
      <c r="NII4" s="682"/>
      <c r="NIJ4" s="682"/>
      <c r="NIK4" s="682"/>
      <c r="NIL4" s="682"/>
      <c r="NIM4" s="682"/>
      <c r="NIN4" s="682"/>
      <c r="NIO4" s="682"/>
      <c r="NIP4" s="682"/>
      <c r="NIQ4" s="682"/>
      <c r="NIR4" s="682"/>
      <c r="NIS4" s="682"/>
      <c r="NIT4" s="682"/>
      <c r="NIU4" s="682"/>
      <c r="NIV4" s="682"/>
      <c r="NIW4" s="682"/>
      <c r="NIX4" s="682"/>
      <c r="NIY4" s="682"/>
      <c r="NIZ4" s="682"/>
      <c r="NJA4" s="682"/>
      <c r="NJB4" s="682"/>
      <c r="NJC4" s="682"/>
      <c r="NJD4" s="682"/>
      <c r="NJE4" s="682"/>
      <c r="NJF4" s="682"/>
      <c r="NJG4" s="682"/>
      <c r="NJH4" s="682"/>
      <c r="NJI4" s="682"/>
      <c r="NJJ4" s="682"/>
      <c r="NJK4" s="682"/>
      <c r="NJL4" s="682"/>
      <c r="NJM4" s="682"/>
      <c r="NJN4" s="682"/>
      <c r="NJO4" s="682"/>
      <c r="NJP4" s="682"/>
      <c r="NJQ4" s="682"/>
      <c r="NJR4" s="682"/>
      <c r="NJS4" s="682"/>
      <c r="NJT4" s="682"/>
      <c r="NJU4" s="682"/>
      <c r="NJV4" s="682"/>
      <c r="NJW4" s="682"/>
      <c r="NJX4" s="682"/>
      <c r="NJY4" s="682"/>
      <c r="NJZ4" s="682"/>
      <c r="NKA4" s="682"/>
      <c r="NKB4" s="682"/>
      <c r="NKC4" s="682"/>
      <c r="NKD4" s="682"/>
      <c r="NKE4" s="682"/>
      <c r="NKF4" s="682"/>
      <c r="NKG4" s="682"/>
      <c r="NKH4" s="682"/>
      <c r="NKI4" s="682"/>
      <c r="NKJ4" s="682"/>
      <c r="NKK4" s="682"/>
      <c r="NKL4" s="682"/>
      <c r="NKM4" s="682"/>
      <c r="NKN4" s="682"/>
      <c r="NKO4" s="682"/>
      <c r="NKP4" s="682"/>
      <c r="NKQ4" s="682"/>
      <c r="NKR4" s="682"/>
      <c r="NKS4" s="682"/>
      <c r="NKT4" s="682"/>
      <c r="NKU4" s="682"/>
      <c r="NKV4" s="682"/>
      <c r="NKW4" s="682"/>
      <c r="NKX4" s="682"/>
      <c r="NKY4" s="682"/>
      <c r="NKZ4" s="682"/>
      <c r="NLA4" s="682"/>
      <c r="NLB4" s="682"/>
      <c r="NLC4" s="682"/>
      <c r="NLD4" s="682"/>
      <c r="NLE4" s="682"/>
      <c r="NLF4" s="682"/>
      <c r="NLG4" s="682"/>
      <c r="NLH4" s="682"/>
      <c r="NLI4" s="682"/>
      <c r="NLJ4" s="682"/>
      <c r="NLK4" s="682"/>
      <c r="NLL4" s="682"/>
      <c r="NLM4" s="682"/>
      <c r="NLN4" s="682"/>
      <c r="NLO4" s="682"/>
      <c r="NLP4" s="682"/>
      <c r="NLQ4" s="682"/>
      <c r="NLR4" s="682"/>
      <c r="NLS4" s="682"/>
      <c r="NLT4" s="682"/>
      <c r="NLU4" s="682"/>
      <c r="NLV4" s="682"/>
      <c r="NLW4" s="682"/>
      <c r="NLX4" s="682"/>
      <c r="NLY4" s="682"/>
      <c r="NLZ4" s="682"/>
      <c r="NMA4" s="682"/>
      <c r="NMB4" s="682"/>
      <c r="NMC4" s="682"/>
      <c r="NMD4" s="682"/>
      <c r="NME4" s="682"/>
      <c r="NMF4" s="682"/>
      <c r="NMG4" s="682"/>
      <c r="NMH4" s="682"/>
      <c r="NMI4" s="682"/>
      <c r="NMJ4" s="682"/>
      <c r="NMK4" s="682"/>
      <c r="NML4" s="682"/>
      <c r="NMM4" s="682"/>
      <c r="NMN4" s="682"/>
      <c r="NMO4" s="682"/>
      <c r="NMP4" s="682"/>
      <c r="NMQ4" s="682"/>
      <c r="NMR4" s="682"/>
      <c r="NMS4" s="682"/>
      <c r="NMT4" s="682"/>
      <c r="NMU4" s="682"/>
      <c r="NMV4" s="682"/>
      <c r="NMW4" s="682"/>
      <c r="NMX4" s="682"/>
      <c r="NMY4" s="682"/>
      <c r="NMZ4" s="682"/>
      <c r="NNA4" s="682"/>
      <c r="NNB4" s="682"/>
      <c r="NNC4" s="682"/>
      <c r="NND4" s="682"/>
      <c r="NNE4" s="682"/>
      <c r="NNF4" s="682"/>
      <c r="NNG4" s="682"/>
      <c r="NNH4" s="682"/>
      <c r="NNI4" s="682"/>
      <c r="NNJ4" s="682"/>
      <c r="NNK4" s="682"/>
      <c r="NNL4" s="682"/>
      <c r="NNM4" s="682"/>
      <c r="NNN4" s="682"/>
      <c r="NNO4" s="682"/>
      <c r="NNP4" s="682"/>
      <c r="NNQ4" s="682"/>
      <c r="NNR4" s="682"/>
      <c r="NNS4" s="682"/>
      <c r="NNT4" s="682"/>
      <c r="NNU4" s="682"/>
      <c r="NNV4" s="682"/>
      <c r="NNW4" s="682"/>
      <c r="NNX4" s="682"/>
      <c r="NNY4" s="682"/>
      <c r="NNZ4" s="682"/>
      <c r="NOA4" s="682"/>
      <c r="NOB4" s="682"/>
      <c r="NOC4" s="682"/>
      <c r="NOD4" s="682"/>
      <c r="NOE4" s="682"/>
      <c r="NOF4" s="682"/>
      <c r="NOG4" s="682"/>
      <c r="NOH4" s="682"/>
      <c r="NOI4" s="682"/>
      <c r="NOJ4" s="682"/>
      <c r="NOK4" s="682"/>
      <c r="NOL4" s="682"/>
      <c r="NOM4" s="682"/>
      <c r="NON4" s="682"/>
      <c r="NOO4" s="682"/>
      <c r="NOP4" s="682"/>
      <c r="NOQ4" s="682"/>
      <c r="NOR4" s="682"/>
      <c r="NOS4" s="682"/>
      <c r="NOT4" s="682"/>
      <c r="NOU4" s="682"/>
      <c r="NOV4" s="682"/>
      <c r="NOW4" s="682"/>
      <c r="NOX4" s="682"/>
      <c r="NOY4" s="682"/>
      <c r="NOZ4" s="682"/>
      <c r="NPA4" s="682"/>
      <c r="NPB4" s="682"/>
      <c r="NPC4" s="682"/>
      <c r="NPD4" s="682"/>
      <c r="NPE4" s="682"/>
      <c r="NPF4" s="682"/>
      <c r="NPG4" s="682"/>
      <c r="NPH4" s="682"/>
      <c r="NPI4" s="682"/>
      <c r="NPJ4" s="682"/>
      <c r="NPK4" s="682"/>
      <c r="NPL4" s="682"/>
      <c r="NPM4" s="682"/>
      <c r="NPN4" s="682"/>
      <c r="NPO4" s="682"/>
      <c r="NPP4" s="682"/>
      <c r="NPQ4" s="682"/>
      <c r="NPR4" s="682"/>
      <c r="NPS4" s="682"/>
      <c r="NPT4" s="682"/>
      <c r="NPU4" s="682"/>
      <c r="NPV4" s="682"/>
      <c r="NPW4" s="682"/>
      <c r="NPX4" s="682"/>
      <c r="NPY4" s="682"/>
      <c r="NPZ4" s="682"/>
      <c r="NQA4" s="682"/>
      <c r="NQB4" s="682"/>
      <c r="NQC4" s="682"/>
      <c r="NQD4" s="682"/>
      <c r="NQE4" s="682"/>
      <c r="NQF4" s="682"/>
      <c r="NQG4" s="682"/>
      <c r="NQH4" s="682"/>
      <c r="NQI4" s="682"/>
      <c r="NQJ4" s="682"/>
      <c r="NQK4" s="682"/>
      <c r="NQL4" s="682"/>
      <c r="NQM4" s="682"/>
      <c r="NQN4" s="682"/>
      <c r="NQO4" s="682"/>
      <c r="NQP4" s="682"/>
      <c r="NQQ4" s="682"/>
      <c r="NQR4" s="682"/>
      <c r="NQS4" s="682"/>
      <c r="NQT4" s="682"/>
      <c r="NQU4" s="682"/>
      <c r="NQV4" s="682"/>
      <c r="NQW4" s="682"/>
      <c r="NQX4" s="682"/>
      <c r="NQY4" s="682"/>
      <c r="NQZ4" s="682"/>
      <c r="NRA4" s="682"/>
      <c r="NRB4" s="682"/>
      <c r="NRC4" s="682"/>
      <c r="NRD4" s="682"/>
      <c r="NRE4" s="682"/>
      <c r="NRF4" s="682"/>
      <c r="NRG4" s="682"/>
      <c r="NRH4" s="682"/>
      <c r="NRI4" s="682"/>
      <c r="NRJ4" s="682"/>
      <c r="NRK4" s="682"/>
      <c r="NRL4" s="682"/>
      <c r="NRM4" s="682"/>
      <c r="NRN4" s="682"/>
      <c r="NRO4" s="682"/>
      <c r="NRP4" s="682"/>
      <c r="NRQ4" s="682"/>
      <c r="NRR4" s="682"/>
      <c r="NRS4" s="682"/>
      <c r="NRT4" s="682"/>
      <c r="NRU4" s="682"/>
      <c r="NRV4" s="682"/>
      <c r="NRW4" s="682"/>
      <c r="NRX4" s="682"/>
      <c r="NRY4" s="682"/>
      <c r="NRZ4" s="682"/>
      <c r="NSA4" s="682"/>
      <c r="NSB4" s="682"/>
      <c r="NSC4" s="682"/>
      <c r="NSD4" s="682"/>
      <c r="NSE4" s="682"/>
      <c r="NSF4" s="682"/>
      <c r="NSG4" s="682"/>
      <c r="NSH4" s="682"/>
      <c r="NSI4" s="682"/>
      <c r="NSJ4" s="682"/>
      <c r="NSK4" s="682"/>
      <c r="NSL4" s="682"/>
      <c r="NSM4" s="682"/>
      <c r="NSN4" s="682"/>
      <c r="NSO4" s="682"/>
      <c r="NSP4" s="682"/>
      <c r="NSQ4" s="682"/>
      <c r="NSR4" s="682"/>
      <c r="NSS4" s="682"/>
      <c r="NST4" s="682"/>
      <c r="NSU4" s="682"/>
      <c r="NSV4" s="682"/>
      <c r="NSW4" s="682"/>
      <c r="NSX4" s="682"/>
      <c r="NSY4" s="682"/>
      <c r="NSZ4" s="682"/>
      <c r="NTA4" s="682"/>
      <c r="NTB4" s="682"/>
      <c r="NTC4" s="682"/>
      <c r="NTD4" s="682"/>
      <c r="NTE4" s="682"/>
      <c r="NTF4" s="682"/>
      <c r="NTG4" s="682"/>
      <c r="NTH4" s="682"/>
      <c r="NTI4" s="682"/>
      <c r="NTJ4" s="682"/>
      <c r="NTK4" s="682"/>
      <c r="NTL4" s="682"/>
      <c r="NTM4" s="682"/>
      <c r="NTN4" s="682"/>
      <c r="NTO4" s="682"/>
      <c r="NTP4" s="682"/>
      <c r="NTQ4" s="682"/>
      <c r="NTR4" s="682"/>
      <c r="NTS4" s="682"/>
      <c r="NTT4" s="682"/>
      <c r="NTU4" s="682"/>
      <c r="NTV4" s="682"/>
      <c r="NTW4" s="682"/>
      <c r="NTX4" s="682"/>
      <c r="NTY4" s="682"/>
      <c r="NTZ4" s="682"/>
      <c r="NUA4" s="682"/>
      <c r="NUB4" s="682"/>
      <c r="NUC4" s="682"/>
      <c r="NUD4" s="682"/>
      <c r="NUE4" s="682"/>
      <c r="NUF4" s="682"/>
      <c r="NUG4" s="682"/>
      <c r="NUH4" s="682"/>
      <c r="NUI4" s="682"/>
      <c r="NUJ4" s="682"/>
      <c r="NUK4" s="682"/>
      <c r="NUL4" s="682"/>
      <c r="NUM4" s="682"/>
      <c r="NUN4" s="682"/>
      <c r="NUO4" s="682"/>
      <c r="NUP4" s="682"/>
      <c r="NUQ4" s="682"/>
      <c r="NUR4" s="682"/>
      <c r="NUS4" s="682"/>
      <c r="NUT4" s="682"/>
      <c r="NUU4" s="682"/>
      <c r="NUV4" s="682"/>
      <c r="NUW4" s="682"/>
      <c r="NUX4" s="682"/>
      <c r="NUY4" s="682"/>
      <c r="NUZ4" s="682"/>
      <c r="NVA4" s="682"/>
      <c r="NVB4" s="682"/>
      <c r="NVC4" s="682"/>
      <c r="NVD4" s="682"/>
      <c r="NVE4" s="682"/>
      <c r="NVF4" s="682"/>
      <c r="NVG4" s="682"/>
      <c r="NVH4" s="682"/>
      <c r="NVI4" s="682"/>
      <c r="NVJ4" s="682"/>
      <c r="NVK4" s="682"/>
      <c r="NVL4" s="682"/>
      <c r="NVM4" s="682"/>
      <c r="NVN4" s="682"/>
      <c r="NVO4" s="682"/>
      <c r="NVP4" s="682"/>
      <c r="NVQ4" s="682"/>
      <c r="NVR4" s="682"/>
      <c r="NVS4" s="682"/>
      <c r="NVT4" s="682"/>
      <c r="NVU4" s="682"/>
      <c r="NVV4" s="682"/>
      <c r="NVW4" s="682"/>
      <c r="NVX4" s="682"/>
      <c r="NVY4" s="682"/>
      <c r="NVZ4" s="682"/>
      <c r="NWA4" s="682"/>
      <c r="NWB4" s="682"/>
      <c r="NWC4" s="682"/>
      <c r="NWD4" s="682"/>
      <c r="NWE4" s="682"/>
      <c r="NWF4" s="682"/>
      <c r="NWG4" s="682"/>
      <c r="NWH4" s="682"/>
      <c r="NWI4" s="682"/>
      <c r="NWJ4" s="682"/>
      <c r="NWK4" s="682"/>
      <c r="NWL4" s="682"/>
      <c r="NWM4" s="682"/>
      <c r="NWN4" s="682"/>
      <c r="NWO4" s="682"/>
      <c r="NWP4" s="682"/>
      <c r="NWQ4" s="682"/>
      <c r="NWR4" s="682"/>
      <c r="NWS4" s="682"/>
      <c r="NWT4" s="682"/>
      <c r="NWU4" s="682"/>
      <c r="NWV4" s="682"/>
      <c r="NWW4" s="682"/>
      <c r="NWX4" s="682"/>
      <c r="NWY4" s="682"/>
      <c r="NWZ4" s="682"/>
      <c r="NXA4" s="682"/>
      <c r="NXB4" s="682"/>
      <c r="NXC4" s="682"/>
      <c r="NXD4" s="682"/>
      <c r="NXE4" s="682"/>
      <c r="NXF4" s="682"/>
      <c r="NXG4" s="682"/>
      <c r="NXH4" s="682"/>
      <c r="NXI4" s="682"/>
      <c r="NXJ4" s="682"/>
      <c r="NXK4" s="682"/>
      <c r="NXL4" s="682"/>
      <c r="NXM4" s="682"/>
      <c r="NXN4" s="682"/>
      <c r="NXO4" s="682"/>
      <c r="NXP4" s="682"/>
      <c r="NXQ4" s="682"/>
      <c r="NXR4" s="682"/>
      <c r="NXS4" s="682"/>
      <c r="NXT4" s="682"/>
      <c r="NXU4" s="682"/>
      <c r="NXV4" s="682"/>
      <c r="NXW4" s="682"/>
      <c r="NXX4" s="682"/>
      <c r="NXY4" s="682"/>
      <c r="NXZ4" s="682"/>
      <c r="NYA4" s="682"/>
      <c r="NYB4" s="682"/>
      <c r="NYC4" s="682"/>
      <c r="NYD4" s="682"/>
      <c r="NYE4" s="682"/>
      <c r="NYF4" s="682"/>
      <c r="NYG4" s="682"/>
      <c r="NYH4" s="682"/>
      <c r="NYI4" s="682"/>
      <c r="NYJ4" s="682"/>
      <c r="NYK4" s="682"/>
      <c r="NYL4" s="682"/>
      <c r="NYM4" s="682"/>
      <c r="NYN4" s="682"/>
      <c r="NYO4" s="682"/>
      <c r="NYP4" s="682"/>
      <c r="NYQ4" s="682"/>
      <c r="NYR4" s="682"/>
      <c r="NYS4" s="682"/>
      <c r="NYT4" s="682"/>
      <c r="NYU4" s="682"/>
      <c r="NYV4" s="682"/>
      <c r="NYW4" s="682"/>
      <c r="NYX4" s="682"/>
      <c r="NYY4" s="682"/>
      <c r="NYZ4" s="682"/>
      <c r="NZA4" s="682"/>
      <c r="NZB4" s="682"/>
      <c r="NZC4" s="682"/>
      <c r="NZD4" s="682"/>
      <c r="NZE4" s="682"/>
      <c r="NZF4" s="682"/>
      <c r="NZG4" s="682"/>
      <c r="NZH4" s="682"/>
      <c r="NZI4" s="682"/>
      <c r="NZJ4" s="682"/>
      <c r="NZK4" s="682"/>
      <c r="NZL4" s="682"/>
      <c r="NZM4" s="682"/>
      <c r="NZN4" s="682"/>
      <c r="NZO4" s="682"/>
      <c r="NZP4" s="682"/>
      <c r="NZQ4" s="682"/>
      <c r="NZR4" s="682"/>
      <c r="NZS4" s="682"/>
      <c r="NZT4" s="682"/>
      <c r="NZU4" s="682"/>
      <c r="NZV4" s="682"/>
      <c r="NZW4" s="682"/>
      <c r="NZX4" s="682"/>
      <c r="NZY4" s="682"/>
      <c r="NZZ4" s="682"/>
      <c r="OAA4" s="682"/>
      <c r="OAB4" s="682"/>
      <c r="OAC4" s="682"/>
      <c r="OAD4" s="682"/>
      <c r="OAE4" s="682"/>
      <c r="OAF4" s="682"/>
      <c r="OAG4" s="682"/>
      <c r="OAH4" s="682"/>
      <c r="OAI4" s="682"/>
      <c r="OAJ4" s="682"/>
      <c r="OAK4" s="682"/>
      <c r="OAL4" s="682"/>
      <c r="OAM4" s="682"/>
      <c r="OAN4" s="682"/>
      <c r="OAO4" s="682"/>
      <c r="OAP4" s="682"/>
      <c r="OAQ4" s="682"/>
      <c r="OAR4" s="682"/>
      <c r="OAS4" s="682"/>
      <c r="OAT4" s="682"/>
      <c r="OAU4" s="682"/>
      <c r="OAV4" s="682"/>
      <c r="OAW4" s="682"/>
      <c r="OAX4" s="682"/>
      <c r="OAY4" s="682"/>
      <c r="OAZ4" s="682"/>
      <c r="OBA4" s="682"/>
      <c r="OBB4" s="682"/>
      <c r="OBC4" s="682"/>
      <c r="OBD4" s="682"/>
      <c r="OBE4" s="682"/>
      <c r="OBF4" s="682"/>
      <c r="OBG4" s="682"/>
      <c r="OBH4" s="682"/>
      <c r="OBI4" s="682"/>
      <c r="OBJ4" s="682"/>
      <c r="OBK4" s="682"/>
      <c r="OBL4" s="682"/>
      <c r="OBM4" s="682"/>
      <c r="OBN4" s="682"/>
      <c r="OBO4" s="682"/>
      <c r="OBP4" s="682"/>
      <c r="OBQ4" s="682"/>
      <c r="OBR4" s="682"/>
      <c r="OBS4" s="682"/>
      <c r="OBT4" s="682"/>
      <c r="OBU4" s="682"/>
      <c r="OBV4" s="682"/>
      <c r="OBW4" s="682"/>
      <c r="OBX4" s="682"/>
      <c r="OBY4" s="682"/>
      <c r="OBZ4" s="682"/>
      <c r="OCA4" s="682"/>
      <c r="OCB4" s="682"/>
      <c r="OCC4" s="682"/>
      <c r="OCD4" s="682"/>
      <c r="OCE4" s="682"/>
      <c r="OCF4" s="682"/>
      <c r="OCG4" s="682"/>
      <c r="OCH4" s="682"/>
      <c r="OCI4" s="682"/>
      <c r="OCJ4" s="682"/>
      <c r="OCK4" s="682"/>
      <c r="OCL4" s="682"/>
      <c r="OCM4" s="682"/>
      <c r="OCN4" s="682"/>
      <c r="OCO4" s="682"/>
      <c r="OCP4" s="682"/>
      <c r="OCQ4" s="682"/>
      <c r="OCR4" s="682"/>
      <c r="OCS4" s="682"/>
      <c r="OCT4" s="682"/>
      <c r="OCU4" s="682"/>
      <c r="OCV4" s="682"/>
      <c r="OCW4" s="682"/>
      <c r="OCX4" s="682"/>
      <c r="OCY4" s="682"/>
      <c r="OCZ4" s="682"/>
      <c r="ODA4" s="682"/>
      <c r="ODB4" s="682"/>
      <c r="ODC4" s="682"/>
      <c r="ODD4" s="682"/>
      <c r="ODE4" s="682"/>
      <c r="ODF4" s="682"/>
      <c r="ODG4" s="682"/>
      <c r="ODH4" s="682"/>
      <c r="ODI4" s="682"/>
      <c r="ODJ4" s="682"/>
      <c r="ODK4" s="682"/>
      <c r="ODL4" s="682"/>
      <c r="ODM4" s="682"/>
      <c r="ODN4" s="682"/>
      <c r="ODO4" s="682"/>
      <c r="ODP4" s="682"/>
      <c r="ODQ4" s="682"/>
      <c r="ODR4" s="682"/>
      <c r="ODS4" s="682"/>
      <c r="ODT4" s="682"/>
      <c r="ODU4" s="682"/>
      <c r="ODV4" s="682"/>
      <c r="ODW4" s="682"/>
      <c r="ODX4" s="682"/>
      <c r="ODY4" s="682"/>
      <c r="ODZ4" s="682"/>
      <c r="OEA4" s="682"/>
      <c r="OEB4" s="682"/>
      <c r="OEC4" s="682"/>
      <c r="OED4" s="682"/>
      <c r="OEE4" s="682"/>
      <c r="OEF4" s="682"/>
      <c r="OEG4" s="682"/>
      <c r="OEH4" s="682"/>
      <c r="OEI4" s="682"/>
      <c r="OEJ4" s="682"/>
      <c r="OEK4" s="682"/>
      <c r="OEL4" s="682"/>
      <c r="OEM4" s="682"/>
      <c r="OEN4" s="682"/>
      <c r="OEO4" s="682"/>
      <c r="OEP4" s="682"/>
      <c r="OEQ4" s="682"/>
      <c r="OER4" s="682"/>
      <c r="OES4" s="682"/>
      <c r="OET4" s="682"/>
      <c r="OEU4" s="682"/>
      <c r="OEV4" s="682"/>
      <c r="OEW4" s="682"/>
      <c r="OEX4" s="682"/>
      <c r="OEY4" s="682"/>
      <c r="OEZ4" s="682"/>
      <c r="OFA4" s="682"/>
      <c r="OFB4" s="682"/>
      <c r="OFC4" s="682"/>
      <c r="OFD4" s="682"/>
      <c r="OFE4" s="682"/>
      <c r="OFF4" s="682"/>
      <c r="OFG4" s="682"/>
      <c r="OFH4" s="682"/>
      <c r="OFI4" s="682"/>
      <c r="OFJ4" s="682"/>
      <c r="OFK4" s="682"/>
      <c r="OFL4" s="682"/>
      <c r="OFM4" s="682"/>
      <c r="OFN4" s="682"/>
      <c r="OFO4" s="682"/>
      <c r="OFP4" s="682"/>
      <c r="OFQ4" s="682"/>
      <c r="OFR4" s="682"/>
      <c r="OFS4" s="682"/>
      <c r="OFT4" s="682"/>
      <c r="OFU4" s="682"/>
      <c r="OFV4" s="682"/>
      <c r="OFW4" s="682"/>
      <c r="OFX4" s="682"/>
      <c r="OFY4" s="682"/>
      <c r="OFZ4" s="682"/>
      <c r="OGA4" s="682"/>
      <c r="OGB4" s="682"/>
      <c r="OGC4" s="682"/>
      <c r="OGD4" s="682"/>
      <c r="OGE4" s="682"/>
      <c r="OGF4" s="682"/>
      <c r="OGG4" s="682"/>
      <c r="OGH4" s="682"/>
      <c r="OGI4" s="682"/>
      <c r="OGJ4" s="682"/>
      <c r="OGK4" s="682"/>
      <c r="OGL4" s="682"/>
      <c r="OGM4" s="682"/>
      <c r="OGN4" s="682"/>
      <c r="OGO4" s="682"/>
      <c r="OGP4" s="682"/>
      <c r="OGQ4" s="682"/>
      <c r="OGR4" s="682"/>
      <c r="OGS4" s="682"/>
      <c r="OGT4" s="682"/>
      <c r="OGU4" s="682"/>
      <c r="OGV4" s="682"/>
      <c r="OGW4" s="682"/>
      <c r="OGX4" s="682"/>
      <c r="OGY4" s="682"/>
      <c r="OGZ4" s="682"/>
      <c r="OHA4" s="682"/>
      <c r="OHB4" s="682"/>
      <c r="OHC4" s="682"/>
      <c r="OHD4" s="682"/>
      <c r="OHE4" s="682"/>
      <c r="OHF4" s="682"/>
      <c r="OHG4" s="682"/>
      <c r="OHH4" s="682"/>
      <c r="OHI4" s="682"/>
      <c r="OHJ4" s="682"/>
      <c r="OHK4" s="682"/>
      <c r="OHL4" s="682"/>
      <c r="OHM4" s="682"/>
      <c r="OHN4" s="682"/>
      <c r="OHO4" s="682"/>
      <c r="OHP4" s="682"/>
      <c r="OHQ4" s="682"/>
      <c r="OHR4" s="682"/>
      <c r="OHS4" s="682"/>
      <c r="OHT4" s="682"/>
      <c r="OHU4" s="682"/>
      <c r="OHV4" s="682"/>
      <c r="OHW4" s="682"/>
      <c r="OHX4" s="682"/>
      <c r="OHY4" s="682"/>
      <c r="OHZ4" s="682"/>
      <c r="OIA4" s="682"/>
      <c r="OIB4" s="682"/>
      <c r="OIC4" s="682"/>
      <c r="OID4" s="682"/>
      <c r="OIE4" s="682"/>
      <c r="OIF4" s="682"/>
      <c r="OIG4" s="682"/>
      <c r="OIH4" s="682"/>
      <c r="OII4" s="682"/>
      <c r="OIJ4" s="682"/>
      <c r="OIK4" s="682"/>
      <c r="OIL4" s="682"/>
      <c r="OIM4" s="682"/>
      <c r="OIN4" s="682"/>
      <c r="OIO4" s="682"/>
      <c r="OIP4" s="682"/>
      <c r="OIQ4" s="682"/>
      <c r="OIR4" s="682"/>
      <c r="OIS4" s="682"/>
      <c r="OIT4" s="682"/>
      <c r="OIU4" s="682"/>
      <c r="OIV4" s="682"/>
      <c r="OIW4" s="682"/>
      <c r="OIX4" s="682"/>
      <c r="OIY4" s="682"/>
      <c r="OIZ4" s="682"/>
      <c r="OJA4" s="682"/>
      <c r="OJB4" s="682"/>
      <c r="OJC4" s="682"/>
      <c r="OJD4" s="682"/>
      <c r="OJE4" s="682"/>
      <c r="OJF4" s="682"/>
      <c r="OJG4" s="682"/>
      <c r="OJH4" s="682"/>
      <c r="OJI4" s="682"/>
      <c r="OJJ4" s="682"/>
      <c r="OJK4" s="682"/>
      <c r="OJL4" s="682"/>
      <c r="OJM4" s="682"/>
      <c r="OJN4" s="682"/>
      <c r="OJO4" s="682"/>
      <c r="OJP4" s="682"/>
      <c r="OJQ4" s="682"/>
      <c r="OJR4" s="682"/>
      <c r="OJS4" s="682"/>
      <c r="OJT4" s="682"/>
      <c r="OJU4" s="682"/>
      <c r="OJV4" s="682"/>
      <c r="OJW4" s="682"/>
      <c r="OJX4" s="682"/>
      <c r="OJY4" s="682"/>
      <c r="OJZ4" s="682"/>
      <c r="OKA4" s="682"/>
      <c r="OKB4" s="682"/>
      <c r="OKC4" s="682"/>
      <c r="OKD4" s="682"/>
      <c r="OKE4" s="682"/>
      <c r="OKF4" s="682"/>
      <c r="OKG4" s="682"/>
      <c r="OKH4" s="682"/>
      <c r="OKI4" s="682"/>
      <c r="OKJ4" s="682"/>
      <c r="OKK4" s="682"/>
      <c r="OKL4" s="682"/>
      <c r="OKM4" s="682"/>
      <c r="OKN4" s="682"/>
      <c r="OKO4" s="682"/>
      <c r="OKP4" s="682"/>
      <c r="OKQ4" s="682"/>
      <c r="OKR4" s="682"/>
      <c r="OKS4" s="682"/>
      <c r="OKT4" s="682"/>
      <c r="OKU4" s="682"/>
      <c r="OKV4" s="682"/>
      <c r="OKW4" s="682"/>
      <c r="OKX4" s="682"/>
      <c r="OKY4" s="682"/>
      <c r="OKZ4" s="682"/>
      <c r="OLA4" s="682"/>
      <c r="OLB4" s="682"/>
      <c r="OLC4" s="682"/>
      <c r="OLD4" s="682"/>
      <c r="OLE4" s="682"/>
      <c r="OLF4" s="682"/>
      <c r="OLG4" s="682"/>
      <c r="OLH4" s="682"/>
      <c r="OLI4" s="682"/>
      <c r="OLJ4" s="682"/>
      <c r="OLK4" s="682"/>
      <c r="OLL4" s="682"/>
      <c r="OLM4" s="682"/>
      <c r="OLN4" s="682"/>
      <c r="OLO4" s="682"/>
      <c r="OLP4" s="682"/>
      <c r="OLQ4" s="682"/>
      <c r="OLR4" s="682"/>
      <c r="OLS4" s="682"/>
      <c r="OLT4" s="682"/>
      <c r="OLU4" s="682"/>
      <c r="OLV4" s="682"/>
      <c r="OLW4" s="682"/>
      <c r="OLX4" s="682"/>
      <c r="OLY4" s="682"/>
      <c r="OLZ4" s="682"/>
      <c r="OMA4" s="682"/>
      <c r="OMB4" s="682"/>
      <c r="OMC4" s="682"/>
      <c r="OMD4" s="682"/>
      <c r="OME4" s="682"/>
      <c r="OMF4" s="682"/>
      <c r="OMG4" s="682"/>
      <c r="OMH4" s="682"/>
      <c r="OMI4" s="682"/>
      <c r="OMJ4" s="682"/>
      <c r="OMK4" s="682"/>
      <c r="OML4" s="682"/>
      <c r="OMM4" s="682"/>
      <c r="OMN4" s="682"/>
      <c r="OMO4" s="682"/>
      <c r="OMP4" s="682"/>
      <c r="OMQ4" s="682"/>
      <c r="OMR4" s="682"/>
      <c r="OMS4" s="682"/>
      <c r="OMT4" s="682"/>
      <c r="OMU4" s="682"/>
      <c r="OMV4" s="682"/>
      <c r="OMW4" s="682"/>
      <c r="OMX4" s="682"/>
      <c r="OMY4" s="682"/>
      <c r="OMZ4" s="682"/>
      <c r="ONA4" s="682"/>
      <c r="ONB4" s="682"/>
      <c r="ONC4" s="682"/>
      <c r="OND4" s="682"/>
      <c r="ONE4" s="682"/>
      <c r="ONF4" s="682"/>
      <c r="ONG4" s="682"/>
      <c r="ONH4" s="682"/>
      <c r="ONI4" s="682"/>
      <c r="ONJ4" s="682"/>
      <c r="ONK4" s="682"/>
      <c r="ONL4" s="682"/>
      <c r="ONM4" s="682"/>
      <c r="ONN4" s="682"/>
      <c r="ONO4" s="682"/>
      <c r="ONP4" s="682"/>
      <c r="ONQ4" s="682"/>
      <c r="ONR4" s="682"/>
      <c r="ONS4" s="682"/>
      <c r="ONT4" s="682"/>
      <c r="ONU4" s="682"/>
      <c r="ONV4" s="682"/>
      <c r="ONW4" s="682"/>
      <c r="ONX4" s="682"/>
      <c r="ONY4" s="682"/>
      <c r="ONZ4" s="682"/>
      <c r="OOA4" s="682"/>
      <c r="OOB4" s="682"/>
      <c r="OOC4" s="682"/>
      <c r="OOD4" s="682"/>
      <c r="OOE4" s="682"/>
      <c r="OOF4" s="682"/>
      <c r="OOG4" s="682"/>
      <c r="OOH4" s="682"/>
      <c r="OOI4" s="682"/>
      <c r="OOJ4" s="682"/>
      <c r="OOK4" s="682"/>
      <c r="OOL4" s="682"/>
      <c r="OOM4" s="682"/>
      <c r="OON4" s="682"/>
      <c r="OOO4" s="682"/>
      <c r="OOP4" s="682"/>
      <c r="OOQ4" s="682"/>
      <c r="OOR4" s="682"/>
      <c r="OOS4" s="682"/>
      <c r="OOT4" s="682"/>
      <c r="OOU4" s="682"/>
      <c r="OOV4" s="682"/>
      <c r="OOW4" s="682"/>
      <c r="OOX4" s="682"/>
      <c r="OOY4" s="682"/>
      <c r="OOZ4" s="682"/>
      <c r="OPA4" s="682"/>
      <c r="OPB4" s="682"/>
      <c r="OPC4" s="682"/>
      <c r="OPD4" s="682"/>
      <c r="OPE4" s="682"/>
      <c r="OPF4" s="682"/>
      <c r="OPG4" s="682"/>
      <c r="OPH4" s="682"/>
      <c r="OPI4" s="682"/>
      <c r="OPJ4" s="682"/>
      <c r="OPK4" s="682"/>
      <c r="OPL4" s="682"/>
      <c r="OPM4" s="682"/>
      <c r="OPN4" s="682"/>
      <c r="OPO4" s="682"/>
      <c r="OPP4" s="682"/>
      <c r="OPQ4" s="682"/>
      <c r="OPR4" s="682"/>
      <c r="OPS4" s="682"/>
      <c r="OPT4" s="682"/>
      <c r="OPU4" s="682"/>
      <c r="OPV4" s="682"/>
      <c r="OPW4" s="682"/>
      <c r="OPX4" s="682"/>
      <c r="OPY4" s="682"/>
      <c r="OPZ4" s="682"/>
      <c r="OQA4" s="682"/>
      <c r="OQB4" s="682"/>
      <c r="OQC4" s="682"/>
      <c r="OQD4" s="682"/>
      <c r="OQE4" s="682"/>
      <c r="OQF4" s="682"/>
      <c r="OQG4" s="682"/>
      <c r="OQH4" s="682"/>
      <c r="OQI4" s="682"/>
      <c r="OQJ4" s="682"/>
      <c r="OQK4" s="682"/>
      <c r="OQL4" s="682"/>
      <c r="OQM4" s="682"/>
      <c r="OQN4" s="682"/>
      <c r="OQO4" s="682"/>
      <c r="OQP4" s="682"/>
      <c r="OQQ4" s="682"/>
      <c r="OQR4" s="682"/>
      <c r="OQS4" s="682"/>
      <c r="OQT4" s="682"/>
      <c r="OQU4" s="682"/>
      <c r="OQV4" s="682"/>
      <c r="OQW4" s="682"/>
      <c r="OQX4" s="682"/>
      <c r="OQY4" s="682"/>
      <c r="OQZ4" s="682"/>
      <c r="ORA4" s="682"/>
      <c r="ORB4" s="682"/>
      <c r="ORC4" s="682"/>
      <c r="ORD4" s="682"/>
      <c r="ORE4" s="682"/>
      <c r="ORF4" s="682"/>
      <c r="ORG4" s="682"/>
      <c r="ORH4" s="682"/>
      <c r="ORI4" s="682"/>
      <c r="ORJ4" s="682"/>
      <c r="ORK4" s="682"/>
      <c r="ORL4" s="682"/>
      <c r="ORM4" s="682"/>
      <c r="ORN4" s="682"/>
      <c r="ORO4" s="682"/>
      <c r="ORP4" s="682"/>
      <c r="ORQ4" s="682"/>
      <c r="ORR4" s="682"/>
      <c r="ORS4" s="682"/>
      <c r="ORT4" s="682"/>
      <c r="ORU4" s="682"/>
      <c r="ORV4" s="682"/>
      <c r="ORW4" s="682"/>
      <c r="ORX4" s="682"/>
      <c r="ORY4" s="682"/>
      <c r="ORZ4" s="682"/>
      <c r="OSA4" s="682"/>
      <c r="OSB4" s="682"/>
      <c r="OSC4" s="682"/>
      <c r="OSD4" s="682"/>
      <c r="OSE4" s="682"/>
      <c r="OSF4" s="682"/>
      <c r="OSG4" s="682"/>
      <c r="OSH4" s="682"/>
      <c r="OSI4" s="682"/>
      <c r="OSJ4" s="682"/>
      <c r="OSK4" s="682"/>
      <c r="OSL4" s="682"/>
      <c r="OSM4" s="682"/>
      <c r="OSN4" s="682"/>
      <c r="OSO4" s="682"/>
      <c r="OSP4" s="682"/>
      <c r="OSQ4" s="682"/>
      <c r="OSR4" s="682"/>
      <c r="OSS4" s="682"/>
      <c r="OST4" s="682"/>
      <c r="OSU4" s="682"/>
      <c r="OSV4" s="682"/>
      <c r="OSW4" s="682"/>
      <c r="OSX4" s="682"/>
      <c r="OSY4" s="682"/>
      <c r="OSZ4" s="682"/>
      <c r="OTA4" s="682"/>
      <c r="OTB4" s="682"/>
      <c r="OTC4" s="682"/>
      <c r="OTD4" s="682"/>
      <c r="OTE4" s="682"/>
      <c r="OTF4" s="682"/>
      <c r="OTG4" s="682"/>
      <c r="OTH4" s="682"/>
      <c r="OTI4" s="682"/>
      <c r="OTJ4" s="682"/>
      <c r="OTK4" s="682"/>
      <c r="OTL4" s="682"/>
      <c r="OTM4" s="682"/>
      <c r="OTN4" s="682"/>
      <c r="OTO4" s="682"/>
      <c r="OTP4" s="682"/>
      <c r="OTQ4" s="682"/>
      <c r="OTR4" s="682"/>
      <c r="OTS4" s="682"/>
      <c r="OTT4" s="682"/>
      <c r="OTU4" s="682"/>
      <c r="OTV4" s="682"/>
      <c r="OTW4" s="682"/>
      <c r="OTX4" s="682"/>
      <c r="OTY4" s="682"/>
      <c r="OTZ4" s="682"/>
      <c r="OUA4" s="682"/>
      <c r="OUB4" s="682"/>
      <c r="OUC4" s="682"/>
      <c r="OUD4" s="682"/>
      <c r="OUE4" s="682"/>
      <c r="OUF4" s="682"/>
      <c r="OUG4" s="682"/>
      <c r="OUH4" s="682"/>
      <c r="OUI4" s="682"/>
      <c r="OUJ4" s="682"/>
      <c r="OUK4" s="682"/>
      <c r="OUL4" s="682"/>
      <c r="OUM4" s="682"/>
      <c r="OUN4" s="682"/>
      <c r="OUO4" s="682"/>
      <c r="OUP4" s="682"/>
      <c r="OUQ4" s="682"/>
      <c r="OUR4" s="682"/>
      <c r="OUS4" s="682"/>
      <c r="OUT4" s="682"/>
      <c r="OUU4" s="682"/>
      <c r="OUV4" s="682"/>
      <c r="OUW4" s="682"/>
      <c r="OUX4" s="682"/>
      <c r="OUY4" s="682"/>
      <c r="OUZ4" s="682"/>
      <c r="OVA4" s="682"/>
      <c r="OVB4" s="682"/>
      <c r="OVC4" s="682"/>
      <c r="OVD4" s="682"/>
      <c r="OVE4" s="682"/>
      <c r="OVF4" s="682"/>
      <c r="OVG4" s="682"/>
      <c r="OVH4" s="682"/>
      <c r="OVI4" s="682"/>
      <c r="OVJ4" s="682"/>
      <c r="OVK4" s="682"/>
      <c r="OVL4" s="682"/>
      <c r="OVM4" s="682"/>
      <c r="OVN4" s="682"/>
      <c r="OVO4" s="682"/>
      <c r="OVP4" s="682"/>
      <c r="OVQ4" s="682"/>
      <c r="OVR4" s="682"/>
      <c r="OVS4" s="682"/>
      <c r="OVT4" s="682"/>
      <c r="OVU4" s="682"/>
      <c r="OVV4" s="682"/>
      <c r="OVW4" s="682"/>
      <c r="OVX4" s="682"/>
      <c r="OVY4" s="682"/>
      <c r="OVZ4" s="682"/>
      <c r="OWA4" s="682"/>
      <c r="OWB4" s="682"/>
      <c r="OWC4" s="682"/>
      <c r="OWD4" s="682"/>
      <c r="OWE4" s="682"/>
      <c r="OWF4" s="682"/>
      <c r="OWG4" s="682"/>
      <c r="OWH4" s="682"/>
      <c r="OWI4" s="682"/>
      <c r="OWJ4" s="682"/>
      <c r="OWK4" s="682"/>
      <c r="OWL4" s="682"/>
      <c r="OWM4" s="682"/>
      <c r="OWN4" s="682"/>
      <c r="OWO4" s="682"/>
      <c r="OWP4" s="682"/>
      <c r="OWQ4" s="682"/>
      <c r="OWR4" s="682"/>
      <c r="OWS4" s="682"/>
      <c r="OWT4" s="682"/>
      <c r="OWU4" s="682"/>
      <c r="OWV4" s="682"/>
      <c r="OWW4" s="682"/>
      <c r="OWX4" s="682"/>
      <c r="OWY4" s="682"/>
      <c r="OWZ4" s="682"/>
      <c r="OXA4" s="682"/>
      <c r="OXB4" s="682"/>
      <c r="OXC4" s="682"/>
      <c r="OXD4" s="682"/>
      <c r="OXE4" s="682"/>
      <c r="OXF4" s="682"/>
      <c r="OXG4" s="682"/>
      <c r="OXH4" s="682"/>
      <c r="OXI4" s="682"/>
      <c r="OXJ4" s="682"/>
      <c r="OXK4" s="682"/>
      <c r="OXL4" s="682"/>
      <c r="OXM4" s="682"/>
      <c r="OXN4" s="682"/>
      <c r="OXO4" s="682"/>
      <c r="OXP4" s="682"/>
      <c r="OXQ4" s="682"/>
      <c r="OXR4" s="682"/>
      <c r="OXS4" s="682"/>
      <c r="OXT4" s="682"/>
      <c r="OXU4" s="682"/>
      <c r="OXV4" s="682"/>
      <c r="OXW4" s="682"/>
      <c r="OXX4" s="682"/>
      <c r="OXY4" s="682"/>
      <c r="OXZ4" s="682"/>
      <c r="OYA4" s="682"/>
      <c r="OYB4" s="682"/>
      <c r="OYC4" s="682"/>
      <c r="OYD4" s="682"/>
      <c r="OYE4" s="682"/>
      <c r="OYF4" s="682"/>
      <c r="OYG4" s="682"/>
      <c r="OYH4" s="682"/>
      <c r="OYI4" s="682"/>
      <c r="OYJ4" s="682"/>
      <c r="OYK4" s="682"/>
      <c r="OYL4" s="682"/>
      <c r="OYM4" s="682"/>
      <c r="OYN4" s="682"/>
      <c r="OYO4" s="682"/>
      <c r="OYP4" s="682"/>
      <c r="OYQ4" s="682"/>
      <c r="OYR4" s="682"/>
      <c r="OYS4" s="682"/>
      <c r="OYT4" s="682"/>
      <c r="OYU4" s="682"/>
      <c r="OYV4" s="682"/>
      <c r="OYW4" s="682"/>
      <c r="OYX4" s="682"/>
      <c r="OYY4" s="682"/>
      <c r="OYZ4" s="682"/>
      <c r="OZA4" s="682"/>
      <c r="OZB4" s="682"/>
      <c r="OZC4" s="682"/>
      <c r="OZD4" s="682"/>
      <c r="OZE4" s="682"/>
      <c r="OZF4" s="682"/>
      <c r="OZG4" s="682"/>
      <c r="OZH4" s="682"/>
      <c r="OZI4" s="682"/>
      <c r="OZJ4" s="682"/>
      <c r="OZK4" s="682"/>
      <c r="OZL4" s="682"/>
      <c r="OZM4" s="682"/>
      <c r="OZN4" s="682"/>
      <c r="OZO4" s="682"/>
      <c r="OZP4" s="682"/>
      <c r="OZQ4" s="682"/>
      <c r="OZR4" s="682"/>
      <c r="OZS4" s="682"/>
      <c r="OZT4" s="682"/>
      <c r="OZU4" s="682"/>
      <c r="OZV4" s="682"/>
      <c r="OZW4" s="682"/>
      <c r="OZX4" s="682"/>
      <c r="OZY4" s="682"/>
      <c r="OZZ4" s="682"/>
      <c r="PAA4" s="682"/>
      <c r="PAB4" s="682"/>
      <c r="PAC4" s="682"/>
      <c r="PAD4" s="682"/>
      <c r="PAE4" s="682"/>
      <c r="PAF4" s="682"/>
      <c r="PAG4" s="682"/>
      <c r="PAH4" s="682"/>
      <c r="PAI4" s="682"/>
      <c r="PAJ4" s="682"/>
      <c r="PAK4" s="682"/>
      <c r="PAL4" s="682"/>
      <c r="PAM4" s="682"/>
      <c r="PAN4" s="682"/>
      <c r="PAO4" s="682"/>
      <c r="PAP4" s="682"/>
      <c r="PAQ4" s="682"/>
      <c r="PAR4" s="682"/>
      <c r="PAS4" s="682"/>
      <c r="PAT4" s="682"/>
      <c r="PAU4" s="682"/>
      <c r="PAV4" s="682"/>
      <c r="PAW4" s="682"/>
      <c r="PAX4" s="682"/>
      <c r="PAY4" s="682"/>
      <c r="PAZ4" s="682"/>
      <c r="PBA4" s="682"/>
      <c r="PBB4" s="682"/>
      <c r="PBC4" s="682"/>
      <c r="PBD4" s="682"/>
      <c r="PBE4" s="682"/>
      <c r="PBF4" s="682"/>
      <c r="PBG4" s="682"/>
      <c r="PBH4" s="682"/>
      <c r="PBI4" s="682"/>
      <c r="PBJ4" s="682"/>
      <c r="PBK4" s="682"/>
      <c r="PBL4" s="682"/>
      <c r="PBM4" s="682"/>
      <c r="PBN4" s="682"/>
      <c r="PBO4" s="682"/>
      <c r="PBP4" s="682"/>
      <c r="PBQ4" s="682"/>
      <c r="PBR4" s="682"/>
      <c r="PBS4" s="682"/>
      <c r="PBT4" s="682"/>
      <c r="PBU4" s="682"/>
      <c r="PBV4" s="682"/>
      <c r="PBW4" s="682"/>
      <c r="PBX4" s="682"/>
      <c r="PBY4" s="682"/>
      <c r="PBZ4" s="682"/>
      <c r="PCA4" s="682"/>
      <c r="PCB4" s="682"/>
      <c r="PCC4" s="682"/>
      <c r="PCD4" s="682"/>
      <c r="PCE4" s="682"/>
      <c r="PCF4" s="682"/>
      <c r="PCG4" s="682"/>
      <c r="PCH4" s="682"/>
      <c r="PCI4" s="682"/>
      <c r="PCJ4" s="682"/>
      <c r="PCK4" s="682"/>
      <c r="PCL4" s="682"/>
      <c r="PCM4" s="682"/>
      <c r="PCN4" s="682"/>
      <c r="PCO4" s="682"/>
      <c r="PCP4" s="682"/>
      <c r="PCQ4" s="682"/>
      <c r="PCR4" s="682"/>
      <c r="PCS4" s="682"/>
      <c r="PCT4" s="682"/>
      <c r="PCU4" s="682"/>
      <c r="PCV4" s="682"/>
      <c r="PCW4" s="682"/>
      <c r="PCX4" s="682"/>
      <c r="PCY4" s="682"/>
      <c r="PCZ4" s="682"/>
      <c r="PDA4" s="682"/>
      <c r="PDB4" s="682"/>
      <c r="PDC4" s="682"/>
      <c r="PDD4" s="682"/>
      <c r="PDE4" s="682"/>
      <c r="PDF4" s="682"/>
      <c r="PDG4" s="682"/>
      <c r="PDH4" s="682"/>
      <c r="PDI4" s="682"/>
      <c r="PDJ4" s="682"/>
      <c r="PDK4" s="682"/>
      <c r="PDL4" s="682"/>
      <c r="PDM4" s="682"/>
      <c r="PDN4" s="682"/>
      <c r="PDO4" s="682"/>
      <c r="PDP4" s="682"/>
      <c r="PDQ4" s="682"/>
      <c r="PDR4" s="682"/>
      <c r="PDS4" s="682"/>
      <c r="PDT4" s="682"/>
      <c r="PDU4" s="682"/>
      <c r="PDV4" s="682"/>
      <c r="PDW4" s="682"/>
      <c r="PDX4" s="682"/>
      <c r="PDY4" s="682"/>
      <c r="PDZ4" s="682"/>
      <c r="PEA4" s="682"/>
      <c r="PEB4" s="682"/>
      <c r="PEC4" s="682"/>
      <c r="PED4" s="682"/>
      <c r="PEE4" s="682"/>
      <c r="PEF4" s="682"/>
      <c r="PEG4" s="682"/>
      <c r="PEH4" s="682"/>
      <c r="PEI4" s="682"/>
      <c r="PEJ4" s="682"/>
      <c r="PEK4" s="682"/>
      <c r="PEL4" s="682"/>
      <c r="PEM4" s="682"/>
      <c r="PEN4" s="682"/>
      <c r="PEO4" s="682"/>
      <c r="PEP4" s="682"/>
      <c r="PEQ4" s="682"/>
      <c r="PER4" s="682"/>
      <c r="PES4" s="682"/>
      <c r="PET4" s="682"/>
      <c r="PEU4" s="682"/>
      <c r="PEV4" s="682"/>
      <c r="PEW4" s="682"/>
      <c r="PEX4" s="682"/>
      <c r="PEY4" s="682"/>
      <c r="PEZ4" s="682"/>
      <c r="PFA4" s="682"/>
      <c r="PFB4" s="682"/>
      <c r="PFC4" s="682"/>
      <c r="PFD4" s="682"/>
      <c r="PFE4" s="682"/>
      <c r="PFF4" s="682"/>
      <c r="PFG4" s="682"/>
      <c r="PFH4" s="682"/>
      <c r="PFI4" s="682"/>
      <c r="PFJ4" s="682"/>
      <c r="PFK4" s="682"/>
      <c r="PFL4" s="682"/>
      <c r="PFM4" s="682"/>
      <c r="PFN4" s="682"/>
      <c r="PFO4" s="682"/>
      <c r="PFP4" s="682"/>
      <c r="PFQ4" s="682"/>
      <c r="PFR4" s="682"/>
      <c r="PFS4" s="682"/>
      <c r="PFT4" s="682"/>
      <c r="PFU4" s="682"/>
      <c r="PFV4" s="682"/>
      <c r="PFW4" s="682"/>
      <c r="PFX4" s="682"/>
      <c r="PFY4" s="682"/>
      <c r="PFZ4" s="682"/>
      <c r="PGA4" s="682"/>
      <c r="PGB4" s="682"/>
      <c r="PGC4" s="682"/>
      <c r="PGD4" s="682"/>
      <c r="PGE4" s="682"/>
      <c r="PGF4" s="682"/>
      <c r="PGG4" s="682"/>
      <c r="PGH4" s="682"/>
      <c r="PGI4" s="682"/>
      <c r="PGJ4" s="682"/>
      <c r="PGK4" s="682"/>
      <c r="PGL4" s="682"/>
      <c r="PGM4" s="682"/>
      <c r="PGN4" s="682"/>
      <c r="PGO4" s="682"/>
      <c r="PGP4" s="682"/>
      <c r="PGQ4" s="682"/>
      <c r="PGR4" s="682"/>
      <c r="PGS4" s="682"/>
      <c r="PGT4" s="682"/>
      <c r="PGU4" s="682"/>
      <c r="PGV4" s="682"/>
      <c r="PGW4" s="682"/>
      <c r="PGX4" s="682"/>
      <c r="PGY4" s="682"/>
      <c r="PGZ4" s="682"/>
      <c r="PHA4" s="682"/>
      <c r="PHB4" s="682"/>
      <c r="PHC4" s="682"/>
      <c r="PHD4" s="682"/>
      <c r="PHE4" s="682"/>
      <c r="PHF4" s="682"/>
      <c r="PHG4" s="682"/>
      <c r="PHH4" s="682"/>
      <c r="PHI4" s="682"/>
      <c r="PHJ4" s="682"/>
      <c r="PHK4" s="682"/>
      <c r="PHL4" s="682"/>
      <c r="PHM4" s="682"/>
      <c r="PHN4" s="682"/>
      <c r="PHO4" s="682"/>
      <c r="PHP4" s="682"/>
      <c r="PHQ4" s="682"/>
      <c r="PHR4" s="682"/>
      <c r="PHS4" s="682"/>
      <c r="PHT4" s="682"/>
      <c r="PHU4" s="682"/>
      <c r="PHV4" s="682"/>
      <c r="PHW4" s="682"/>
      <c r="PHX4" s="682"/>
      <c r="PHY4" s="682"/>
      <c r="PHZ4" s="682"/>
      <c r="PIA4" s="682"/>
      <c r="PIB4" s="682"/>
      <c r="PIC4" s="682"/>
      <c r="PID4" s="682"/>
      <c r="PIE4" s="682"/>
      <c r="PIF4" s="682"/>
      <c r="PIG4" s="682"/>
      <c r="PIH4" s="682"/>
      <c r="PII4" s="682"/>
      <c r="PIJ4" s="682"/>
      <c r="PIK4" s="682"/>
      <c r="PIL4" s="682"/>
      <c r="PIM4" s="682"/>
      <c r="PIN4" s="682"/>
      <c r="PIO4" s="682"/>
      <c r="PIP4" s="682"/>
      <c r="PIQ4" s="682"/>
      <c r="PIR4" s="682"/>
      <c r="PIS4" s="682"/>
      <c r="PIT4" s="682"/>
      <c r="PIU4" s="682"/>
      <c r="PIV4" s="682"/>
      <c r="PIW4" s="682"/>
      <c r="PIX4" s="682"/>
      <c r="PIY4" s="682"/>
      <c r="PIZ4" s="682"/>
      <c r="PJA4" s="682"/>
      <c r="PJB4" s="682"/>
      <c r="PJC4" s="682"/>
      <c r="PJD4" s="682"/>
      <c r="PJE4" s="682"/>
      <c r="PJF4" s="682"/>
      <c r="PJG4" s="682"/>
      <c r="PJH4" s="682"/>
      <c r="PJI4" s="682"/>
      <c r="PJJ4" s="682"/>
      <c r="PJK4" s="682"/>
      <c r="PJL4" s="682"/>
      <c r="PJM4" s="682"/>
      <c r="PJN4" s="682"/>
      <c r="PJO4" s="682"/>
      <c r="PJP4" s="682"/>
      <c r="PJQ4" s="682"/>
      <c r="PJR4" s="682"/>
      <c r="PJS4" s="682"/>
      <c r="PJT4" s="682"/>
      <c r="PJU4" s="682"/>
      <c r="PJV4" s="682"/>
      <c r="PJW4" s="682"/>
      <c r="PJX4" s="682"/>
      <c r="PJY4" s="682"/>
      <c r="PJZ4" s="682"/>
      <c r="PKA4" s="682"/>
      <c r="PKB4" s="682"/>
      <c r="PKC4" s="682"/>
      <c r="PKD4" s="682"/>
      <c r="PKE4" s="682"/>
      <c r="PKF4" s="682"/>
      <c r="PKG4" s="682"/>
      <c r="PKH4" s="682"/>
      <c r="PKI4" s="682"/>
      <c r="PKJ4" s="682"/>
      <c r="PKK4" s="682"/>
      <c r="PKL4" s="682"/>
      <c r="PKM4" s="682"/>
      <c r="PKN4" s="682"/>
      <c r="PKO4" s="682"/>
      <c r="PKP4" s="682"/>
      <c r="PKQ4" s="682"/>
      <c r="PKR4" s="682"/>
      <c r="PKS4" s="682"/>
      <c r="PKT4" s="682"/>
      <c r="PKU4" s="682"/>
      <c r="PKV4" s="682"/>
      <c r="PKW4" s="682"/>
      <c r="PKX4" s="682"/>
      <c r="PKY4" s="682"/>
      <c r="PKZ4" s="682"/>
      <c r="PLA4" s="682"/>
      <c r="PLB4" s="682"/>
      <c r="PLC4" s="682"/>
      <c r="PLD4" s="682"/>
      <c r="PLE4" s="682"/>
      <c r="PLF4" s="682"/>
      <c r="PLG4" s="682"/>
      <c r="PLH4" s="682"/>
      <c r="PLI4" s="682"/>
      <c r="PLJ4" s="682"/>
      <c r="PLK4" s="682"/>
      <c r="PLL4" s="682"/>
      <c r="PLM4" s="682"/>
      <c r="PLN4" s="682"/>
      <c r="PLO4" s="682"/>
      <c r="PLP4" s="682"/>
      <c r="PLQ4" s="682"/>
      <c r="PLR4" s="682"/>
      <c r="PLS4" s="682"/>
      <c r="PLT4" s="682"/>
      <c r="PLU4" s="682"/>
      <c r="PLV4" s="682"/>
      <c r="PLW4" s="682"/>
      <c r="PLX4" s="682"/>
      <c r="PLY4" s="682"/>
      <c r="PLZ4" s="682"/>
      <c r="PMA4" s="682"/>
      <c r="PMB4" s="682"/>
      <c r="PMC4" s="682"/>
      <c r="PMD4" s="682"/>
      <c r="PME4" s="682"/>
      <c r="PMF4" s="682"/>
      <c r="PMG4" s="682"/>
      <c r="PMH4" s="682"/>
      <c r="PMI4" s="682"/>
      <c r="PMJ4" s="682"/>
      <c r="PMK4" s="682"/>
      <c r="PML4" s="682"/>
      <c r="PMM4" s="682"/>
      <c r="PMN4" s="682"/>
      <c r="PMO4" s="682"/>
      <c r="PMP4" s="682"/>
      <c r="PMQ4" s="682"/>
      <c r="PMR4" s="682"/>
      <c r="PMS4" s="682"/>
      <c r="PMT4" s="682"/>
      <c r="PMU4" s="682"/>
      <c r="PMV4" s="682"/>
      <c r="PMW4" s="682"/>
      <c r="PMX4" s="682"/>
      <c r="PMY4" s="682"/>
      <c r="PMZ4" s="682"/>
      <c r="PNA4" s="682"/>
      <c r="PNB4" s="682"/>
      <c r="PNC4" s="682"/>
      <c r="PND4" s="682"/>
      <c r="PNE4" s="682"/>
      <c r="PNF4" s="682"/>
      <c r="PNG4" s="682"/>
      <c r="PNH4" s="682"/>
      <c r="PNI4" s="682"/>
      <c r="PNJ4" s="682"/>
      <c r="PNK4" s="682"/>
      <c r="PNL4" s="682"/>
      <c r="PNM4" s="682"/>
      <c r="PNN4" s="682"/>
      <c r="PNO4" s="682"/>
      <c r="PNP4" s="682"/>
      <c r="PNQ4" s="682"/>
      <c r="PNR4" s="682"/>
      <c r="PNS4" s="682"/>
      <c r="PNT4" s="682"/>
      <c r="PNU4" s="682"/>
      <c r="PNV4" s="682"/>
      <c r="PNW4" s="682"/>
      <c r="PNX4" s="682"/>
      <c r="PNY4" s="682"/>
      <c r="PNZ4" s="682"/>
      <c r="POA4" s="682"/>
      <c r="POB4" s="682"/>
      <c r="POC4" s="682"/>
      <c r="POD4" s="682"/>
      <c r="POE4" s="682"/>
      <c r="POF4" s="682"/>
      <c r="POG4" s="682"/>
      <c r="POH4" s="682"/>
      <c r="POI4" s="682"/>
      <c r="POJ4" s="682"/>
      <c r="POK4" s="682"/>
      <c r="POL4" s="682"/>
      <c r="POM4" s="682"/>
      <c r="PON4" s="682"/>
      <c r="POO4" s="682"/>
      <c r="POP4" s="682"/>
      <c r="POQ4" s="682"/>
      <c r="POR4" s="682"/>
      <c r="POS4" s="682"/>
      <c r="POT4" s="682"/>
      <c r="POU4" s="682"/>
      <c r="POV4" s="682"/>
      <c r="POW4" s="682"/>
      <c r="POX4" s="682"/>
      <c r="POY4" s="682"/>
      <c r="POZ4" s="682"/>
      <c r="PPA4" s="682"/>
      <c r="PPB4" s="682"/>
      <c r="PPC4" s="682"/>
      <c r="PPD4" s="682"/>
      <c r="PPE4" s="682"/>
      <c r="PPF4" s="682"/>
      <c r="PPG4" s="682"/>
      <c r="PPH4" s="682"/>
      <c r="PPI4" s="682"/>
      <c r="PPJ4" s="682"/>
      <c r="PPK4" s="682"/>
      <c r="PPL4" s="682"/>
      <c r="PPM4" s="682"/>
      <c r="PPN4" s="682"/>
      <c r="PPO4" s="682"/>
      <c r="PPP4" s="682"/>
      <c r="PPQ4" s="682"/>
      <c r="PPR4" s="682"/>
      <c r="PPS4" s="682"/>
      <c r="PPT4" s="682"/>
      <c r="PPU4" s="682"/>
      <c r="PPV4" s="682"/>
      <c r="PPW4" s="682"/>
      <c r="PPX4" s="682"/>
      <c r="PPY4" s="682"/>
      <c r="PPZ4" s="682"/>
      <c r="PQA4" s="682"/>
      <c r="PQB4" s="682"/>
      <c r="PQC4" s="682"/>
      <c r="PQD4" s="682"/>
      <c r="PQE4" s="682"/>
      <c r="PQF4" s="682"/>
      <c r="PQG4" s="682"/>
      <c r="PQH4" s="682"/>
      <c r="PQI4" s="682"/>
      <c r="PQJ4" s="682"/>
      <c r="PQK4" s="682"/>
      <c r="PQL4" s="682"/>
      <c r="PQM4" s="682"/>
      <c r="PQN4" s="682"/>
      <c r="PQO4" s="682"/>
      <c r="PQP4" s="682"/>
      <c r="PQQ4" s="682"/>
      <c r="PQR4" s="682"/>
      <c r="PQS4" s="682"/>
      <c r="PQT4" s="682"/>
      <c r="PQU4" s="682"/>
      <c r="PQV4" s="682"/>
      <c r="PQW4" s="682"/>
      <c r="PQX4" s="682"/>
      <c r="PQY4" s="682"/>
      <c r="PQZ4" s="682"/>
      <c r="PRA4" s="682"/>
      <c r="PRB4" s="682"/>
      <c r="PRC4" s="682"/>
      <c r="PRD4" s="682"/>
      <c r="PRE4" s="682"/>
      <c r="PRF4" s="682"/>
      <c r="PRG4" s="682"/>
      <c r="PRH4" s="682"/>
      <c r="PRI4" s="682"/>
      <c r="PRJ4" s="682"/>
      <c r="PRK4" s="682"/>
      <c r="PRL4" s="682"/>
      <c r="PRM4" s="682"/>
      <c r="PRN4" s="682"/>
      <c r="PRO4" s="682"/>
      <c r="PRP4" s="682"/>
      <c r="PRQ4" s="682"/>
      <c r="PRR4" s="682"/>
      <c r="PRS4" s="682"/>
      <c r="PRT4" s="682"/>
      <c r="PRU4" s="682"/>
      <c r="PRV4" s="682"/>
      <c r="PRW4" s="682"/>
      <c r="PRX4" s="682"/>
      <c r="PRY4" s="682"/>
      <c r="PRZ4" s="682"/>
      <c r="PSA4" s="682"/>
      <c r="PSB4" s="682"/>
      <c r="PSC4" s="682"/>
      <c r="PSD4" s="682"/>
      <c r="PSE4" s="682"/>
      <c r="PSF4" s="682"/>
      <c r="PSG4" s="682"/>
      <c r="PSH4" s="682"/>
      <c r="PSI4" s="682"/>
      <c r="PSJ4" s="682"/>
      <c r="PSK4" s="682"/>
      <c r="PSL4" s="682"/>
      <c r="PSM4" s="682"/>
      <c r="PSN4" s="682"/>
      <c r="PSO4" s="682"/>
      <c r="PSP4" s="682"/>
      <c r="PSQ4" s="682"/>
      <c r="PSR4" s="682"/>
      <c r="PSS4" s="682"/>
      <c r="PST4" s="682"/>
      <c r="PSU4" s="682"/>
      <c r="PSV4" s="682"/>
      <c r="PSW4" s="682"/>
      <c r="PSX4" s="682"/>
      <c r="PSY4" s="682"/>
      <c r="PSZ4" s="682"/>
      <c r="PTA4" s="682"/>
      <c r="PTB4" s="682"/>
      <c r="PTC4" s="682"/>
      <c r="PTD4" s="682"/>
      <c r="PTE4" s="682"/>
      <c r="PTF4" s="682"/>
      <c r="PTG4" s="682"/>
      <c r="PTH4" s="682"/>
      <c r="PTI4" s="682"/>
      <c r="PTJ4" s="682"/>
      <c r="PTK4" s="682"/>
      <c r="PTL4" s="682"/>
      <c r="PTM4" s="682"/>
      <c r="PTN4" s="682"/>
      <c r="PTO4" s="682"/>
      <c r="PTP4" s="682"/>
      <c r="PTQ4" s="682"/>
      <c r="PTR4" s="682"/>
      <c r="PTS4" s="682"/>
      <c r="PTT4" s="682"/>
      <c r="PTU4" s="682"/>
      <c r="PTV4" s="682"/>
      <c r="PTW4" s="682"/>
      <c r="PTX4" s="682"/>
      <c r="PTY4" s="682"/>
      <c r="PTZ4" s="682"/>
      <c r="PUA4" s="682"/>
      <c r="PUB4" s="682"/>
      <c r="PUC4" s="682"/>
      <c r="PUD4" s="682"/>
      <c r="PUE4" s="682"/>
      <c r="PUF4" s="682"/>
      <c r="PUG4" s="682"/>
      <c r="PUH4" s="682"/>
      <c r="PUI4" s="682"/>
      <c r="PUJ4" s="682"/>
      <c r="PUK4" s="682"/>
      <c r="PUL4" s="682"/>
      <c r="PUM4" s="682"/>
      <c r="PUN4" s="682"/>
      <c r="PUO4" s="682"/>
      <c r="PUP4" s="682"/>
      <c r="PUQ4" s="682"/>
      <c r="PUR4" s="682"/>
      <c r="PUS4" s="682"/>
      <c r="PUT4" s="682"/>
      <c r="PUU4" s="682"/>
      <c r="PUV4" s="682"/>
      <c r="PUW4" s="682"/>
      <c r="PUX4" s="682"/>
      <c r="PUY4" s="682"/>
      <c r="PUZ4" s="682"/>
      <c r="PVA4" s="682"/>
      <c r="PVB4" s="682"/>
      <c r="PVC4" s="682"/>
      <c r="PVD4" s="682"/>
      <c r="PVE4" s="682"/>
      <c r="PVF4" s="682"/>
      <c r="PVG4" s="682"/>
      <c r="PVH4" s="682"/>
      <c r="PVI4" s="682"/>
      <c r="PVJ4" s="682"/>
      <c r="PVK4" s="682"/>
      <c r="PVL4" s="682"/>
      <c r="PVM4" s="682"/>
      <c r="PVN4" s="682"/>
      <c r="PVO4" s="682"/>
      <c r="PVP4" s="682"/>
      <c r="PVQ4" s="682"/>
      <c r="PVR4" s="682"/>
      <c r="PVS4" s="682"/>
      <c r="PVT4" s="682"/>
      <c r="PVU4" s="682"/>
      <c r="PVV4" s="682"/>
      <c r="PVW4" s="682"/>
      <c r="PVX4" s="682"/>
      <c r="PVY4" s="682"/>
      <c r="PVZ4" s="682"/>
      <c r="PWA4" s="682"/>
      <c r="PWB4" s="682"/>
      <c r="PWC4" s="682"/>
      <c r="PWD4" s="682"/>
      <c r="PWE4" s="682"/>
      <c r="PWF4" s="682"/>
      <c r="PWG4" s="682"/>
      <c r="PWH4" s="682"/>
      <c r="PWI4" s="682"/>
      <c r="PWJ4" s="682"/>
      <c r="PWK4" s="682"/>
      <c r="PWL4" s="682"/>
      <c r="PWM4" s="682"/>
      <c r="PWN4" s="682"/>
      <c r="PWO4" s="682"/>
      <c r="PWP4" s="682"/>
      <c r="PWQ4" s="682"/>
      <c r="PWR4" s="682"/>
      <c r="PWS4" s="682"/>
      <c r="PWT4" s="682"/>
      <c r="PWU4" s="682"/>
      <c r="PWV4" s="682"/>
      <c r="PWW4" s="682"/>
      <c r="PWX4" s="682"/>
      <c r="PWY4" s="682"/>
      <c r="PWZ4" s="682"/>
      <c r="PXA4" s="682"/>
      <c r="PXB4" s="682"/>
      <c r="PXC4" s="682"/>
      <c r="PXD4" s="682"/>
      <c r="PXE4" s="682"/>
      <c r="PXF4" s="682"/>
      <c r="PXG4" s="682"/>
      <c r="PXH4" s="682"/>
      <c r="PXI4" s="682"/>
      <c r="PXJ4" s="682"/>
      <c r="PXK4" s="682"/>
      <c r="PXL4" s="682"/>
      <c r="PXM4" s="682"/>
      <c r="PXN4" s="682"/>
      <c r="PXO4" s="682"/>
      <c r="PXP4" s="682"/>
      <c r="PXQ4" s="682"/>
      <c r="PXR4" s="682"/>
      <c r="PXS4" s="682"/>
      <c r="PXT4" s="682"/>
      <c r="PXU4" s="682"/>
      <c r="PXV4" s="682"/>
      <c r="PXW4" s="682"/>
      <c r="PXX4" s="682"/>
      <c r="PXY4" s="682"/>
      <c r="PXZ4" s="682"/>
      <c r="PYA4" s="682"/>
      <c r="PYB4" s="682"/>
      <c r="PYC4" s="682"/>
      <c r="PYD4" s="682"/>
      <c r="PYE4" s="682"/>
      <c r="PYF4" s="682"/>
      <c r="PYG4" s="682"/>
      <c r="PYH4" s="682"/>
      <c r="PYI4" s="682"/>
      <c r="PYJ4" s="682"/>
      <c r="PYK4" s="682"/>
      <c r="PYL4" s="682"/>
      <c r="PYM4" s="682"/>
      <c r="PYN4" s="682"/>
      <c r="PYO4" s="682"/>
      <c r="PYP4" s="682"/>
      <c r="PYQ4" s="682"/>
      <c r="PYR4" s="682"/>
      <c r="PYS4" s="682"/>
      <c r="PYT4" s="682"/>
      <c r="PYU4" s="682"/>
      <c r="PYV4" s="682"/>
      <c r="PYW4" s="682"/>
      <c r="PYX4" s="682"/>
      <c r="PYY4" s="682"/>
      <c r="PYZ4" s="682"/>
      <c r="PZA4" s="682"/>
      <c r="PZB4" s="682"/>
      <c r="PZC4" s="682"/>
      <c r="PZD4" s="682"/>
      <c r="PZE4" s="682"/>
      <c r="PZF4" s="682"/>
      <c r="PZG4" s="682"/>
      <c r="PZH4" s="682"/>
      <c r="PZI4" s="682"/>
      <c r="PZJ4" s="682"/>
      <c r="PZK4" s="682"/>
      <c r="PZL4" s="682"/>
      <c r="PZM4" s="682"/>
      <c r="PZN4" s="682"/>
      <c r="PZO4" s="682"/>
      <c r="PZP4" s="682"/>
      <c r="PZQ4" s="682"/>
      <c r="PZR4" s="682"/>
      <c r="PZS4" s="682"/>
      <c r="PZT4" s="682"/>
      <c r="PZU4" s="682"/>
      <c r="PZV4" s="682"/>
      <c r="PZW4" s="682"/>
      <c r="PZX4" s="682"/>
      <c r="PZY4" s="682"/>
      <c r="PZZ4" s="682"/>
      <c r="QAA4" s="682"/>
      <c r="QAB4" s="682"/>
      <c r="QAC4" s="682"/>
      <c r="QAD4" s="682"/>
      <c r="QAE4" s="682"/>
      <c r="QAF4" s="682"/>
      <c r="QAG4" s="682"/>
      <c r="QAH4" s="682"/>
      <c r="QAI4" s="682"/>
      <c r="QAJ4" s="682"/>
      <c r="QAK4" s="682"/>
      <c r="QAL4" s="682"/>
      <c r="QAM4" s="682"/>
      <c r="QAN4" s="682"/>
      <c r="QAO4" s="682"/>
      <c r="QAP4" s="682"/>
      <c r="QAQ4" s="682"/>
      <c r="QAR4" s="682"/>
      <c r="QAS4" s="682"/>
      <c r="QAT4" s="682"/>
      <c r="QAU4" s="682"/>
      <c r="QAV4" s="682"/>
      <c r="QAW4" s="682"/>
      <c r="QAX4" s="682"/>
      <c r="QAY4" s="682"/>
      <c r="QAZ4" s="682"/>
      <c r="QBA4" s="682"/>
      <c r="QBB4" s="682"/>
      <c r="QBC4" s="682"/>
      <c r="QBD4" s="682"/>
      <c r="QBE4" s="682"/>
      <c r="QBF4" s="682"/>
      <c r="QBG4" s="682"/>
      <c r="QBH4" s="682"/>
      <c r="QBI4" s="682"/>
      <c r="QBJ4" s="682"/>
      <c r="QBK4" s="682"/>
      <c r="QBL4" s="682"/>
      <c r="QBM4" s="682"/>
      <c r="QBN4" s="682"/>
      <c r="QBO4" s="682"/>
      <c r="QBP4" s="682"/>
      <c r="QBQ4" s="682"/>
      <c r="QBR4" s="682"/>
      <c r="QBS4" s="682"/>
      <c r="QBT4" s="682"/>
      <c r="QBU4" s="682"/>
      <c r="QBV4" s="682"/>
      <c r="QBW4" s="682"/>
      <c r="QBX4" s="682"/>
      <c r="QBY4" s="682"/>
      <c r="QBZ4" s="682"/>
      <c r="QCA4" s="682"/>
      <c r="QCB4" s="682"/>
      <c r="QCC4" s="682"/>
      <c r="QCD4" s="682"/>
      <c r="QCE4" s="682"/>
      <c r="QCF4" s="682"/>
      <c r="QCG4" s="682"/>
      <c r="QCH4" s="682"/>
      <c r="QCI4" s="682"/>
      <c r="QCJ4" s="682"/>
      <c r="QCK4" s="682"/>
      <c r="QCL4" s="682"/>
      <c r="QCM4" s="682"/>
      <c r="QCN4" s="682"/>
      <c r="QCO4" s="682"/>
      <c r="QCP4" s="682"/>
      <c r="QCQ4" s="682"/>
      <c r="QCR4" s="682"/>
      <c r="QCS4" s="682"/>
      <c r="QCT4" s="682"/>
      <c r="QCU4" s="682"/>
      <c r="QCV4" s="682"/>
      <c r="QCW4" s="682"/>
      <c r="QCX4" s="682"/>
      <c r="QCY4" s="682"/>
      <c r="QCZ4" s="682"/>
      <c r="QDA4" s="682"/>
      <c r="QDB4" s="682"/>
      <c r="QDC4" s="682"/>
      <c r="QDD4" s="682"/>
      <c r="QDE4" s="682"/>
      <c r="QDF4" s="682"/>
      <c r="QDG4" s="682"/>
      <c r="QDH4" s="682"/>
      <c r="QDI4" s="682"/>
      <c r="QDJ4" s="682"/>
      <c r="QDK4" s="682"/>
      <c r="QDL4" s="682"/>
      <c r="QDM4" s="682"/>
      <c r="QDN4" s="682"/>
      <c r="QDO4" s="682"/>
      <c r="QDP4" s="682"/>
      <c r="QDQ4" s="682"/>
      <c r="QDR4" s="682"/>
      <c r="QDS4" s="682"/>
      <c r="QDT4" s="682"/>
      <c r="QDU4" s="682"/>
      <c r="QDV4" s="682"/>
      <c r="QDW4" s="682"/>
      <c r="QDX4" s="682"/>
      <c r="QDY4" s="682"/>
      <c r="QDZ4" s="682"/>
      <c r="QEA4" s="682"/>
      <c r="QEB4" s="682"/>
      <c r="QEC4" s="682"/>
      <c r="QED4" s="682"/>
      <c r="QEE4" s="682"/>
      <c r="QEF4" s="682"/>
      <c r="QEG4" s="682"/>
      <c r="QEH4" s="682"/>
      <c r="QEI4" s="682"/>
      <c r="QEJ4" s="682"/>
      <c r="QEK4" s="682"/>
      <c r="QEL4" s="682"/>
      <c r="QEM4" s="682"/>
      <c r="QEN4" s="682"/>
      <c r="QEO4" s="682"/>
      <c r="QEP4" s="682"/>
      <c r="QEQ4" s="682"/>
      <c r="QER4" s="682"/>
      <c r="QES4" s="682"/>
      <c r="QET4" s="682"/>
      <c r="QEU4" s="682"/>
      <c r="QEV4" s="682"/>
      <c r="QEW4" s="682"/>
      <c r="QEX4" s="682"/>
      <c r="QEY4" s="682"/>
      <c r="QEZ4" s="682"/>
      <c r="QFA4" s="682"/>
      <c r="QFB4" s="682"/>
      <c r="QFC4" s="682"/>
      <c r="QFD4" s="682"/>
      <c r="QFE4" s="682"/>
      <c r="QFF4" s="682"/>
      <c r="QFG4" s="682"/>
      <c r="QFH4" s="682"/>
      <c r="QFI4" s="682"/>
      <c r="QFJ4" s="682"/>
      <c r="QFK4" s="682"/>
      <c r="QFL4" s="682"/>
      <c r="QFM4" s="682"/>
      <c r="QFN4" s="682"/>
      <c r="QFO4" s="682"/>
      <c r="QFP4" s="682"/>
      <c r="QFQ4" s="682"/>
      <c r="QFR4" s="682"/>
      <c r="QFS4" s="682"/>
      <c r="QFT4" s="682"/>
      <c r="QFU4" s="682"/>
      <c r="QFV4" s="682"/>
      <c r="QFW4" s="682"/>
      <c r="QFX4" s="682"/>
      <c r="QFY4" s="682"/>
      <c r="QFZ4" s="682"/>
      <c r="QGA4" s="682"/>
      <c r="QGB4" s="682"/>
      <c r="QGC4" s="682"/>
      <c r="QGD4" s="682"/>
      <c r="QGE4" s="682"/>
      <c r="QGF4" s="682"/>
      <c r="QGG4" s="682"/>
      <c r="QGH4" s="682"/>
      <c r="QGI4" s="682"/>
      <c r="QGJ4" s="682"/>
      <c r="QGK4" s="682"/>
      <c r="QGL4" s="682"/>
      <c r="QGM4" s="682"/>
      <c r="QGN4" s="682"/>
      <c r="QGO4" s="682"/>
      <c r="QGP4" s="682"/>
      <c r="QGQ4" s="682"/>
      <c r="QGR4" s="682"/>
      <c r="QGS4" s="682"/>
      <c r="QGT4" s="682"/>
      <c r="QGU4" s="682"/>
      <c r="QGV4" s="682"/>
      <c r="QGW4" s="682"/>
      <c r="QGX4" s="682"/>
      <c r="QGY4" s="682"/>
      <c r="QGZ4" s="682"/>
      <c r="QHA4" s="682"/>
      <c r="QHB4" s="682"/>
      <c r="QHC4" s="682"/>
      <c r="QHD4" s="682"/>
      <c r="QHE4" s="682"/>
      <c r="QHF4" s="682"/>
      <c r="QHG4" s="682"/>
      <c r="QHH4" s="682"/>
      <c r="QHI4" s="682"/>
      <c r="QHJ4" s="682"/>
      <c r="QHK4" s="682"/>
      <c r="QHL4" s="682"/>
      <c r="QHM4" s="682"/>
      <c r="QHN4" s="682"/>
      <c r="QHO4" s="682"/>
      <c r="QHP4" s="682"/>
      <c r="QHQ4" s="682"/>
      <c r="QHR4" s="682"/>
      <c r="QHS4" s="682"/>
      <c r="QHT4" s="682"/>
      <c r="QHU4" s="682"/>
      <c r="QHV4" s="682"/>
      <c r="QHW4" s="682"/>
      <c r="QHX4" s="682"/>
      <c r="QHY4" s="682"/>
      <c r="QHZ4" s="682"/>
      <c r="QIA4" s="682"/>
      <c r="QIB4" s="682"/>
      <c r="QIC4" s="682"/>
      <c r="QID4" s="682"/>
      <c r="QIE4" s="682"/>
      <c r="QIF4" s="682"/>
      <c r="QIG4" s="682"/>
      <c r="QIH4" s="682"/>
      <c r="QII4" s="682"/>
      <c r="QIJ4" s="682"/>
      <c r="QIK4" s="682"/>
      <c r="QIL4" s="682"/>
      <c r="QIM4" s="682"/>
      <c r="QIN4" s="682"/>
      <c r="QIO4" s="682"/>
      <c r="QIP4" s="682"/>
      <c r="QIQ4" s="682"/>
      <c r="QIR4" s="682"/>
      <c r="QIS4" s="682"/>
      <c r="QIT4" s="682"/>
      <c r="QIU4" s="682"/>
      <c r="QIV4" s="682"/>
      <c r="QIW4" s="682"/>
      <c r="QIX4" s="682"/>
      <c r="QIY4" s="682"/>
      <c r="QIZ4" s="682"/>
      <c r="QJA4" s="682"/>
      <c r="QJB4" s="682"/>
      <c r="QJC4" s="682"/>
      <c r="QJD4" s="682"/>
      <c r="QJE4" s="682"/>
      <c r="QJF4" s="682"/>
      <c r="QJG4" s="682"/>
      <c r="QJH4" s="682"/>
      <c r="QJI4" s="682"/>
      <c r="QJJ4" s="682"/>
      <c r="QJK4" s="682"/>
      <c r="QJL4" s="682"/>
      <c r="QJM4" s="682"/>
      <c r="QJN4" s="682"/>
      <c r="QJO4" s="682"/>
      <c r="QJP4" s="682"/>
      <c r="QJQ4" s="682"/>
      <c r="QJR4" s="682"/>
      <c r="QJS4" s="682"/>
      <c r="QJT4" s="682"/>
      <c r="QJU4" s="682"/>
      <c r="QJV4" s="682"/>
      <c r="QJW4" s="682"/>
      <c r="QJX4" s="682"/>
      <c r="QJY4" s="682"/>
      <c r="QJZ4" s="682"/>
      <c r="QKA4" s="682"/>
      <c r="QKB4" s="682"/>
      <c r="QKC4" s="682"/>
      <c r="QKD4" s="682"/>
      <c r="QKE4" s="682"/>
      <c r="QKF4" s="682"/>
      <c r="QKG4" s="682"/>
      <c r="QKH4" s="682"/>
      <c r="QKI4" s="682"/>
      <c r="QKJ4" s="682"/>
      <c r="QKK4" s="682"/>
      <c r="QKL4" s="682"/>
      <c r="QKM4" s="682"/>
      <c r="QKN4" s="682"/>
      <c r="QKO4" s="682"/>
      <c r="QKP4" s="682"/>
      <c r="QKQ4" s="682"/>
      <c r="QKR4" s="682"/>
      <c r="QKS4" s="682"/>
      <c r="QKT4" s="682"/>
      <c r="QKU4" s="682"/>
      <c r="QKV4" s="682"/>
      <c r="QKW4" s="682"/>
      <c r="QKX4" s="682"/>
      <c r="QKY4" s="682"/>
      <c r="QKZ4" s="682"/>
      <c r="QLA4" s="682"/>
      <c r="QLB4" s="682"/>
      <c r="QLC4" s="682"/>
      <c r="QLD4" s="682"/>
      <c r="QLE4" s="682"/>
      <c r="QLF4" s="682"/>
      <c r="QLG4" s="682"/>
      <c r="QLH4" s="682"/>
      <c r="QLI4" s="682"/>
      <c r="QLJ4" s="682"/>
      <c r="QLK4" s="682"/>
      <c r="QLL4" s="682"/>
      <c r="QLM4" s="682"/>
      <c r="QLN4" s="682"/>
      <c r="QLO4" s="682"/>
      <c r="QLP4" s="682"/>
      <c r="QLQ4" s="682"/>
      <c r="QLR4" s="682"/>
      <c r="QLS4" s="682"/>
      <c r="QLT4" s="682"/>
      <c r="QLU4" s="682"/>
      <c r="QLV4" s="682"/>
      <c r="QLW4" s="682"/>
      <c r="QLX4" s="682"/>
      <c r="QLY4" s="682"/>
      <c r="QLZ4" s="682"/>
      <c r="QMA4" s="682"/>
      <c r="QMB4" s="682"/>
      <c r="QMC4" s="682"/>
      <c r="QMD4" s="682"/>
      <c r="QME4" s="682"/>
      <c r="QMF4" s="682"/>
      <c r="QMG4" s="682"/>
      <c r="QMH4" s="682"/>
      <c r="QMI4" s="682"/>
      <c r="QMJ4" s="682"/>
      <c r="QMK4" s="682"/>
      <c r="QML4" s="682"/>
      <c r="QMM4" s="682"/>
      <c r="QMN4" s="682"/>
      <c r="QMO4" s="682"/>
      <c r="QMP4" s="682"/>
      <c r="QMQ4" s="682"/>
      <c r="QMR4" s="682"/>
      <c r="QMS4" s="682"/>
      <c r="QMT4" s="682"/>
      <c r="QMU4" s="682"/>
      <c r="QMV4" s="682"/>
      <c r="QMW4" s="682"/>
      <c r="QMX4" s="682"/>
      <c r="QMY4" s="682"/>
      <c r="QMZ4" s="682"/>
      <c r="QNA4" s="682"/>
      <c r="QNB4" s="682"/>
      <c r="QNC4" s="682"/>
      <c r="QND4" s="682"/>
      <c r="QNE4" s="682"/>
      <c r="QNF4" s="682"/>
      <c r="QNG4" s="682"/>
      <c r="QNH4" s="682"/>
      <c r="QNI4" s="682"/>
      <c r="QNJ4" s="682"/>
      <c r="QNK4" s="682"/>
      <c r="QNL4" s="682"/>
      <c r="QNM4" s="682"/>
      <c r="QNN4" s="682"/>
      <c r="QNO4" s="682"/>
      <c r="QNP4" s="682"/>
      <c r="QNQ4" s="682"/>
      <c r="QNR4" s="682"/>
      <c r="QNS4" s="682"/>
      <c r="QNT4" s="682"/>
      <c r="QNU4" s="682"/>
      <c r="QNV4" s="682"/>
      <c r="QNW4" s="682"/>
      <c r="QNX4" s="682"/>
      <c r="QNY4" s="682"/>
      <c r="QNZ4" s="682"/>
      <c r="QOA4" s="682"/>
      <c r="QOB4" s="682"/>
      <c r="QOC4" s="682"/>
      <c r="QOD4" s="682"/>
      <c r="QOE4" s="682"/>
      <c r="QOF4" s="682"/>
      <c r="QOG4" s="682"/>
      <c r="QOH4" s="682"/>
      <c r="QOI4" s="682"/>
      <c r="QOJ4" s="682"/>
      <c r="QOK4" s="682"/>
      <c r="QOL4" s="682"/>
      <c r="QOM4" s="682"/>
      <c r="QON4" s="682"/>
      <c r="QOO4" s="682"/>
      <c r="QOP4" s="682"/>
      <c r="QOQ4" s="682"/>
      <c r="QOR4" s="682"/>
      <c r="QOS4" s="682"/>
      <c r="QOT4" s="682"/>
      <c r="QOU4" s="682"/>
      <c r="QOV4" s="682"/>
      <c r="QOW4" s="682"/>
      <c r="QOX4" s="682"/>
      <c r="QOY4" s="682"/>
      <c r="QOZ4" s="682"/>
      <c r="QPA4" s="682"/>
      <c r="QPB4" s="682"/>
      <c r="QPC4" s="682"/>
      <c r="QPD4" s="682"/>
      <c r="QPE4" s="682"/>
      <c r="QPF4" s="682"/>
      <c r="QPG4" s="682"/>
      <c r="QPH4" s="682"/>
      <c r="QPI4" s="682"/>
      <c r="QPJ4" s="682"/>
      <c r="QPK4" s="682"/>
      <c r="QPL4" s="682"/>
      <c r="QPM4" s="682"/>
      <c r="QPN4" s="682"/>
      <c r="QPO4" s="682"/>
      <c r="QPP4" s="682"/>
      <c r="QPQ4" s="682"/>
      <c r="QPR4" s="682"/>
      <c r="QPS4" s="682"/>
      <c r="QPT4" s="682"/>
      <c r="QPU4" s="682"/>
      <c r="QPV4" s="682"/>
      <c r="QPW4" s="682"/>
      <c r="QPX4" s="682"/>
      <c r="QPY4" s="682"/>
      <c r="QPZ4" s="682"/>
      <c r="QQA4" s="682"/>
      <c r="QQB4" s="682"/>
      <c r="QQC4" s="682"/>
      <c r="QQD4" s="682"/>
      <c r="QQE4" s="682"/>
      <c r="QQF4" s="682"/>
      <c r="QQG4" s="682"/>
      <c r="QQH4" s="682"/>
      <c r="QQI4" s="682"/>
      <c r="QQJ4" s="682"/>
      <c r="QQK4" s="682"/>
      <c r="QQL4" s="682"/>
      <c r="QQM4" s="682"/>
      <c r="QQN4" s="682"/>
      <c r="QQO4" s="682"/>
      <c r="QQP4" s="682"/>
      <c r="QQQ4" s="682"/>
      <c r="QQR4" s="682"/>
      <c r="QQS4" s="682"/>
      <c r="QQT4" s="682"/>
      <c r="QQU4" s="682"/>
      <c r="QQV4" s="682"/>
      <c r="QQW4" s="682"/>
      <c r="QQX4" s="682"/>
      <c r="QQY4" s="682"/>
      <c r="QQZ4" s="682"/>
      <c r="QRA4" s="682"/>
      <c r="QRB4" s="682"/>
      <c r="QRC4" s="682"/>
      <c r="QRD4" s="682"/>
      <c r="QRE4" s="682"/>
      <c r="QRF4" s="682"/>
      <c r="QRG4" s="682"/>
      <c r="QRH4" s="682"/>
      <c r="QRI4" s="682"/>
      <c r="QRJ4" s="682"/>
      <c r="QRK4" s="682"/>
      <c r="QRL4" s="682"/>
      <c r="QRM4" s="682"/>
      <c r="QRN4" s="682"/>
      <c r="QRO4" s="682"/>
      <c r="QRP4" s="682"/>
      <c r="QRQ4" s="682"/>
      <c r="QRR4" s="682"/>
      <c r="QRS4" s="682"/>
      <c r="QRT4" s="682"/>
      <c r="QRU4" s="682"/>
      <c r="QRV4" s="682"/>
      <c r="QRW4" s="682"/>
      <c r="QRX4" s="682"/>
      <c r="QRY4" s="682"/>
      <c r="QRZ4" s="682"/>
      <c r="QSA4" s="682"/>
      <c r="QSB4" s="682"/>
      <c r="QSC4" s="682"/>
      <c r="QSD4" s="682"/>
      <c r="QSE4" s="682"/>
      <c r="QSF4" s="682"/>
      <c r="QSG4" s="682"/>
      <c r="QSH4" s="682"/>
      <c r="QSI4" s="682"/>
      <c r="QSJ4" s="682"/>
      <c r="QSK4" s="682"/>
      <c r="QSL4" s="682"/>
      <c r="QSM4" s="682"/>
      <c r="QSN4" s="682"/>
      <c r="QSO4" s="682"/>
      <c r="QSP4" s="682"/>
      <c r="QSQ4" s="682"/>
      <c r="QSR4" s="682"/>
      <c r="QSS4" s="682"/>
      <c r="QST4" s="682"/>
      <c r="QSU4" s="682"/>
      <c r="QSV4" s="682"/>
      <c r="QSW4" s="682"/>
      <c r="QSX4" s="682"/>
      <c r="QSY4" s="682"/>
      <c r="QSZ4" s="682"/>
      <c r="QTA4" s="682"/>
      <c r="QTB4" s="682"/>
      <c r="QTC4" s="682"/>
      <c r="QTD4" s="682"/>
      <c r="QTE4" s="682"/>
      <c r="QTF4" s="682"/>
      <c r="QTG4" s="682"/>
      <c r="QTH4" s="682"/>
      <c r="QTI4" s="682"/>
      <c r="QTJ4" s="682"/>
      <c r="QTK4" s="682"/>
      <c r="QTL4" s="682"/>
      <c r="QTM4" s="682"/>
      <c r="QTN4" s="682"/>
      <c r="QTO4" s="682"/>
      <c r="QTP4" s="682"/>
      <c r="QTQ4" s="682"/>
      <c r="QTR4" s="682"/>
      <c r="QTS4" s="682"/>
      <c r="QTT4" s="682"/>
      <c r="QTU4" s="682"/>
      <c r="QTV4" s="682"/>
      <c r="QTW4" s="682"/>
      <c r="QTX4" s="682"/>
      <c r="QTY4" s="682"/>
      <c r="QTZ4" s="682"/>
      <c r="QUA4" s="682"/>
      <c r="QUB4" s="682"/>
      <c r="QUC4" s="682"/>
      <c r="QUD4" s="682"/>
      <c r="QUE4" s="682"/>
      <c r="QUF4" s="682"/>
      <c r="QUG4" s="682"/>
      <c r="QUH4" s="682"/>
      <c r="QUI4" s="682"/>
      <c r="QUJ4" s="682"/>
      <c r="QUK4" s="682"/>
      <c r="QUL4" s="682"/>
      <c r="QUM4" s="682"/>
      <c r="QUN4" s="682"/>
      <c r="QUO4" s="682"/>
      <c r="QUP4" s="682"/>
      <c r="QUQ4" s="682"/>
      <c r="QUR4" s="682"/>
      <c r="QUS4" s="682"/>
      <c r="QUT4" s="682"/>
      <c r="QUU4" s="682"/>
      <c r="QUV4" s="682"/>
      <c r="QUW4" s="682"/>
      <c r="QUX4" s="682"/>
      <c r="QUY4" s="682"/>
      <c r="QUZ4" s="682"/>
      <c r="QVA4" s="682"/>
      <c r="QVB4" s="682"/>
      <c r="QVC4" s="682"/>
      <c r="QVD4" s="682"/>
      <c r="QVE4" s="682"/>
      <c r="QVF4" s="682"/>
      <c r="QVG4" s="682"/>
      <c r="QVH4" s="682"/>
      <c r="QVI4" s="682"/>
      <c r="QVJ4" s="682"/>
      <c r="QVK4" s="682"/>
      <c r="QVL4" s="682"/>
      <c r="QVM4" s="682"/>
      <c r="QVN4" s="682"/>
      <c r="QVO4" s="682"/>
      <c r="QVP4" s="682"/>
      <c r="QVQ4" s="682"/>
      <c r="QVR4" s="682"/>
      <c r="QVS4" s="682"/>
      <c r="QVT4" s="682"/>
      <c r="QVU4" s="682"/>
      <c r="QVV4" s="682"/>
      <c r="QVW4" s="682"/>
      <c r="QVX4" s="682"/>
      <c r="QVY4" s="682"/>
      <c r="QVZ4" s="682"/>
      <c r="QWA4" s="682"/>
      <c r="QWB4" s="682"/>
      <c r="QWC4" s="682"/>
      <c r="QWD4" s="682"/>
      <c r="QWE4" s="682"/>
      <c r="QWF4" s="682"/>
      <c r="QWG4" s="682"/>
      <c r="QWH4" s="682"/>
      <c r="QWI4" s="682"/>
      <c r="QWJ4" s="682"/>
      <c r="QWK4" s="682"/>
      <c r="QWL4" s="682"/>
      <c r="QWM4" s="682"/>
      <c r="QWN4" s="682"/>
      <c r="QWO4" s="682"/>
      <c r="QWP4" s="682"/>
      <c r="QWQ4" s="682"/>
      <c r="QWR4" s="682"/>
      <c r="QWS4" s="682"/>
      <c r="QWT4" s="682"/>
      <c r="QWU4" s="682"/>
      <c r="QWV4" s="682"/>
      <c r="QWW4" s="682"/>
      <c r="QWX4" s="682"/>
      <c r="QWY4" s="682"/>
      <c r="QWZ4" s="682"/>
      <c r="QXA4" s="682"/>
      <c r="QXB4" s="682"/>
      <c r="QXC4" s="682"/>
      <c r="QXD4" s="682"/>
      <c r="QXE4" s="682"/>
      <c r="QXF4" s="682"/>
      <c r="QXG4" s="682"/>
      <c r="QXH4" s="682"/>
      <c r="QXI4" s="682"/>
      <c r="QXJ4" s="682"/>
      <c r="QXK4" s="682"/>
      <c r="QXL4" s="682"/>
      <c r="QXM4" s="682"/>
      <c r="QXN4" s="682"/>
      <c r="QXO4" s="682"/>
      <c r="QXP4" s="682"/>
      <c r="QXQ4" s="682"/>
      <c r="QXR4" s="682"/>
      <c r="QXS4" s="682"/>
      <c r="QXT4" s="682"/>
      <c r="QXU4" s="682"/>
      <c r="QXV4" s="682"/>
      <c r="QXW4" s="682"/>
      <c r="QXX4" s="682"/>
      <c r="QXY4" s="682"/>
      <c r="QXZ4" s="682"/>
      <c r="QYA4" s="682"/>
      <c r="QYB4" s="682"/>
      <c r="QYC4" s="682"/>
      <c r="QYD4" s="682"/>
      <c r="QYE4" s="682"/>
      <c r="QYF4" s="682"/>
      <c r="QYG4" s="682"/>
      <c r="QYH4" s="682"/>
      <c r="QYI4" s="682"/>
      <c r="QYJ4" s="682"/>
      <c r="QYK4" s="682"/>
      <c r="QYL4" s="682"/>
      <c r="QYM4" s="682"/>
      <c r="QYN4" s="682"/>
      <c r="QYO4" s="682"/>
      <c r="QYP4" s="682"/>
      <c r="QYQ4" s="682"/>
      <c r="QYR4" s="682"/>
      <c r="QYS4" s="682"/>
      <c r="QYT4" s="682"/>
      <c r="QYU4" s="682"/>
      <c r="QYV4" s="682"/>
      <c r="QYW4" s="682"/>
      <c r="QYX4" s="682"/>
      <c r="QYY4" s="682"/>
      <c r="QYZ4" s="682"/>
      <c r="QZA4" s="682"/>
      <c r="QZB4" s="682"/>
      <c r="QZC4" s="682"/>
      <c r="QZD4" s="682"/>
      <c r="QZE4" s="682"/>
      <c r="QZF4" s="682"/>
      <c r="QZG4" s="682"/>
      <c r="QZH4" s="682"/>
      <c r="QZI4" s="682"/>
      <c r="QZJ4" s="682"/>
      <c r="QZK4" s="682"/>
      <c r="QZL4" s="682"/>
      <c r="QZM4" s="682"/>
      <c r="QZN4" s="682"/>
      <c r="QZO4" s="682"/>
      <c r="QZP4" s="682"/>
      <c r="QZQ4" s="682"/>
      <c r="QZR4" s="682"/>
      <c r="QZS4" s="682"/>
      <c r="QZT4" s="682"/>
      <c r="QZU4" s="682"/>
      <c r="QZV4" s="682"/>
      <c r="QZW4" s="682"/>
      <c r="QZX4" s="682"/>
      <c r="QZY4" s="682"/>
      <c r="QZZ4" s="682"/>
      <c r="RAA4" s="682"/>
      <c r="RAB4" s="682"/>
      <c r="RAC4" s="682"/>
      <c r="RAD4" s="682"/>
      <c r="RAE4" s="682"/>
      <c r="RAF4" s="682"/>
      <c r="RAG4" s="682"/>
      <c r="RAH4" s="682"/>
      <c r="RAI4" s="682"/>
      <c r="RAJ4" s="682"/>
      <c r="RAK4" s="682"/>
      <c r="RAL4" s="682"/>
      <c r="RAM4" s="682"/>
      <c r="RAN4" s="682"/>
      <c r="RAO4" s="682"/>
      <c r="RAP4" s="682"/>
      <c r="RAQ4" s="682"/>
      <c r="RAR4" s="682"/>
      <c r="RAS4" s="682"/>
      <c r="RAT4" s="682"/>
      <c r="RAU4" s="682"/>
      <c r="RAV4" s="682"/>
      <c r="RAW4" s="682"/>
      <c r="RAX4" s="682"/>
      <c r="RAY4" s="682"/>
      <c r="RAZ4" s="682"/>
      <c r="RBA4" s="682"/>
      <c r="RBB4" s="682"/>
      <c r="RBC4" s="682"/>
      <c r="RBD4" s="682"/>
      <c r="RBE4" s="682"/>
      <c r="RBF4" s="682"/>
      <c r="RBG4" s="682"/>
      <c r="RBH4" s="682"/>
      <c r="RBI4" s="682"/>
      <c r="RBJ4" s="682"/>
      <c r="RBK4" s="682"/>
      <c r="RBL4" s="682"/>
      <c r="RBM4" s="682"/>
      <c r="RBN4" s="682"/>
      <c r="RBO4" s="682"/>
      <c r="RBP4" s="682"/>
      <c r="RBQ4" s="682"/>
      <c r="RBR4" s="682"/>
      <c r="RBS4" s="682"/>
      <c r="RBT4" s="682"/>
      <c r="RBU4" s="682"/>
      <c r="RBV4" s="682"/>
      <c r="RBW4" s="682"/>
      <c r="RBX4" s="682"/>
      <c r="RBY4" s="682"/>
      <c r="RBZ4" s="682"/>
      <c r="RCA4" s="682"/>
      <c r="RCB4" s="682"/>
      <c r="RCC4" s="682"/>
      <c r="RCD4" s="682"/>
      <c r="RCE4" s="682"/>
      <c r="RCF4" s="682"/>
      <c r="RCG4" s="682"/>
      <c r="RCH4" s="682"/>
      <c r="RCI4" s="682"/>
      <c r="RCJ4" s="682"/>
      <c r="RCK4" s="682"/>
      <c r="RCL4" s="682"/>
      <c r="RCM4" s="682"/>
      <c r="RCN4" s="682"/>
      <c r="RCO4" s="682"/>
      <c r="RCP4" s="682"/>
      <c r="RCQ4" s="682"/>
      <c r="RCR4" s="682"/>
      <c r="RCS4" s="682"/>
      <c r="RCT4" s="682"/>
      <c r="RCU4" s="682"/>
      <c r="RCV4" s="682"/>
      <c r="RCW4" s="682"/>
      <c r="RCX4" s="682"/>
      <c r="RCY4" s="682"/>
      <c r="RCZ4" s="682"/>
      <c r="RDA4" s="682"/>
      <c r="RDB4" s="682"/>
      <c r="RDC4" s="682"/>
      <c r="RDD4" s="682"/>
      <c r="RDE4" s="682"/>
      <c r="RDF4" s="682"/>
      <c r="RDG4" s="682"/>
      <c r="RDH4" s="682"/>
      <c r="RDI4" s="682"/>
      <c r="RDJ4" s="682"/>
      <c r="RDK4" s="682"/>
      <c r="RDL4" s="682"/>
      <c r="RDM4" s="682"/>
      <c r="RDN4" s="682"/>
      <c r="RDO4" s="682"/>
      <c r="RDP4" s="682"/>
      <c r="RDQ4" s="682"/>
      <c r="RDR4" s="682"/>
      <c r="RDS4" s="682"/>
      <c r="RDT4" s="682"/>
      <c r="RDU4" s="682"/>
      <c r="RDV4" s="682"/>
      <c r="RDW4" s="682"/>
      <c r="RDX4" s="682"/>
      <c r="RDY4" s="682"/>
      <c r="RDZ4" s="682"/>
      <c r="REA4" s="682"/>
      <c r="REB4" s="682"/>
      <c r="REC4" s="682"/>
      <c r="RED4" s="682"/>
      <c r="REE4" s="682"/>
      <c r="REF4" s="682"/>
      <c r="REG4" s="682"/>
      <c r="REH4" s="682"/>
      <c r="REI4" s="682"/>
      <c r="REJ4" s="682"/>
      <c r="REK4" s="682"/>
      <c r="REL4" s="682"/>
      <c r="REM4" s="682"/>
      <c r="REN4" s="682"/>
      <c r="REO4" s="682"/>
      <c r="REP4" s="682"/>
      <c r="REQ4" s="682"/>
      <c r="RER4" s="682"/>
      <c r="RES4" s="682"/>
      <c r="RET4" s="682"/>
      <c r="REU4" s="682"/>
      <c r="REV4" s="682"/>
      <c r="REW4" s="682"/>
      <c r="REX4" s="682"/>
      <c r="REY4" s="682"/>
      <c r="REZ4" s="682"/>
      <c r="RFA4" s="682"/>
      <c r="RFB4" s="682"/>
      <c r="RFC4" s="682"/>
      <c r="RFD4" s="682"/>
      <c r="RFE4" s="682"/>
      <c r="RFF4" s="682"/>
      <c r="RFG4" s="682"/>
      <c r="RFH4" s="682"/>
      <c r="RFI4" s="682"/>
      <c r="RFJ4" s="682"/>
      <c r="RFK4" s="682"/>
      <c r="RFL4" s="682"/>
      <c r="RFM4" s="682"/>
      <c r="RFN4" s="682"/>
      <c r="RFO4" s="682"/>
      <c r="RFP4" s="682"/>
      <c r="RFQ4" s="682"/>
      <c r="RFR4" s="682"/>
      <c r="RFS4" s="682"/>
      <c r="RFT4" s="682"/>
      <c r="RFU4" s="682"/>
      <c r="RFV4" s="682"/>
      <c r="RFW4" s="682"/>
      <c r="RFX4" s="682"/>
      <c r="RFY4" s="682"/>
      <c r="RFZ4" s="682"/>
      <c r="RGA4" s="682"/>
      <c r="RGB4" s="682"/>
      <c r="RGC4" s="682"/>
      <c r="RGD4" s="682"/>
      <c r="RGE4" s="682"/>
      <c r="RGF4" s="682"/>
      <c r="RGG4" s="682"/>
      <c r="RGH4" s="682"/>
      <c r="RGI4" s="682"/>
      <c r="RGJ4" s="682"/>
      <c r="RGK4" s="682"/>
      <c r="RGL4" s="682"/>
      <c r="RGM4" s="682"/>
      <c r="RGN4" s="682"/>
      <c r="RGO4" s="682"/>
      <c r="RGP4" s="682"/>
      <c r="RGQ4" s="682"/>
      <c r="RGR4" s="682"/>
      <c r="RGS4" s="682"/>
      <c r="RGT4" s="682"/>
      <c r="RGU4" s="682"/>
      <c r="RGV4" s="682"/>
      <c r="RGW4" s="682"/>
      <c r="RGX4" s="682"/>
      <c r="RGY4" s="682"/>
      <c r="RGZ4" s="682"/>
      <c r="RHA4" s="682"/>
      <c r="RHB4" s="682"/>
      <c r="RHC4" s="682"/>
      <c r="RHD4" s="682"/>
      <c r="RHE4" s="682"/>
      <c r="RHF4" s="682"/>
      <c r="RHG4" s="682"/>
      <c r="RHH4" s="682"/>
      <c r="RHI4" s="682"/>
      <c r="RHJ4" s="682"/>
      <c r="RHK4" s="682"/>
      <c r="RHL4" s="682"/>
      <c r="RHM4" s="682"/>
      <c r="RHN4" s="682"/>
      <c r="RHO4" s="682"/>
      <c r="RHP4" s="682"/>
      <c r="RHQ4" s="682"/>
      <c r="RHR4" s="682"/>
      <c r="RHS4" s="682"/>
      <c r="RHT4" s="682"/>
      <c r="RHU4" s="682"/>
      <c r="RHV4" s="682"/>
      <c r="RHW4" s="682"/>
      <c r="RHX4" s="682"/>
      <c r="RHY4" s="682"/>
      <c r="RHZ4" s="682"/>
      <c r="RIA4" s="682"/>
      <c r="RIB4" s="682"/>
      <c r="RIC4" s="682"/>
      <c r="RID4" s="682"/>
      <c r="RIE4" s="682"/>
      <c r="RIF4" s="682"/>
      <c r="RIG4" s="682"/>
      <c r="RIH4" s="682"/>
      <c r="RII4" s="682"/>
      <c r="RIJ4" s="682"/>
      <c r="RIK4" s="682"/>
      <c r="RIL4" s="682"/>
      <c r="RIM4" s="682"/>
      <c r="RIN4" s="682"/>
      <c r="RIO4" s="682"/>
      <c r="RIP4" s="682"/>
      <c r="RIQ4" s="682"/>
      <c r="RIR4" s="682"/>
      <c r="RIS4" s="682"/>
      <c r="RIT4" s="682"/>
      <c r="RIU4" s="682"/>
      <c r="RIV4" s="682"/>
      <c r="RIW4" s="682"/>
      <c r="RIX4" s="682"/>
      <c r="RIY4" s="682"/>
      <c r="RIZ4" s="682"/>
      <c r="RJA4" s="682"/>
      <c r="RJB4" s="682"/>
      <c r="RJC4" s="682"/>
      <c r="RJD4" s="682"/>
      <c r="RJE4" s="682"/>
      <c r="RJF4" s="682"/>
      <c r="RJG4" s="682"/>
      <c r="RJH4" s="682"/>
      <c r="RJI4" s="682"/>
      <c r="RJJ4" s="682"/>
      <c r="RJK4" s="682"/>
      <c r="RJL4" s="682"/>
      <c r="RJM4" s="682"/>
      <c r="RJN4" s="682"/>
      <c r="RJO4" s="682"/>
      <c r="RJP4" s="682"/>
      <c r="RJQ4" s="682"/>
      <c r="RJR4" s="682"/>
      <c r="RJS4" s="682"/>
      <c r="RJT4" s="682"/>
      <c r="RJU4" s="682"/>
      <c r="RJV4" s="682"/>
      <c r="RJW4" s="682"/>
      <c r="RJX4" s="682"/>
      <c r="RJY4" s="682"/>
      <c r="RJZ4" s="682"/>
      <c r="RKA4" s="682"/>
      <c r="RKB4" s="682"/>
      <c r="RKC4" s="682"/>
      <c r="RKD4" s="682"/>
      <c r="RKE4" s="682"/>
      <c r="RKF4" s="682"/>
      <c r="RKG4" s="682"/>
      <c r="RKH4" s="682"/>
      <c r="RKI4" s="682"/>
      <c r="RKJ4" s="682"/>
      <c r="RKK4" s="682"/>
      <c r="RKL4" s="682"/>
      <c r="RKM4" s="682"/>
      <c r="RKN4" s="682"/>
      <c r="RKO4" s="682"/>
      <c r="RKP4" s="682"/>
      <c r="RKQ4" s="682"/>
      <c r="RKR4" s="682"/>
      <c r="RKS4" s="682"/>
      <c r="RKT4" s="682"/>
      <c r="RKU4" s="682"/>
      <c r="RKV4" s="682"/>
      <c r="RKW4" s="682"/>
      <c r="RKX4" s="682"/>
      <c r="RKY4" s="682"/>
      <c r="RKZ4" s="682"/>
      <c r="RLA4" s="682"/>
      <c r="RLB4" s="682"/>
      <c r="RLC4" s="682"/>
      <c r="RLD4" s="682"/>
      <c r="RLE4" s="682"/>
      <c r="RLF4" s="682"/>
      <c r="RLG4" s="682"/>
      <c r="RLH4" s="682"/>
      <c r="RLI4" s="682"/>
      <c r="RLJ4" s="682"/>
      <c r="RLK4" s="682"/>
      <c r="RLL4" s="682"/>
      <c r="RLM4" s="682"/>
      <c r="RLN4" s="682"/>
      <c r="RLO4" s="682"/>
      <c r="RLP4" s="682"/>
      <c r="RLQ4" s="682"/>
      <c r="RLR4" s="682"/>
      <c r="RLS4" s="682"/>
      <c r="RLT4" s="682"/>
      <c r="RLU4" s="682"/>
      <c r="RLV4" s="682"/>
      <c r="RLW4" s="682"/>
      <c r="RLX4" s="682"/>
      <c r="RLY4" s="682"/>
      <c r="RLZ4" s="682"/>
      <c r="RMA4" s="682"/>
      <c r="RMB4" s="682"/>
      <c r="RMC4" s="682"/>
      <c r="RMD4" s="682"/>
      <c r="RME4" s="682"/>
      <c r="RMF4" s="682"/>
      <c r="RMG4" s="682"/>
      <c r="RMH4" s="682"/>
      <c r="RMI4" s="682"/>
      <c r="RMJ4" s="682"/>
      <c r="RMK4" s="682"/>
      <c r="RML4" s="682"/>
      <c r="RMM4" s="682"/>
      <c r="RMN4" s="682"/>
      <c r="RMO4" s="682"/>
      <c r="RMP4" s="682"/>
      <c r="RMQ4" s="682"/>
      <c r="RMR4" s="682"/>
      <c r="RMS4" s="682"/>
      <c r="RMT4" s="682"/>
      <c r="RMU4" s="682"/>
      <c r="RMV4" s="682"/>
      <c r="RMW4" s="682"/>
      <c r="RMX4" s="682"/>
      <c r="RMY4" s="682"/>
      <c r="RMZ4" s="682"/>
      <c r="RNA4" s="682"/>
      <c r="RNB4" s="682"/>
      <c r="RNC4" s="682"/>
      <c r="RND4" s="682"/>
      <c r="RNE4" s="682"/>
      <c r="RNF4" s="682"/>
      <c r="RNG4" s="682"/>
      <c r="RNH4" s="682"/>
      <c r="RNI4" s="682"/>
      <c r="RNJ4" s="682"/>
      <c r="RNK4" s="682"/>
      <c r="RNL4" s="682"/>
      <c r="RNM4" s="682"/>
      <c r="RNN4" s="682"/>
      <c r="RNO4" s="682"/>
      <c r="RNP4" s="682"/>
      <c r="RNQ4" s="682"/>
      <c r="RNR4" s="682"/>
      <c r="RNS4" s="682"/>
      <c r="RNT4" s="682"/>
      <c r="RNU4" s="682"/>
      <c r="RNV4" s="682"/>
      <c r="RNW4" s="682"/>
      <c r="RNX4" s="682"/>
      <c r="RNY4" s="682"/>
      <c r="RNZ4" s="682"/>
      <c r="ROA4" s="682"/>
      <c r="ROB4" s="682"/>
      <c r="ROC4" s="682"/>
      <c r="ROD4" s="682"/>
      <c r="ROE4" s="682"/>
      <c r="ROF4" s="682"/>
      <c r="ROG4" s="682"/>
      <c r="ROH4" s="682"/>
      <c r="ROI4" s="682"/>
      <c r="ROJ4" s="682"/>
      <c r="ROK4" s="682"/>
      <c r="ROL4" s="682"/>
      <c r="ROM4" s="682"/>
      <c r="RON4" s="682"/>
      <c r="ROO4" s="682"/>
      <c r="ROP4" s="682"/>
      <c r="ROQ4" s="682"/>
      <c r="ROR4" s="682"/>
      <c r="ROS4" s="682"/>
      <c r="ROT4" s="682"/>
      <c r="ROU4" s="682"/>
      <c r="ROV4" s="682"/>
      <c r="ROW4" s="682"/>
      <c r="ROX4" s="682"/>
      <c r="ROY4" s="682"/>
      <c r="ROZ4" s="682"/>
      <c r="RPA4" s="682"/>
      <c r="RPB4" s="682"/>
      <c r="RPC4" s="682"/>
      <c r="RPD4" s="682"/>
      <c r="RPE4" s="682"/>
      <c r="RPF4" s="682"/>
      <c r="RPG4" s="682"/>
      <c r="RPH4" s="682"/>
      <c r="RPI4" s="682"/>
      <c r="RPJ4" s="682"/>
      <c r="RPK4" s="682"/>
      <c r="RPL4" s="682"/>
      <c r="RPM4" s="682"/>
      <c r="RPN4" s="682"/>
      <c r="RPO4" s="682"/>
      <c r="RPP4" s="682"/>
      <c r="RPQ4" s="682"/>
      <c r="RPR4" s="682"/>
      <c r="RPS4" s="682"/>
      <c r="RPT4" s="682"/>
      <c r="RPU4" s="682"/>
      <c r="RPV4" s="682"/>
      <c r="RPW4" s="682"/>
      <c r="RPX4" s="682"/>
      <c r="RPY4" s="682"/>
      <c r="RPZ4" s="682"/>
      <c r="RQA4" s="682"/>
      <c r="RQB4" s="682"/>
      <c r="RQC4" s="682"/>
      <c r="RQD4" s="682"/>
      <c r="RQE4" s="682"/>
      <c r="RQF4" s="682"/>
      <c r="RQG4" s="682"/>
      <c r="RQH4" s="682"/>
      <c r="RQI4" s="682"/>
      <c r="RQJ4" s="682"/>
      <c r="RQK4" s="682"/>
      <c r="RQL4" s="682"/>
      <c r="RQM4" s="682"/>
      <c r="RQN4" s="682"/>
      <c r="RQO4" s="682"/>
      <c r="RQP4" s="682"/>
      <c r="RQQ4" s="682"/>
      <c r="RQR4" s="682"/>
      <c r="RQS4" s="682"/>
      <c r="RQT4" s="682"/>
      <c r="RQU4" s="682"/>
      <c r="RQV4" s="682"/>
      <c r="RQW4" s="682"/>
      <c r="RQX4" s="682"/>
      <c r="RQY4" s="682"/>
      <c r="RQZ4" s="682"/>
      <c r="RRA4" s="682"/>
      <c r="RRB4" s="682"/>
      <c r="RRC4" s="682"/>
      <c r="RRD4" s="682"/>
      <c r="RRE4" s="682"/>
      <c r="RRF4" s="682"/>
      <c r="RRG4" s="682"/>
      <c r="RRH4" s="682"/>
      <c r="RRI4" s="682"/>
      <c r="RRJ4" s="682"/>
      <c r="RRK4" s="682"/>
      <c r="RRL4" s="682"/>
      <c r="RRM4" s="682"/>
      <c r="RRN4" s="682"/>
      <c r="RRO4" s="682"/>
      <c r="RRP4" s="682"/>
      <c r="RRQ4" s="682"/>
      <c r="RRR4" s="682"/>
      <c r="RRS4" s="682"/>
      <c r="RRT4" s="682"/>
      <c r="RRU4" s="682"/>
      <c r="RRV4" s="682"/>
      <c r="RRW4" s="682"/>
      <c r="RRX4" s="682"/>
      <c r="RRY4" s="682"/>
      <c r="RRZ4" s="682"/>
      <c r="RSA4" s="682"/>
      <c r="RSB4" s="682"/>
      <c r="RSC4" s="682"/>
      <c r="RSD4" s="682"/>
      <c r="RSE4" s="682"/>
      <c r="RSF4" s="682"/>
      <c r="RSG4" s="682"/>
      <c r="RSH4" s="682"/>
      <c r="RSI4" s="682"/>
      <c r="RSJ4" s="682"/>
      <c r="RSK4" s="682"/>
      <c r="RSL4" s="682"/>
      <c r="RSM4" s="682"/>
      <c r="RSN4" s="682"/>
      <c r="RSO4" s="682"/>
      <c r="RSP4" s="682"/>
      <c r="RSQ4" s="682"/>
      <c r="RSR4" s="682"/>
      <c r="RSS4" s="682"/>
      <c r="RST4" s="682"/>
      <c r="RSU4" s="682"/>
      <c r="RSV4" s="682"/>
      <c r="RSW4" s="682"/>
      <c r="RSX4" s="682"/>
      <c r="RSY4" s="682"/>
      <c r="RSZ4" s="682"/>
      <c r="RTA4" s="682"/>
      <c r="RTB4" s="682"/>
      <c r="RTC4" s="682"/>
      <c r="RTD4" s="682"/>
      <c r="RTE4" s="682"/>
      <c r="RTF4" s="682"/>
      <c r="RTG4" s="682"/>
      <c r="RTH4" s="682"/>
      <c r="RTI4" s="682"/>
      <c r="RTJ4" s="682"/>
      <c r="RTK4" s="682"/>
      <c r="RTL4" s="682"/>
      <c r="RTM4" s="682"/>
      <c r="RTN4" s="682"/>
      <c r="RTO4" s="682"/>
      <c r="RTP4" s="682"/>
      <c r="RTQ4" s="682"/>
      <c r="RTR4" s="682"/>
      <c r="RTS4" s="682"/>
      <c r="RTT4" s="682"/>
      <c r="RTU4" s="682"/>
      <c r="RTV4" s="682"/>
      <c r="RTW4" s="682"/>
      <c r="RTX4" s="682"/>
      <c r="RTY4" s="682"/>
      <c r="RTZ4" s="682"/>
      <c r="RUA4" s="682"/>
      <c r="RUB4" s="682"/>
      <c r="RUC4" s="682"/>
      <c r="RUD4" s="682"/>
      <c r="RUE4" s="682"/>
      <c r="RUF4" s="682"/>
      <c r="RUG4" s="682"/>
      <c r="RUH4" s="682"/>
      <c r="RUI4" s="682"/>
      <c r="RUJ4" s="682"/>
      <c r="RUK4" s="682"/>
      <c r="RUL4" s="682"/>
      <c r="RUM4" s="682"/>
      <c r="RUN4" s="682"/>
      <c r="RUO4" s="682"/>
      <c r="RUP4" s="682"/>
      <c r="RUQ4" s="682"/>
      <c r="RUR4" s="682"/>
      <c r="RUS4" s="682"/>
      <c r="RUT4" s="682"/>
      <c r="RUU4" s="682"/>
      <c r="RUV4" s="682"/>
      <c r="RUW4" s="682"/>
      <c r="RUX4" s="682"/>
      <c r="RUY4" s="682"/>
      <c r="RUZ4" s="682"/>
      <c r="RVA4" s="682"/>
      <c r="RVB4" s="682"/>
      <c r="RVC4" s="682"/>
      <c r="RVD4" s="682"/>
      <c r="RVE4" s="682"/>
      <c r="RVF4" s="682"/>
      <c r="RVG4" s="682"/>
      <c r="RVH4" s="682"/>
      <c r="RVI4" s="682"/>
      <c r="RVJ4" s="682"/>
      <c r="RVK4" s="682"/>
      <c r="RVL4" s="682"/>
      <c r="RVM4" s="682"/>
      <c r="RVN4" s="682"/>
      <c r="RVO4" s="682"/>
      <c r="RVP4" s="682"/>
      <c r="RVQ4" s="682"/>
      <c r="RVR4" s="682"/>
      <c r="RVS4" s="682"/>
      <c r="RVT4" s="682"/>
      <c r="RVU4" s="682"/>
      <c r="RVV4" s="682"/>
      <c r="RVW4" s="682"/>
      <c r="RVX4" s="682"/>
      <c r="RVY4" s="682"/>
      <c r="RVZ4" s="682"/>
      <c r="RWA4" s="682"/>
      <c r="RWB4" s="682"/>
      <c r="RWC4" s="682"/>
      <c r="RWD4" s="682"/>
      <c r="RWE4" s="682"/>
      <c r="RWF4" s="682"/>
      <c r="RWG4" s="682"/>
      <c r="RWH4" s="682"/>
      <c r="RWI4" s="682"/>
      <c r="RWJ4" s="682"/>
      <c r="RWK4" s="682"/>
      <c r="RWL4" s="682"/>
      <c r="RWM4" s="682"/>
      <c r="RWN4" s="682"/>
      <c r="RWO4" s="682"/>
      <c r="RWP4" s="682"/>
      <c r="RWQ4" s="682"/>
      <c r="RWR4" s="682"/>
      <c r="RWS4" s="682"/>
      <c r="RWT4" s="682"/>
      <c r="RWU4" s="682"/>
      <c r="RWV4" s="682"/>
      <c r="RWW4" s="682"/>
      <c r="RWX4" s="682"/>
      <c r="RWY4" s="682"/>
      <c r="RWZ4" s="682"/>
      <c r="RXA4" s="682"/>
      <c r="RXB4" s="682"/>
      <c r="RXC4" s="682"/>
      <c r="RXD4" s="682"/>
      <c r="RXE4" s="682"/>
      <c r="RXF4" s="682"/>
      <c r="RXG4" s="682"/>
      <c r="RXH4" s="682"/>
      <c r="RXI4" s="682"/>
      <c r="RXJ4" s="682"/>
      <c r="RXK4" s="682"/>
      <c r="RXL4" s="682"/>
      <c r="RXM4" s="682"/>
      <c r="RXN4" s="682"/>
      <c r="RXO4" s="682"/>
      <c r="RXP4" s="682"/>
      <c r="RXQ4" s="682"/>
      <c r="RXR4" s="682"/>
      <c r="RXS4" s="682"/>
      <c r="RXT4" s="682"/>
      <c r="RXU4" s="682"/>
      <c r="RXV4" s="682"/>
      <c r="RXW4" s="682"/>
      <c r="RXX4" s="682"/>
      <c r="RXY4" s="682"/>
      <c r="RXZ4" s="682"/>
      <c r="RYA4" s="682"/>
      <c r="RYB4" s="682"/>
      <c r="RYC4" s="682"/>
      <c r="RYD4" s="682"/>
      <c r="RYE4" s="682"/>
      <c r="RYF4" s="682"/>
      <c r="RYG4" s="682"/>
      <c r="RYH4" s="682"/>
      <c r="RYI4" s="682"/>
      <c r="RYJ4" s="682"/>
      <c r="RYK4" s="682"/>
      <c r="RYL4" s="682"/>
      <c r="RYM4" s="682"/>
      <c r="RYN4" s="682"/>
      <c r="RYO4" s="682"/>
      <c r="RYP4" s="682"/>
      <c r="RYQ4" s="682"/>
      <c r="RYR4" s="682"/>
      <c r="RYS4" s="682"/>
      <c r="RYT4" s="682"/>
      <c r="RYU4" s="682"/>
      <c r="RYV4" s="682"/>
      <c r="RYW4" s="682"/>
      <c r="RYX4" s="682"/>
      <c r="RYY4" s="682"/>
      <c r="RYZ4" s="682"/>
      <c r="RZA4" s="682"/>
      <c r="RZB4" s="682"/>
      <c r="RZC4" s="682"/>
      <c r="RZD4" s="682"/>
      <c r="RZE4" s="682"/>
      <c r="RZF4" s="682"/>
      <c r="RZG4" s="682"/>
      <c r="RZH4" s="682"/>
      <c r="RZI4" s="682"/>
      <c r="RZJ4" s="682"/>
      <c r="RZK4" s="682"/>
      <c r="RZL4" s="682"/>
      <c r="RZM4" s="682"/>
      <c r="RZN4" s="682"/>
      <c r="RZO4" s="682"/>
      <c r="RZP4" s="682"/>
      <c r="RZQ4" s="682"/>
      <c r="RZR4" s="682"/>
      <c r="RZS4" s="682"/>
      <c r="RZT4" s="682"/>
      <c r="RZU4" s="682"/>
      <c r="RZV4" s="682"/>
      <c r="RZW4" s="682"/>
      <c r="RZX4" s="682"/>
      <c r="RZY4" s="682"/>
      <c r="RZZ4" s="682"/>
      <c r="SAA4" s="682"/>
      <c r="SAB4" s="682"/>
      <c r="SAC4" s="682"/>
      <c r="SAD4" s="682"/>
      <c r="SAE4" s="682"/>
      <c r="SAF4" s="682"/>
      <c r="SAG4" s="682"/>
      <c r="SAH4" s="682"/>
      <c r="SAI4" s="682"/>
      <c r="SAJ4" s="682"/>
      <c r="SAK4" s="682"/>
      <c r="SAL4" s="682"/>
      <c r="SAM4" s="682"/>
      <c r="SAN4" s="682"/>
      <c r="SAO4" s="682"/>
      <c r="SAP4" s="682"/>
      <c r="SAQ4" s="682"/>
      <c r="SAR4" s="682"/>
      <c r="SAS4" s="682"/>
      <c r="SAT4" s="682"/>
      <c r="SAU4" s="682"/>
      <c r="SAV4" s="682"/>
      <c r="SAW4" s="682"/>
      <c r="SAX4" s="682"/>
      <c r="SAY4" s="682"/>
      <c r="SAZ4" s="682"/>
      <c r="SBA4" s="682"/>
      <c r="SBB4" s="682"/>
      <c r="SBC4" s="682"/>
      <c r="SBD4" s="682"/>
      <c r="SBE4" s="682"/>
      <c r="SBF4" s="682"/>
      <c r="SBG4" s="682"/>
      <c r="SBH4" s="682"/>
      <c r="SBI4" s="682"/>
      <c r="SBJ4" s="682"/>
      <c r="SBK4" s="682"/>
      <c r="SBL4" s="682"/>
      <c r="SBM4" s="682"/>
      <c r="SBN4" s="682"/>
      <c r="SBO4" s="682"/>
      <c r="SBP4" s="682"/>
      <c r="SBQ4" s="682"/>
      <c r="SBR4" s="682"/>
      <c r="SBS4" s="682"/>
      <c r="SBT4" s="682"/>
      <c r="SBU4" s="682"/>
      <c r="SBV4" s="682"/>
      <c r="SBW4" s="682"/>
      <c r="SBX4" s="682"/>
      <c r="SBY4" s="682"/>
      <c r="SBZ4" s="682"/>
      <c r="SCA4" s="682"/>
      <c r="SCB4" s="682"/>
      <c r="SCC4" s="682"/>
      <c r="SCD4" s="682"/>
      <c r="SCE4" s="682"/>
      <c r="SCF4" s="682"/>
      <c r="SCG4" s="682"/>
      <c r="SCH4" s="682"/>
      <c r="SCI4" s="682"/>
      <c r="SCJ4" s="682"/>
      <c r="SCK4" s="682"/>
      <c r="SCL4" s="682"/>
      <c r="SCM4" s="682"/>
      <c r="SCN4" s="682"/>
      <c r="SCO4" s="682"/>
      <c r="SCP4" s="682"/>
      <c r="SCQ4" s="682"/>
      <c r="SCR4" s="682"/>
      <c r="SCS4" s="682"/>
      <c r="SCT4" s="682"/>
      <c r="SCU4" s="682"/>
      <c r="SCV4" s="682"/>
      <c r="SCW4" s="682"/>
      <c r="SCX4" s="682"/>
      <c r="SCY4" s="682"/>
      <c r="SCZ4" s="682"/>
      <c r="SDA4" s="682"/>
      <c r="SDB4" s="682"/>
      <c r="SDC4" s="682"/>
      <c r="SDD4" s="682"/>
      <c r="SDE4" s="682"/>
      <c r="SDF4" s="682"/>
      <c r="SDG4" s="682"/>
      <c r="SDH4" s="682"/>
      <c r="SDI4" s="682"/>
      <c r="SDJ4" s="682"/>
      <c r="SDK4" s="682"/>
      <c r="SDL4" s="682"/>
      <c r="SDM4" s="682"/>
      <c r="SDN4" s="682"/>
      <c r="SDO4" s="682"/>
      <c r="SDP4" s="682"/>
      <c r="SDQ4" s="682"/>
      <c r="SDR4" s="682"/>
      <c r="SDS4" s="682"/>
      <c r="SDT4" s="682"/>
      <c r="SDU4" s="682"/>
      <c r="SDV4" s="682"/>
      <c r="SDW4" s="682"/>
      <c r="SDX4" s="682"/>
      <c r="SDY4" s="682"/>
      <c r="SDZ4" s="682"/>
      <c r="SEA4" s="682"/>
      <c r="SEB4" s="682"/>
      <c r="SEC4" s="682"/>
      <c r="SED4" s="682"/>
      <c r="SEE4" s="682"/>
      <c r="SEF4" s="682"/>
      <c r="SEG4" s="682"/>
      <c r="SEH4" s="682"/>
      <c r="SEI4" s="682"/>
      <c r="SEJ4" s="682"/>
      <c r="SEK4" s="682"/>
      <c r="SEL4" s="682"/>
      <c r="SEM4" s="682"/>
      <c r="SEN4" s="682"/>
      <c r="SEO4" s="682"/>
      <c r="SEP4" s="682"/>
      <c r="SEQ4" s="682"/>
      <c r="SER4" s="682"/>
      <c r="SES4" s="682"/>
      <c r="SET4" s="682"/>
      <c r="SEU4" s="682"/>
      <c r="SEV4" s="682"/>
      <c r="SEW4" s="682"/>
      <c r="SEX4" s="682"/>
      <c r="SEY4" s="682"/>
      <c r="SEZ4" s="682"/>
      <c r="SFA4" s="682"/>
      <c r="SFB4" s="682"/>
      <c r="SFC4" s="682"/>
      <c r="SFD4" s="682"/>
      <c r="SFE4" s="682"/>
      <c r="SFF4" s="682"/>
      <c r="SFG4" s="682"/>
      <c r="SFH4" s="682"/>
      <c r="SFI4" s="682"/>
      <c r="SFJ4" s="682"/>
      <c r="SFK4" s="682"/>
      <c r="SFL4" s="682"/>
      <c r="SFM4" s="682"/>
      <c r="SFN4" s="682"/>
      <c r="SFO4" s="682"/>
      <c r="SFP4" s="682"/>
      <c r="SFQ4" s="682"/>
      <c r="SFR4" s="682"/>
      <c r="SFS4" s="682"/>
      <c r="SFT4" s="682"/>
      <c r="SFU4" s="682"/>
      <c r="SFV4" s="682"/>
      <c r="SFW4" s="682"/>
      <c r="SFX4" s="682"/>
      <c r="SFY4" s="682"/>
      <c r="SFZ4" s="682"/>
      <c r="SGA4" s="682"/>
      <c r="SGB4" s="682"/>
      <c r="SGC4" s="682"/>
      <c r="SGD4" s="682"/>
      <c r="SGE4" s="682"/>
      <c r="SGF4" s="682"/>
      <c r="SGG4" s="682"/>
      <c r="SGH4" s="682"/>
      <c r="SGI4" s="682"/>
      <c r="SGJ4" s="682"/>
      <c r="SGK4" s="682"/>
      <c r="SGL4" s="682"/>
      <c r="SGM4" s="682"/>
      <c r="SGN4" s="682"/>
      <c r="SGO4" s="682"/>
      <c r="SGP4" s="682"/>
      <c r="SGQ4" s="682"/>
      <c r="SGR4" s="682"/>
      <c r="SGS4" s="682"/>
      <c r="SGT4" s="682"/>
      <c r="SGU4" s="682"/>
      <c r="SGV4" s="682"/>
      <c r="SGW4" s="682"/>
      <c r="SGX4" s="682"/>
      <c r="SGY4" s="682"/>
      <c r="SGZ4" s="682"/>
      <c r="SHA4" s="682"/>
      <c r="SHB4" s="682"/>
      <c r="SHC4" s="682"/>
      <c r="SHD4" s="682"/>
      <c r="SHE4" s="682"/>
      <c r="SHF4" s="682"/>
      <c r="SHG4" s="682"/>
      <c r="SHH4" s="682"/>
      <c r="SHI4" s="682"/>
      <c r="SHJ4" s="682"/>
      <c r="SHK4" s="682"/>
      <c r="SHL4" s="682"/>
      <c r="SHM4" s="682"/>
      <c r="SHN4" s="682"/>
      <c r="SHO4" s="682"/>
      <c r="SHP4" s="682"/>
      <c r="SHQ4" s="682"/>
      <c r="SHR4" s="682"/>
      <c r="SHS4" s="682"/>
      <c r="SHT4" s="682"/>
      <c r="SHU4" s="682"/>
      <c r="SHV4" s="682"/>
      <c r="SHW4" s="682"/>
      <c r="SHX4" s="682"/>
      <c r="SHY4" s="682"/>
      <c r="SHZ4" s="682"/>
      <c r="SIA4" s="682"/>
      <c r="SIB4" s="682"/>
      <c r="SIC4" s="682"/>
      <c r="SID4" s="682"/>
      <c r="SIE4" s="682"/>
      <c r="SIF4" s="682"/>
      <c r="SIG4" s="682"/>
      <c r="SIH4" s="682"/>
      <c r="SII4" s="682"/>
      <c r="SIJ4" s="682"/>
      <c r="SIK4" s="682"/>
      <c r="SIL4" s="682"/>
      <c r="SIM4" s="682"/>
      <c r="SIN4" s="682"/>
      <c r="SIO4" s="682"/>
      <c r="SIP4" s="682"/>
      <c r="SIQ4" s="682"/>
      <c r="SIR4" s="682"/>
      <c r="SIS4" s="682"/>
      <c r="SIT4" s="682"/>
      <c r="SIU4" s="682"/>
      <c r="SIV4" s="682"/>
      <c r="SIW4" s="682"/>
      <c r="SIX4" s="682"/>
      <c r="SIY4" s="682"/>
      <c r="SIZ4" s="682"/>
      <c r="SJA4" s="682"/>
      <c r="SJB4" s="682"/>
      <c r="SJC4" s="682"/>
      <c r="SJD4" s="682"/>
      <c r="SJE4" s="682"/>
      <c r="SJF4" s="682"/>
      <c r="SJG4" s="682"/>
      <c r="SJH4" s="682"/>
      <c r="SJI4" s="682"/>
      <c r="SJJ4" s="682"/>
      <c r="SJK4" s="682"/>
      <c r="SJL4" s="682"/>
      <c r="SJM4" s="682"/>
      <c r="SJN4" s="682"/>
      <c r="SJO4" s="682"/>
      <c r="SJP4" s="682"/>
      <c r="SJQ4" s="682"/>
      <c r="SJR4" s="682"/>
      <c r="SJS4" s="682"/>
      <c r="SJT4" s="682"/>
      <c r="SJU4" s="682"/>
      <c r="SJV4" s="682"/>
      <c r="SJW4" s="682"/>
      <c r="SJX4" s="682"/>
      <c r="SJY4" s="682"/>
      <c r="SJZ4" s="682"/>
      <c r="SKA4" s="682"/>
      <c r="SKB4" s="682"/>
      <c r="SKC4" s="682"/>
      <c r="SKD4" s="682"/>
      <c r="SKE4" s="682"/>
      <c r="SKF4" s="682"/>
      <c r="SKG4" s="682"/>
      <c r="SKH4" s="682"/>
      <c r="SKI4" s="682"/>
      <c r="SKJ4" s="682"/>
      <c r="SKK4" s="682"/>
      <c r="SKL4" s="682"/>
      <c r="SKM4" s="682"/>
      <c r="SKN4" s="682"/>
      <c r="SKO4" s="682"/>
      <c r="SKP4" s="682"/>
      <c r="SKQ4" s="682"/>
      <c r="SKR4" s="682"/>
      <c r="SKS4" s="682"/>
      <c r="SKT4" s="682"/>
      <c r="SKU4" s="682"/>
      <c r="SKV4" s="682"/>
      <c r="SKW4" s="682"/>
      <c r="SKX4" s="682"/>
      <c r="SKY4" s="682"/>
      <c r="SKZ4" s="682"/>
      <c r="SLA4" s="682"/>
      <c r="SLB4" s="682"/>
      <c r="SLC4" s="682"/>
      <c r="SLD4" s="682"/>
      <c r="SLE4" s="682"/>
      <c r="SLF4" s="682"/>
      <c r="SLG4" s="682"/>
      <c r="SLH4" s="682"/>
      <c r="SLI4" s="682"/>
      <c r="SLJ4" s="682"/>
      <c r="SLK4" s="682"/>
      <c r="SLL4" s="682"/>
      <c r="SLM4" s="682"/>
      <c r="SLN4" s="682"/>
      <c r="SLO4" s="682"/>
      <c r="SLP4" s="682"/>
      <c r="SLQ4" s="682"/>
      <c r="SLR4" s="682"/>
      <c r="SLS4" s="682"/>
      <c r="SLT4" s="682"/>
      <c r="SLU4" s="682"/>
      <c r="SLV4" s="682"/>
      <c r="SLW4" s="682"/>
      <c r="SLX4" s="682"/>
      <c r="SLY4" s="682"/>
      <c r="SLZ4" s="682"/>
      <c r="SMA4" s="682"/>
      <c r="SMB4" s="682"/>
      <c r="SMC4" s="682"/>
      <c r="SMD4" s="682"/>
      <c r="SME4" s="682"/>
      <c r="SMF4" s="682"/>
      <c r="SMG4" s="682"/>
      <c r="SMH4" s="682"/>
      <c r="SMI4" s="682"/>
      <c r="SMJ4" s="682"/>
      <c r="SMK4" s="682"/>
      <c r="SML4" s="682"/>
      <c r="SMM4" s="682"/>
      <c r="SMN4" s="682"/>
      <c r="SMO4" s="682"/>
      <c r="SMP4" s="682"/>
      <c r="SMQ4" s="682"/>
      <c r="SMR4" s="682"/>
      <c r="SMS4" s="682"/>
      <c r="SMT4" s="682"/>
      <c r="SMU4" s="682"/>
      <c r="SMV4" s="682"/>
      <c r="SMW4" s="682"/>
      <c r="SMX4" s="682"/>
      <c r="SMY4" s="682"/>
      <c r="SMZ4" s="682"/>
      <c r="SNA4" s="682"/>
      <c r="SNB4" s="682"/>
      <c r="SNC4" s="682"/>
      <c r="SND4" s="682"/>
      <c r="SNE4" s="682"/>
      <c r="SNF4" s="682"/>
      <c r="SNG4" s="682"/>
      <c r="SNH4" s="682"/>
      <c r="SNI4" s="682"/>
      <c r="SNJ4" s="682"/>
      <c r="SNK4" s="682"/>
      <c r="SNL4" s="682"/>
      <c r="SNM4" s="682"/>
      <c r="SNN4" s="682"/>
      <c r="SNO4" s="682"/>
      <c r="SNP4" s="682"/>
      <c r="SNQ4" s="682"/>
      <c r="SNR4" s="682"/>
      <c r="SNS4" s="682"/>
      <c r="SNT4" s="682"/>
      <c r="SNU4" s="682"/>
      <c r="SNV4" s="682"/>
      <c r="SNW4" s="682"/>
      <c r="SNX4" s="682"/>
      <c r="SNY4" s="682"/>
      <c r="SNZ4" s="682"/>
      <c r="SOA4" s="682"/>
      <c r="SOB4" s="682"/>
      <c r="SOC4" s="682"/>
      <c r="SOD4" s="682"/>
      <c r="SOE4" s="682"/>
      <c r="SOF4" s="682"/>
      <c r="SOG4" s="682"/>
      <c r="SOH4" s="682"/>
      <c r="SOI4" s="682"/>
      <c r="SOJ4" s="682"/>
      <c r="SOK4" s="682"/>
      <c r="SOL4" s="682"/>
      <c r="SOM4" s="682"/>
      <c r="SON4" s="682"/>
      <c r="SOO4" s="682"/>
      <c r="SOP4" s="682"/>
      <c r="SOQ4" s="682"/>
      <c r="SOR4" s="682"/>
      <c r="SOS4" s="682"/>
      <c r="SOT4" s="682"/>
      <c r="SOU4" s="682"/>
      <c r="SOV4" s="682"/>
      <c r="SOW4" s="682"/>
      <c r="SOX4" s="682"/>
      <c r="SOY4" s="682"/>
      <c r="SOZ4" s="682"/>
      <c r="SPA4" s="682"/>
      <c r="SPB4" s="682"/>
      <c r="SPC4" s="682"/>
      <c r="SPD4" s="682"/>
      <c r="SPE4" s="682"/>
      <c r="SPF4" s="682"/>
      <c r="SPG4" s="682"/>
      <c r="SPH4" s="682"/>
      <c r="SPI4" s="682"/>
      <c r="SPJ4" s="682"/>
      <c r="SPK4" s="682"/>
      <c r="SPL4" s="682"/>
      <c r="SPM4" s="682"/>
      <c r="SPN4" s="682"/>
      <c r="SPO4" s="682"/>
      <c r="SPP4" s="682"/>
      <c r="SPQ4" s="682"/>
      <c r="SPR4" s="682"/>
      <c r="SPS4" s="682"/>
      <c r="SPT4" s="682"/>
      <c r="SPU4" s="682"/>
      <c r="SPV4" s="682"/>
      <c r="SPW4" s="682"/>
      <c r="SPX4" s="682"/>
      <c r="SPY4" s="682"/>
      <c r="SPZ4" s="682"/>
      <c r="SQA4" s="682"/>
      <c r="SQB4" s="682"/>
      <c r="SQC4" s="682"/>
      <c r="SQD4" s="682"/>
      <c r="SQE4" s="682"/>
      <c r="SQF4" s="682"/>
      <c r="SQG4" s="682"/>
      <c r="SQH4" s="682"/>
      <c r="SQI4" s="682"/>
      <c r="SQJ4" s="682"/>
      <c r="SQK4" s="682"/>
      <c r="SQL4" s="682"/>
      <c r="SQM4" s="682"/>
      <c r="SQN4" s="682"/>
      <c r="SQO4" s="682"/>
      <c r="SQP4" s="682"/>
      <c r="SQQ4" s="682"/>
      <c r="SQR4" s="682"/>
      <c r="SQS4" s="682"/>
      <c r="SQT4" s="682"/>
      <c r="SQU4" s="682"/>
      <c r="SQV4" s="682"/>
      <c r="SQW4" s="682"/>
      <c r="SQX4" s="682"/>
      <c r="SQY4" s="682"/>
      <c r="SQZ4" s="682"/>
      <c r="SRA4" s="682"/>
      <c r="SRB4" s="682"/>
      <c r="SRC4" s="682"/>
      <c r="SRD4" s="682"/>
      <c r="SRE4" s="682"/>
      <c r="SRF4" s="682"/>
      <c r="SRG4" s="682"/>
      <c r="SRH4" s="682"/>
      <c r="SRI4" s="682"/>
      <c r="SRJ4" s="682"/>
      <c r="SRK4" s="682"/>
      <c r="SRL4" s="682"/>
      <c r="SRM4" s="682"/>
      <c r="SRN4" s="682"/>
      <c r="SRO4" s="682"/>
      <c r="SRP4" s="682"/>
      <c r="SRQ4" s="682"/>
      <c r="SRR4" s="682"/>
      <c r="SRS4" s="682"/>
      <c r="SRT4" s="682"/>
      <c r="SRU4" s="682"/>
      <c r="SRV4" s="682"/>
      <c r="SRW4" s="682"/>
      <c r="SRX4" s="682"/>
      <c r="SRY4" s="682"/>
      <c r="SRZ4" s="682"/>
      <c r="SSA4" s="682"/>
      <c r="SSB4" s="682"/>
      <c r="SSC4" s="682"/>
      <c r="SSD4" s="682"/>
      <c r="SSE4" s="682"/>
      <c r="SSF4" s="682"/>
      <c r="SSG4" s="682"/>
      <c r="SSH4" s="682"/>
      <c r="SSI4" s="682"/>
      <c r="SSJ4" s="682"/>
      <c r="SSK4" s="682"/>
      <c r="SSL4" s="682"/>
      <c r="SSM4" s="682"/>
      <c r="SSN4" s="682"/>
      <c r="SSO4" s="682"/>
      <c r="SSP4" s="682"/>
      <c r="SSQ4" s="682"/>
      <c r="SSR4" s="682"/>
      <c r="SSS4" s="682"/>
      <c r="SST4" s="682"/>
      <c r="SSU4" s="682"/>
      <c r="SSV4" s="682"/>
      <c r="SSW4" s="682"/>
      <c r="SSX4" s="682"/>
      <c r="SSY4" s="682"/>
      <c r="SSZ4" s="682"/>
      <c r="STA4" s="682"/>
      <c r="STB4" s="682"/>
      <c r="STC4" s="682"/>
      <c r="STD4" s="682"/>
      <c r="STE4" s="682"/>
      <c r="STF4" s="682"/>
      <c r="STG4" s="682"/>
      <c r="STH4" s="682"/>
      <c r="STI4" s="682"/>
      <c r="STJ4" s="682"/>
      <c r="STK4" s="682"/>
      <c r="STL4" s="682"/>
      <c r="STM4" s="682"/>
      <c r="STN4" s="682"/>
      <c r="STO4" s="682"/>
      <c r="STP4" s="682"/>
      <c r="STQ4" s="682"/>
      <c r="STR4" s="682"/>
      <c r="STS4" s="682"/>
      <c r="STT4" s="682"/>
      <c r="STU4" s="682"/>
      <c r="STV4" s="682"/>
      <c r="STW4" s="682"/>
      <c r="STX4" s="682"/>
      <c r="STY4" s="682"/>
      <c r="STZ4" s="682"/>
      <c r="SUA4" s="682"/>
      <c r="SUB4" s="682"/>
      <c r="SUC4" s="682"/>
      <c r="SUD4" s="682"/>
      <c r="SUE4" s="682"/>
      <c r="SUF4" s="682"/>
      <c r="SUG4" s="682"/>
      <c r="SUH4" s="682"/>
      <c r="SUI4" s="682"/>
      <c r="SUJ4" s="682"/>
      <c r="SUK4" s="682"/>
      <c r="SUL4" s="682"/>
      <c r="SUM4" s="682"/>
      <c r="SUN4" s="682"/>
      <c r="SUO4" s="682"/>
      <c r="SUP4" s="682"/>
      <c r="SUQ4" s="682"/>
      <c r="SUR4" s="682"/>
      <c r="SUS4" s="682"/>
      <c r="SUT4" s="682"/>
      <c r="SUU4" s="682"/>
      <c r="SUV4" s="682"/>
      <c r="SUW4" s="682"/>
      <c r="SUX4" s="682"/>
      <c r="SUY4" s="682"/>
      <c r="SUZ4" s="682"/>
      <c r="SVA4" s="682"/>
      <c r="SVB4" s="682"/>
      <c r="SVC4" s="682"/>
      <c r="SVD4" s="682"/>
      <c r="SVE4" s="682"/>
      <c r="SVF4" s="682"/>
      <c r="SVG4" s="682"/>
      <c r="SVH4" s="682"/>
      <c r="SVI4" s="682"/>
      <c r="SVJ4" s="682"/>
      <c r="SVK4" s="682"/>
      <c r="SVL4" s="682"/>
      <c r="SVM4" s="682"/>
      <c r="SVN4" s="682"/>
      <c r="SVO4" s="682"/>
      <c r="SVP4" s="682"/>
      <c r="SVQ4" s="682"/>
      <c r="SVR4" s="682"/>
      <c r="SVS4" s="682"/>
      <c r="SVT4" s="682"/>
      <c r="SVU4" s="682"/>
      <c r="SVV4" s="682"/>
      <c r="SVW4" s="682"/>
      <c r="SVX4" s="682"/>
      <c r="SVY4" s="682"/>
      <c r="SVZ4" s="682"/>
      <c r="SWA4" s="682"/>
      <c r="SWB4" s="682"/>
      <c r="SWC4" s="682"/>
      <c r="SWD4" s="682"/>
      <c r="SWE4" s="682"/>
      <c r="SWF4" s="682"/>
      <c r="SWG4" s="682"/>
      <c r="SWH4" s="682"/>
      <c r="SWI4" s="682"/>
      <c r="SWJ4" s="682"/>
      <c r="SWK4" s="682"/>
      <c r="SWL4" s="682"/>
      <c r="SWM4" s="682"/>
      <c r="SWN4" s="682"/>
      <c r="SWO4" s="682"/>
      <c r="SWP4" s="682"/>
      <c r="SWQ4" s="682"/>
      <c r="SWR4" s="682"/>
      <c r="SWS4" s="682"/>
      <c r="SWT4" s="682"/>
      <c r="SWU4" s="682"/>
      <c r="SWV4" s="682"/>
      <c r="SWW4" s="682"/>
      <c r="SWX4" s="682"/>
      <c r="SWY4" s="682"/>
      <c r="SWZ4" s="682"/>
      <c r="SXA4" s="682"/>
      <c r="SXB4" s="682"/>
      <c r="SXC4" s="682"/>
      <c r="SXD4" s="682"/>
      <c r="SXE4" s="682"/>
      <c r="SXF4" s="682"/>
      <c r="SXG4" s="682"/>
      <c r="SXH4" s="682"/>
      <c r="SXI4" s="682"/>
      <c r="SXJ4" s="682"/>
      <c r="SXK4" s="682"/>
      <c r="SXL4" s="682"/>
      <c r="SXM4" s="682"/>
      <c r="SXN4" s="682"/>
      <c r="SXO4" s="682"/>
      <c r="SXP4" s="682"/>
      <c r="SXQ4" s="682"/>
      <c r="SXR4" s="682"/>
      <c r="SXS4" s="682"/>
      <c r="SXT4" s="682"/>
      <c r="SXU4" s="682"/>
      <c r="SXV4" s="682"/>
      <c r="SXW4" s="682"/>
      <c r="SXX4" s="682"/>
      <c r="SXY4" s="682"/>
      <c r="SXZ4" s="682"/>
      <c r="SYA4" s="682"/>
      <c r="SYB4" s="682"/>
      <c r="SYC4" s="682"/>
      <c r="SYD4" s="682"/>
      <c r="SYE4" s="682"/>
      <c r="SYF4" s="682"/>
      <c r="SYG4" s="682"/>
      <c r="SYH4" s="682"/>
      <c r="SYI4" s="682"/>
      <c r="SYJ4" s="682"/>
      <c r="SYK4" s="682"/>
      <c r="SYL4" s="682"/>
      <c r="SYM4" s="682"/>
      <c r="SYN4" s="682"/>
      <c r="SYO4" s="682"/>
      <c r="SYP4" s="682"/>
      <c r="SYQ4" s="682"/>
      <c r="SYR4" s="682"/>
      <c r="SYS4" s="682"/>
      <c r="SYT4" s="682"/>
      <c r="SYU4" s="682"/>
      <c r="SYV4" s="682"/>
      <c r="SYW4" s="682"/>
      <c r="SYX4" s="682"/>
      <c r="SYY4" s="682"/>
      <c r="SYZ4" s="682"/>
      <c r="SZA4" s="682"/>
      <c r="SZB4" s="682"/>
      <c r="SZC4" s="682"/>
      <c r="SZD4" s="682"/>
      <c r="SZE4" s="682"/>
      <c r="SZF4" s="682"/>
      <c r="SZG4" s="682"/>
      <c r="SZH4" s="682"/>
      <c r="SZI4" s="682"/>
      <c r="SZJ4" s="682"/>
      <c r="SZK4" s="682"/>
      <c r="SZL4" s="682"/>
      <c r="SZM4" s="682"/>
      <c r="SZN4" s="682"/>
      <c r="SZO4" s="682"/>
      <c r="SZP4" s="682"/>
      <c r="SZQ4" s="682"/>
      <c r="SZR4" s="682"/>
      <c r="SZS4" s="682"/>
      <c r="SZT4" s="682"/>
      <c r="SZU4" s="682"/>
      <c r="SZV4" s="682"/>
      <c r="SZW4" s="682"/>
      <c r="SZX4" s="682"/>
      <c r="SZY4" s="682"/>
      <c r="SZZ4" s="682"/>
      <c r="TAA4" s="682"/>
      <c r="TAB4" s="682"/>
      <c r="TAC4" s="682"/>
      <c r="TAD4" s="682"/>
      <c r="TAE4" s="682"/>
      <c r="TAF4" s="682"/>
      <c r="TAG4" s="682"/>
      <c r="TAH4" s="682"/>
      <c r="TAI4" s="682"/>
      <c r="TAJ4" s="682"/>
      <c r="TAK4" s="682"/>
      <c r="TAL4" s="682"/>
      <c r="TAM4" s="682"/>
      <c r="TAN4" s="682"/>
      <c r="TAO4" s="682"/>
      <c r="TAP4" s="682"/>
      <c r="TAQ4" s="682"/>
      <c r="TAR4" s="682"/>
      <c r="TAS4" s="682"/>
      <c r="TAT4" s="682"/>
      <c r="TAU4" s="682"/>
      <c r="TAV4" s="682"/>
      <c r="TAW4" s="682"/>
      <c r="TAX4" s="682"/>
      <c r="TAY4" s="682"/>
      <c r="TAZ4" s="682"/>
      <c r="TBA4" s="682"/>
      <c r="TBB4" s="682"/>
      <c r="TBC4" s="682"/>
      <c r="TBD4" s="682"/>
      <c r="TBE4" s="682"/>
      <c r="TBF4" s="682"/>
      <c r="TBG4" s="682"/>
      <c r="TBH4" s="682"/>
      <c r="TBI4" s="682"/>
      <c r="TBJ4" s="682"/>
      <c r="TBK4" s="682"/>
      <c r="TBL4" s="682"/>
      <c r="TBM4" s="682"/>
      <c r="TBN4" s="682"/>
      <c r="TBO4" s="682"/>
      <c r="TBP4" s="682"/>
      <c r="TBQ4" s="682"/>
      <c r="TBR4" s="682"/>
      <c r="TBS4" s="682"/>
      <c r="TBT4" s="682"/>
      <c r="TBU4" s="682"/>
      <c r="TBV4" s="682"/>
      <c r="TBW4" s="682"/>
      <c r="TBX4" s="682"/>
      <c r="TBY4" s="682"/>
      <c r="TBZ4" s="682"/>
      <c r="TCA4" s="682"/>
      <c r="TCB4" s="682"/>
      <c r="TCC4" s="682"/>
      <c r="TCD4" s="682"/>
      <c r="TCE4" s="682"/>
      <c r="TCF4" s="682"/>
      <c r="TCG4" s="682"/>
      <c r="TCH4" s="682"/>
      <c r="TCI4" s="682"/>
      <c r="TCJ4" s="682"/>
      <c r="TCK4" s="682"/>
      <c r="TCL4" s="682"/>
      <c r="TCM4" s="682"/>
      <c r="TCN4" s="682"/>
      <c r="TCO4" s="682"/>
      <c r="TCP4" s="682"/>
      <c r="TCQ4" s="682"/>
      <c r="TCR4" s="682"/>
      <c r="TCS4" s="682"/>
      <c r="TCT4" s="682"/>
      <c r="TCU4" s="682"/>
      <c r="TCV4" s="682"/>
      <c r="TCW4" s="682"/>
      <c r="TCX4" s="682"/>
      <c r="TCY4" s="682"/>
      <c r="TCZ4" s="682"/>
      <c r="TDA4" s="682"/>
      <c r="TDB4" s="682"/>
      <c r="TDC4" s="682"/>
      <c r="TDD4" s="682"/>
      <c r="TDE4" s="682"/>
      <c r="TDF4" s="682"/>
      <c r="TDG4" s="682"/>
      <c r="TDH4" s="682"/>
      <c r="TDI4" s="682"/>
      <c r="TDJ4" s="682"/>
      <c r="TDK4" s="682"/>
      <c r="TDL4" s="682"/>
      <c r="TDM4" s="682"/>
      <c r="TDN4" s="682"/>
      <c r="TDO4" s="682"/>
      <c r="TDP4" s="682"/>
      <c r="TDQ4" s="682"/>
      <c r="TDR4" s="682"/>
      <c r="TDS4" s="682"/>
      <c r="TDT4" s="682"/>
      <c r="TDU4" s="682"/>
      <c r="TDV4" s="682"/>
      <c r="TDW4" s="682"/>
      <c r="TDX4" s="682"/>
      <c r="TDY4" s="682"/>
      <c r="TDZ4" s="682"/>
      <c r="TEA4" s="682"/>
      <c r="TEB4" s="682"/>
      <c r="TEC4" s="682"/>
      <c r="TED4" s="682"/>
      <c r="TEE4" s="682"/>
      <c r="TEF4" s="682"/>
      <c r="TEG4" s="682"/>
      <c r="TEH4" s="682"/>
      <c r="TEI4" s="682"/>
      <c r="TEJ4" s="682"/>
      <c r="TEK4" s="682"/>
      <c r="TEL4" s="682"/>
      <c r="TEM4" s="682"/>
      <c r="TEN4" s="682"/>
      <c r="TEO4" s="682"/>
      <c r="TEP4" s="682"/>
      <c r="TEQ4" s="682"/>
      <c r="TER4" s="682"/>
      <c r="TES4" s="682"/>
      <c r="TET4" s="682"/>
      <c r="TEU4" s="682"/>
      <c r="TEV4" s="682"/>
      <c r="TEW4" s="682"/>
      <c r="TEX4" s="682"/>
      <c r="TEY4" s="682"/>
      <c r="TEZ4" s="682"/>
      <c r="TFA4" s="682"/>
      <c r="TFB4" s="682"/>
      <c r="TFC4" s="682"/>
      <c r="TFD4" s="682"/>
      <c r="TFE4" s="682"/>
      <c r="TFF4" s="682"/>
      <c r="TFG4" s="682"/>
      <c r="TFH4" s="682"/>
      <c r="TFI4" s="682"/>
      <c r="TFJ4" s="682"/>
      <c r="TFK4" s="682"/>
      <c r="TFL4" s="682"/>
      <c r="TFM4" s="682"/>
      <c r="TFN4" s="682"/>
      <c r="TFO4" s="682"/>
      <c r="TFP4" s="682"/>
      <c r="TFQ4" s="682"/>
      <c r="TFR4" s="682"/>
      <c r="TFS4" s="682"/>
      <c r="TFT4" s="682"/>
      <c r="TFU4" s="682"/>
      <c r="TFV4" s="682"/>
      <c r="TFW4" s="682"/>
      <c r="TFX4" s="682"/>
      <c r="TFY4" s="682"/>
      <c r="TFZ4" s="682"/>
      <c r="TGA4" s="682"/>
      <c r="TGB4" s="682"/>
      <c r="TGC4" s="682"/>
      <c r="TGD4" s="682"/>
      <c r="TGE4" s="682"/>
      <c r="TGF4" s="682"/>
      <c r="TGG4" s="682"/>
      <c r="TGH4" s="682"/>
      <c r="TGI4" s="682"/>
      <c r="TGJ4" s="682"/>
      <c r="TGK4" s="682"/>
      <c r="TGL4" s="682"/>
      <c r="TGM4" s="682"/>
      <c r="TGN4" s="682"/>
      <c r="TGO4" s="682"/>
      <c r="TGP4" s="682"/>
      <c r="TGQ4" s="682"/>
      <c r="TGR4" s="682"/>
      <c r="TGS4" s="682"/>
      <c r="TGT4" s="682"/>
      <c r="TGU4" s="682"/>
      <c r="TGV4" s="682"/>
      <c r="TGW4" s="682"/>
      <c r="TGX4" s="682"/>
      <c r="TGY4" s="682"/>
      <c r="TGZ4" s="682"/>
      <c r="THA4" s="682"/>
      <c r="THB4" s="682"/>
      <c r="THC4" s="682"/>
      <c r="THD4" s="682"/>
      <c r="THE4" s="682"/>
      <c r="THF4" s="682"/>
      <c r="THG4" s="682"/>
      <c r="THH4" s="682"/>
      <c r="THI4" s="682"/>
      <c r="THJ4" s="682"/>
      <c r="THK4" s="682"/>
      <c r="THL4" s="682"/>
      <c r="THM4" s="682"/>
      <c r="THN4" s="682"/>
      <c r="THO4" s="682"/>
      <c r="THP4" s="682"/>
      <c r="THQ4" s="682"/>
      <c r="THR4" s="682"/>
      <c r="THS4" s="682"/>
      <c r="THT4" s="682"/>
      <c r="THU4" s="682"/>
      <c r="THV4" s="682"/>
      <c r="THW4" s="682"/>
      <c r="THX4" s="682"/>
      <c r="THY4" s="682"/>
      <c r="THZ4" s="682"/>
      <c r="TIA4" s="682"/>
      <c r="TIB4" s="682"/>
      <c r="TIC4" s="682"/>
      <c r="TID4" s="682"/>
      <c r="TIE4" s="682"/>
      <c r="TIF4" s="682"/>
      <c r="TIG4" s="682"/>
      <c r="TIH4" s="682"/>
      <c r="TII4" s="682"/>
      <c r="TIJ4" s="682"/>
      <c r="TIK4" s="682"/>
      <c r="TIL4" s="682"/>
      <c r="TIM4" s="682"/>
      <c r="TIN4" s="682"/>
      <c r="TIO4" s="682"/>
      <c r="TIP4" s="682"/>
      <c r="TIQ4" s="682"/>
      <c r="TIR4" s="682"/>
      <c r="TIS4" s="682"/>
      <c r="TIT4" s="682"/>
      <c r="TIU4" s="682"/>
      <c r="TIV4" s="682"/>
      <c r="TIW4" s="682"/>
      <c r="TIX4" s="682"/>
      <c r="TIY4" s="682"/>
      <c r="TIZ4" s="682"/>
      <c r="TJA4" s="682"/>
      <c r="TJB4" s="682"/>
      <c r="TJC4" s="682"/>
      <c r="TJD4" s="682"/>
      <c r="TJE4" s="682"/>
      <c r="TJF4" s="682"/>
      <c r="TJG4" s="682"/>
      <c r="TJH4" s="682"/>
      <c r="TJI4" s="682"/>
      <c r="TJJ4" s="682"/>
      <c r="TJK4" s="682"/>
      <c r="TJL4" s="682"/>
      <c r="TJM4" s="682"/>
      <c r="TJN4" s="682"/>
      <c r="TJO4" s="682"/>
      <c r="TJP4" s="682"/>
      <c r="TJQ4" s="682"/>
      <c r="TJR4" s="682"/>
      <c r="TJS4" s="682"/>
      <c r="TJT4" s="682"/>
      <c r="TJU4" s="682"/>
      <c r="TJV4" s="682"/>
      <c r="TJW4" s="682"/>
      <c r="TJX4" s="682"/>
      <c r="TJY4" s="682"/>
      <c r="TJZ4" s="682"/>
      <c r="TKA4" s="682"/>
      <c r="TKB4" s="682"/>
      <c r="TKC4" s="682"/>
      <c r="TKD4" s="682"/>
      <c r="TKE4" s="682"/>
      <c r="TKF4" s="682"/>
      <c r="TKG4" s="682"/>
      <c r="TKH4" s="682"/>
      <c r="TKI4" s="682"/>
      <c r="TKJ4" s="682"/>
      <c r="TKK4" s="682"/>
      <c r="TKL4" s="682"/>
      <c r="TKM4" s="682"/>
      <c r="TKN4" s="682"/>
      <c r="TKO4" s="682"/>
      <c r="TKP4" s="682"/>
      <c r="TKQ4" s="682"/>
      <c r="TKR4" s="682"/>
      <c r="TKS4" s="682"/>
      <c r="TKT4" s="682"/>
      <c r="TKU4" s="682"/>
      <c r="TKV4" s="682"/>
      <c r="TKW4" s="682"/>
      <c r="TKX4" s="682"/>
      <c r="TKY4" s="682"/>
      <c r="TKZ4" s="682"/>
      <c r="TLA4" s="682"/>
      <c r="TLB4" s="682"/>
      <c r="TLC4" s="682"/>
      <c r="TLD4" s="682"/>
      <c r="TLE4" s="682"/>
      <c r="TLF4" s="682"/>
      <c r="TLG4" s="682"/>
      <c r="TLH4" s="682"/>
      <c r="TLI4" s="682"/>
      <c r="TLJ4" s="682"/>
      <c r="TLK4" s="682"/>
      <c r="TLL4" s="682"/>
      <c r="TLM4" s="682"/>
      <c r="TLN4" s="682"/>
      <c r="TLO4" s="682"/>
      <c r="TLP4" s="682"/>
      <c r="TLQ4" s="682"/>
      <c r="TLR4" s="682"/>
      <c r="TLS4" s="682"/>
      <c r="TLT4" s="682"/>
      <c r="TLU4" s="682"/>
      <c r="TLV4" s="682"/>
      <c r="TLW4" s="682"/>
      <c r="TLX4" s="682"/>
      <c r="TLY4" s="682"/>
      <c r="TLZ4" s="682"/>
      <c r="TMA4" s="682"/>
      <c r="TMB4" s="682"/>
      <c r="TMC4" s="682"/>
      <c r="TMD4" s="682"/>
      <c r="TME4" s="682"/>
      <c r="TMF4" s="682"/>
      <c r="TMG4" s="682"/>
      <c r="TMH4" s="682"/>
      <c r="TMI4" s="682"/>
      <c r="TMJ4" s="682"/>
      <c r="TMK4" s="682"/>
      <c r="TML4" s="682"/>
      <c r="TMM4" s="682"/>
      <c r="TMN4" s="682"/>
      <c r="TMO4" s="682"/>
      <c r="TMP4" s="682"/>
      <c r="TMQ4" s="682"/>
      <c r="TMR4" s="682"/>
      <c r="TMS4" s="682"/>
      <c r="TMT4" s="682"/>
      <c r="TMU4" s="682"/>
      <c r="TMV4" s="682"/>
      <c r="TMW4" s="682"/>
      <c r="TMX4" s="682"/>
      <c r="TMY4" s="682"/>
      <c r="TMZ4" s="682"/>
      <c r="TNA4" s="682"/>
      <c r="TNB4" s="682"/>
      <c r="TNC4" s="682"/>
      <c r="TND4" s="682"/>
      <c r="TNE4" s="682"/>
      <c r="TNF4" s="682"/>
      <c r="TNG4" s="682"/>
      <c r="TNH4" s="682"/>
      <c r="TNI4" s="682"/>
      <c r="TNJ4" s="682"/>
      <c r="TNK4" s="682"/>
      <c r="TNL4" s="682"/>
      <c r="TNM4" s="682"/>
      <c r="TNN4" s="682"/>
      <c r="TNO4" s="682"/>
      <c r="TNP4" s="682"/>
      <c r="TNQ4" s="682"/>
      <c r="TNR4" s="682"/>
      <c r="TNS4" s="682"/>
      <c r="TNT4" s="682"/>
      <c r="TNU4" s="682"/>
      <c r="TNV4" s="682"/>
      <c r="TNW4" s="682"/>
      <c r="TNX4" s="682"/>
      <c r="TNY4" s="682"/>
      <c r="TNZ4" s="682"/>
      <c r="TOA4" s="682"/>
      <c r="TOB4" s="682"/>
      <c r="TOC4" s="682"/>
      <c r="TOD4" s="682"/>
      <c r="TOE4" s="682"/>
      <c r="TOF4" s="682"/>
      <c r="TOG4" s="682"/>
      <c r="TOH4" s="682"/>
      <c r="TOI4" s="682"/>
      <c r="TOJ4" s="682"/>
      <c r="TOK4" s="682"/>
      <c r="TOL4" s="682"/>
      <c r="TOM4" s="682"/>
      <c r="TON4" s="682"/>
      <c r="TOO4" s="682"/>
      <c r="TOP4" s="682"/>
      <c r="TOQ4" s="682"/>
      <c r="TOR4" s="682"/>
      <c r="TOS4" s="682"/>
      <c r="TOT4" s="682"/>
      <c r="TOU4" s="682"/>
      <c r="TOV4" s="682"/>
      <c r="TOW4" s="682"/>
      <c r="TOX4" s="682"/>
      <c r="TOY4" s="682"/>
      <c r="TOZ4" s="682"/>
      <c r="TPA4" s="682"/>
      <c r="TPB4" s="682"/>
      <c r="TPC4" s="682"/>
      <c r="TPD4" s="682"/>
      <c r="TPE4" s="682"/>
      <c r="TPF4" s="682"/>
      <c r="TPG4" s="682"/>
      <c r="TPH4" s="682"/>
      <c r="TPI4" s="682"/>
      <c r="TPJ4" s="682"/>
      <c r="TPK4" s="682"/>
      <c r="TPL4" s="682"/>
      <c r="TPM4" s="682"/>
      <c r="TPN4" s="682"/>
      <c r="TPO4" s="682"/>
      <c r="TPP4" s="682"/>
      <c r="TPQ4" s="682"/>
      <c r="TPR4" s="682"/>
      <c r="TPS4" s="682"/>
      <c r="TPT4" s="682"/>
      <c r="TPU4" s="682"/>
      <c r="TPV4" s="682"/>
      <c r="TPW4" s="682"/>
      <c r="TPX4" s="682"/>
      <c r="TPY4" s="682"/>
      <c r="TPZ4" s="682"/>
      <c r="TQA4" s="682"/>
      <c r="TQB4" s="682"/>
      <c r="TQC4" s="682"/>
      <c r="TQD4" s="682"/>
      <c r="TQE4" s="682"/>
      <c r="TQF4" s="682"/>
      <c r="TQG4" s="682"/>
      <c r="TQH4" s="682"/>
      <c r="TQI4" s="682"/>
      <c r="TQJ4" s="682"/>
      <c r="TQK4" s="682"/>
      <c r="TQL4" s="682"/>
      <c r="TQM4" s="682"/>
      <c r="TQN4" s="682"/>
      <c r="TQO4" s="682"/>
      <c r="TQP4" s="682"/>
      <c r="TQQ4" s="682"/>
      <c r="TQR4" s="682"/>
      <c r="TQS4" s="682"/>
      <c r="TQT4" s="682"/>
      <c r="TQU4" s="682"/>
      <c r="TQV4" s="682"/>
      <c r="TQW4" s="682"/>
      <c r="TQX4" s="682"/>
      <c r="TQY4" s="682"/>
      <c r="TQZ4" s="682"/>
      <c r="TRA4" s="682"/>
      <c r="TRB4" s="682"/>
      <c r="TRC4" s="682"/>
      <c r="TRD4" s="682"/>
      <c r="TRE4" s="682"/>
      <c r="TRF4" s="682"/>
      <c r="TRG4" s="682"/>
      <c r="TRH4" s="682"/>
      <c r="TRI4" s="682"/>
      <c r="TRJ4" s="682"/>
      <c r="TRK4" s="682"/>
      <c r="TRL4" s="682"/>
      <c r="TRM4" s="682"/>
      <c r="TRN4" s="682"/>
      <c r="TRO4" s="682"/>
      <c r="TRP4" s="682"/>
      <c r="TRQ4" s="682"/>
      <c r="TRR4" s="682"/>
      <c r="TRS4" s="682"/>
      <c r="TRT4" s="682"/>
      <c r="TRU4" s="682"/>
      <c r="TRV4" s="682"/>
      <c r="TRW4" s="682"/>
      <c r="TRX4" s="682"/>
      <c r="TRY4" s="682"/>
      <c r="TRZ4" s="682"/>
      <c r="TSA4" s="682"/>
      <c r="TSB4" s="682"/>
      <c r="TSC4" s="682"/>
      <c r="TSD4" s="682"/>
      <c r="TSE4" s="682"/>
      <c r="TSF4" s="682"/>
      <c r="TSG4" s="682"/>
      <c r="TSH4" s="682"/>
      <c r="TSI4" s="682"/>
      <c r="TSJ4" s="682"/>
      <c r="TSK4" s="682"/>
      <c r="TSL4" s="682"/>
      <c r="TSM4" s="682"/>
      <c r="TSN4" s="682"/>
      <c r="TSO4" s="682"/>
      <c r="TSP4" s="682"/>
      <c r="TSQ4" s="682"/>
      <c r="TSR4" s="682"/>
      <c r="TSS4" s="682"/>
      <c r="TST4" s="682"/>
      <c r="TSU4" s="682"/>
      <c r="TSV4" s="682"/>
      <c r="TSW4" s="682"/>
      <c r="TSX4" s="682"/>
      <c r="TSY4" s="682"/>
      <c r="TSZ4" s="682"/>
      <c r="TTA4" s="682"/>
      <c r="TTB4" s="682"/>
      <c r="TTC4" s="682"/>
      <c r="TTD4" s="682"/>
      <c r="TTE4" s="682"/>
      <c r="TTF4" s="682"/>
      <c r="TTG4" s="682"/>
      <c r="TTH4" s="682"/>
      <c r="TTI4" s="682"/>
      <c r="TTJ4" s="682"/>
      <c r="TTK4" s="682"/>
      <c r="TTL4" s="682"/>
      <c r="TTM4" s="682"/>
      <c r="TTN4" s="682"/>
      <c r="TTO4" s="682"/>
      <c r="TTP4" s="682"/>
      <c r="TTQ4" s="682"/>
      <c r="TTR4" s="682"/>
      <c r="TTS4" s="682"/>
      <c r="TTT4" s="682"/>
      <c r="TTU4" s="682"/>
      <c r="TTV4" s="682"/>
      <c r="TTW4" s="682"/>
      <c r="TTX4" s="682"/>
      <c r="TTY4" s="682"/>
      <c r="TTZ4" s="682"/>
      <c r="TUA4" s="682"/>
      <c r="TUB4" s="682"/>
      <c r="TUC4" s="682"/>
      <c r="TUD4" s="682"/>
      <c r="TUE4" s="682"/>
      <c r="TUF4" s="682"/>
      <c r="TUG4" s="682"/>
      <c r="TUH4" s="682"/>
      <c r="TUI4" s="682"/>
      <c r="TUJ4" s="682"/>
      <c r="TUK4" s="682"/>
      <c r="TUL4" s="682"/>
      <c r="TUM4" s="682"/>
      <c r="TUN4" s="682"/>
      <c r="TUO4" s="682"/>
      <c r="TUP4" s="682"/>
      <c r="TUQ4" s="682"/>
      <c r="TUR4" s="682"/>
      <c r="TUS4" s="682"/>
      <c r="TUT4" s="682"/>
      <c r="TUU4" s="682"/>
      <c r="TUV4" s="682"/>
      <c r="TUW4" s="682"/>
      <c r="TUX4" s="682"/>
      <c r="TUY4" s="682"/>
      <c r="TUZ4" s="682"/>
      <c r="TVA4" s="682"/>
      <c r="TVB4" s="682"/>
      <c r="TVC4" s="682"/>
      <c r="TVD4" s="682"/>
      <c r="TVE4" s="682"/>
      <c r="TVF4" s="682"/>
      <c r="TVG4" s="682"/>
      <c r="TVH4" s="682"/>
      <c r="TVI4" s="682"/>
      <c r="TVJ4" s="682"/>
      <c r="TVK4" s="682"/>
      <c r="TVL4" s="682"/>
      <c r="TVM4" s="682"/>
      <c r="TVN4" s="682"/>
      <c r="TVO4" s="682"/>
      <c r="TVP4" s="682"/>
      <c r="TVQ4" s="682"/>
      <c r="TVR4" s="682"/>
      <c r="TVS4" s="682"/>
      <c r="TVT4" s="682"/>
      <c r="TVU4" s="682"/>
      <c r="TVV4" s="682"/>
      <c r="TVW4" s="682"/>
      <c r="TVX4" s="682"/>
      <c r="TVY4" s="682"/>
      <c r="TVZ4" s="682"/>
      <c r="TWA4" s="682"/>
      <c r="TWB4" s="682"/>
      <c r="TWC4" s="682"/>
      <c r="TWD4" s="682"/>
      <c r="TWE4" s="682"/>
      <c r="TWF4" s="682"/>
      <c r="TWG4" s="682"/>
      <c r="TWH4" s="682"/>
      <c r="TWI4" s="682"/>
      <c r="TWJ4" s="682"/>
      <c r="TWK4" s="682"/>
      <c r="TWL4" s="682"/>
      <c r="TWM4" s="682"/>
      <c r="TWN4" s="682"/>
      <c r="TWO4" s="682"/>
      <c r="TWP4" s="682"/>
      <c r="TWQ4" s="682"/>
      <c r="TWR4" s="682"/>
      <c r="TWS4" s="682"/>
      <c r="TWT4" s="682"/>
      <c r="TWU4" s="682"/>
      <c r="TWV4" s="682"/>
      <c r="TWW4" s="682"/>
      <c r="TWX4" s="682"/>
      <c r="TWY4" s="682"/>
      <c r="TWZ4" s="682"/>
      <c r="TXA4" s="682"/>
      <c r="TXB4" s="682"/>
      <c r="TXC4" s="682"/>
      <c r="TXD4" s="682"/>
      <c r="TXE4" s="682"/>
      <c r="TXF4" s="682"/>
      <c r="TXG4" s="682"/>
      <c r="TXH4" s="682"/>
      <c r="TXI4" s="682"/>
      <c r="TXJ4" s="682"/>
      <c r="TXK4" s="682"/>
      <c r="TXL4" s="682"/>
      <c r="TXM4" s="682"/>
      <c r="TXN4" s="682"/>
      <c r="TXO4" s="682"/>
      <c r="TXP4" s="682"/>
      <c r="TXQ4" s="682"/>
      <c r="TXR4" s="682"/>
      <c r="TXS4" s="682"/>
      <c r="TXT4" s="682"/>
      <c r="TXU4" s="682"/>
      <c r="TXV4" s="682"/>
      <c r="TXW4" s="682"/>
      <c r="TXX4" s="682"/>
      <c r="TXY4" s="682"/>
      <c r="TXZ4" s="682"/>
      <c r="TYA4" s="682"/>
      <c r="TYB4" s="682"/>
      <c r="TYC4" s="682"/>
      <c r="TYD4" s="682"/>
      <c r="TYE4" s="682"/>
      <c r="TYF4" s="682"/>
      <c r="TYG4" s="682"/>
      <c r="TYH4" s="682"/>
      <c r="TYI4" s="682"/>
      <c r="TYJ4" s="682"/>
      <c r="TYK4" s="682"/>
      <c r="TYL4" s="682"/>
      <c r="TYM4" s="682"/>
      <c r="TYN4" s="682"/>
      <c r="TYO4" s="682"/>
      <c r="TYP4" s="682"/>
      <c r="TYQ4" s="682"/>
      <c r="TYR4" s="682"/>
      <c r="TYS4" s="682"/>
      <c r="TYT4" s="682"/>
      <c r="TYU4" s="682"/>
      <c r="TYV4" s="682"/>
      <c r="TYW4" s="682"/>
      <c r="TYX4" s="682"/>
      <c r="TYY4" s="682"/>
      <c r="TYZ4" s="682"/>
      <c r="TZA4" s="682"/>
      <c r="TZB4" s="682"/>
      <c r="TZC4" s="682"/>
      <c r="TZD4" s="682"/>
      <c r="TZE4" s="682"/>
      <c r="TZF4" s="682"/>
      <c r="TZG4" s="682"/>
      <c r="TZH4" s="682"/>
      <c r="TZI4" s="682"/>
      <c r="TZJ4" s="682"/>
      <c r="TZK4" s="682"/>
      <c r="TZL4" s="682"/>
      <c r="TZM4" s="682"/>
      <c r="TZN4" s="682"/>
      <c r="TZO4" s="682"/>
      <c r="TZP4" s="682"/>
      <c r="TZQ4" s="682"/>
      <c r="TZR4" s="682"/>
      <c r="TZS4" s="682"/>
      <c r="TZT4" s="682"/>
      <c r="TZU4" s="682"/>
      <c r="TZV4" s="682"/>
      <c r="TZW4" s="682"/>
      <c r="TZX4" s="682"/>
      <c r="TZY4" s="682"/>
      <c r="TZZ4" s="682"/>
      <c r="UAA4" s="682"/>
      <c r="UAB4" s="682"/>
      <c r="UAC4" s="682"/>
      <c r="UAD4" s="682"/>
      <c r="UAE4" s="682"/>
      <c r="UAF4" s="682"/>
      <c r="UAG4" s="682"/>
      <c r="UAH4" s="682"/>
      <c r="UAI4" s="682"/>
      <c r="UAJ4" s="682"/>
      <c r="UAK4" s="682"/>
      <c r="UAL4" s="682"/>
      <c r="UAM4" s="682"/>
      <c r="UAN4" s="682"/>
      <c r="UAO4" s="682"/>
      <c r="UAP4" s="682"/>
      <c r="UAQ4" s="682"/>
      <c r="UAR4" s="682"/>
      <c r="UAS4" s="682"/>
      <c r="UAT4" s="682"/>
      <c r="UAU4" s="682"/>
      <c r="UAV4" s="682"/>
      <c r="UAW4" s="682"/>
      <c r="UAX4" s="682"/>
      <c r="UAY4" s="682"/>
      <c r="UAZ4" s="682"/>
      <c r="UBA4" s="682"/>
      <c r="UBB4" s="682"/>
      <c r="UBC4" s="682"/>
      <c r="UBD4" s="682"/>
      <c r="UBE4" s="682"/>
      <c r="UBF4" s="682"/>
      <c r="UBG4" s="682"/>
      <c r="UBH4" s="682"/>
      <c r="UBI4" s="682"/>
      <c r="UBJ4" s="682"/>
      <c r="UBK4" s="682"/>
      <c r="UBL4" s="682"/>
      <c r="UBM4" s="682"/>
      <c r="UBN4" s="682"/>
      <c r="UBO4" s="682"/>
      <c r="UBP4" s="682"/>
      <c r="UBQ4" s="682"/>
      <c r="UBR4" s="682"/>
      <c r="UBS4" s="682"/>
      <c r="UBT4" s="682"/>
      <c r="UBU4" s="682"/>
      <c r="UBV4" s="682"/>
      <c r="UBW4" s="682"/>
      <c r="UBX4" s="682"/>
      <c r="UBY4" s="682"/>
      <c r="UBZ4" s="682"/>
      <c r="UCA4" s="682"/>
      <c r="UCB4" s="682"/>
      <c r="UCC4" s="682"/>
      <c r="UCD4" s="682"/>
      <c r="UCE4" s="682"/>
      <c r="UCF4" s="682"/>
      <c r="UCG4" s="682"/>
      <c r="UCH4" s="682"/>
      <c r="UCI4" s="682"/>
      <c r="UCJ4" s="682"/>
      <c r="UCK4" s="682"/>
      <c r="UCL4" s="682"/>
      <c r="UCM4" s="682"/>
      <c r="UCN4" s="682"/>
      <c r="UCO4" s="682"/>
      <c r="UCP4" s="682"/>
      <c r="UCQ4" s="682"/>
      <c r="UCR4" s="682"/>
      <c r="UCS4" s="682"/>
      <c r="UCT4" s="682"/>
      <c r="UCU4" s="682"/>
      <c r="UCV4" s="682"/>
      <c r="UCW4" s="682"/>
      <c r="UCX4" s="682"/>
      <c r="UCY4" s="682"/>
      <c r="UCZ4" s="682"/>
      <c r="UDA4" s="682"/>
      <c r="UDB4" s="682"/>
      <c r="UDC4" s="682"/>
      <c r="UDD4" s="682"/>
      <c r="UDE4" s="682"/>
      <c r="UDF4" s="682"/>
      <c r="UDG4" s="682"/>
      <c r="UDH4" s="682"/>
      <c r="UDI4" s="682"/>
      <c r="UDJ4" s="682"/>
      <c r="UDK4" s="682"/>
      <c r="UDL4" s="682"/>
      <c r="UDM4" s="682"/>
      <c r="UDN4" s="682"/>
      <c r="UDO4" s="682"/>
      <c r="UDP4" s="682"/>
      <c r="UDQ4" s="682"/>
      <c r="UDR4" s="682"/>
      <c r="UDS4" s="682"/>
      <c r="UDT4" s="682"/>
      <c r="UDU4" s="682"/>
      <c r="UDV4" s="682"/>
      <c r="UDW4" s="682"/>
      <c r="UDX4" s="682"/>
      <c r="UDY4" s="682"/>
      <c r="UDZ4" s="682"/>
      <c r="UEA4" s="682"/>
      <c r="UEB4" s="682"/>
      <c r="UEC4" s="682"/>
      <c r="UED4" s="682"/>
      <c r="UEE4" s="682"/>
      <c r="UEF4" s="682"/>
      <c r="UEG4" s="682"/>
      <c r="UEH4" s="682"/>
      <c r="UEI4" s="682"/>
      <c r="UEJ4" s="682"/>
      <c r="UEK4" s="682"/>
      <c r="UEL4" s="682"/>
      <c r="UEM4" s="682"/>
      <c r="UEN4" s="682"/>
      <c r="UEO4" s="682"/>
      <c r="UEP4" s="682"/>
      <c r="UEQ4" s="682"/>
      <c r="UER4" s="682"/>
      <c r="UES4" s="682"/>
      <c r="UET4" s="682"/>
      <c r="UEU4" s="682"/>
      <c r="UEV4" s="682"/>
      <c r="UEW4" s="682"/>
      <c r="UEX4" s="682"/>
      <c r="UEY4" s="682"/>
      <c r="UEZ4" s="682"/>
      <c r="UFA4" s="682"/>
      <c r="UFB4" s="682"/>
      <c r="UFC4" s="682"/>
      <c r="UFD4" s="682"/>
      <c r="UFE4" s="682"/>
      <c r="UFF4" s="682"/>
      <c r="UFG4" s="682"/>
      <c r="UFH4" s="682"/>
      <c r="UFI4" s="682"/>
      <c r="UFJ4" s="682"/>
      <c r="UFK4" s="682"/>
      <c r="UFL4" s="682"/>
      <c r="UFM4" s="682"/>
      <c r="UFN4" s="682"/>
      <c r="UFO4" s="682"/>
      <c r="UFP4" s="682"/>
      <c r="UFQ4" s="682"/>
      <c r="UFR4" s="682"/>
      <c r="UFS4" s="682"/>
      <c r="UFT4" s="682"/>
      <c r="UFU4" s="682"/>
      <c r="UFV4" s="682"/>
      <c r="UFW4" s="682"/>
      <c r="UFX4" s="682"/>
      <c r="UFY4" s="682"/>
      <c r="UFZ4" s="682"/>
      <c r="UGA4" s="682"/>
      <c r="UGB4" s="682"/>
      <c r="UGC4" s="682"/>
      <c r="UGD4" s="682"/>
      <c r="UGE4" s="682"/>
      <c r="UGF4" s="682"/>
      <c r="UGG4" s="682"/>
      <c r="UGH4" s="682"/>
      <c r="UGI4" s="682"/>
      <c r="UGJ4" s="682"/>
      <c r="UGK4" s="682"/>
      <c r="UGL4" s="682"/>
      <c r="UGM4" s="682"/>
      <c r="UGN4" s="682"/>
      <c r="UGO4" s="682"/>
      <c r="UGP4" s="682"/>
      <c r="UGQ4" s="682"/>
      <c r="UGR4" s="682"/>
      <c r="UGS4" s="682"/>
      <c r="UGT4" s="682"/>
      <c r="UGU4" s="682"/>
      <c r="UGV4" s="682"/>
      <c r="UGW4" s="682"/>
      <c r="UGX4" s="682"/>
      <c r="UGY4" s="682"/>
      <c r="UGZ4" s="682"/>
      <c r="UHA4" s="682"/>
      <c r="UHB4" s="682"/>
      <c r="UHC4" s="682"/>
      <c r="UHD4" s="682"/>
      <c r="UHE4" s="682"/>
      <c r="UHF4" s="682"/>
      <c r="UHG4" s="682"/>
      <c r="UHH4" s="682"/>
      <c r="UHI4" s="682"/>
      <c r="UHJ4" s="682"/>
      <c r="UHK4" s="682"/>
      <c r="UHL4" s="682"/>
      <c r="UHM4" s="682"/>
      <c r="UHN4" s="682"/>
      <c r="UHO4" s="682"/>
      <c r="UHP4" s="682"/>
      <c r="UHQ4" s="682"/>
      <c r="UHR4" s="682"/>
      <c r="UHS4" s="682"/>
      <c r="UHT4" s="682"/>
      <c r="UHU4" s="682"/>
      <c r="UHV4" s="682"/>
      <c r="UHW4" s="682"/>
      <c r="UHX4" s="682"/>
      <c r="UHY4" s="682"/>
      <c r="UHZ4" s="682"/>
      <c r="UIA4" s="682"/>
      <c r="UIB4" s="682"/>
      <c r="UIC4" s="682"/>
      <c r="UID4" s="682"/>
      <c r="UIE4" s="682"/>
      <c r="UIF4" s="682"/>
      <c r="UIG4" s="682"/>
      <c r="UIH4" s="682"/>
      <c r="UII4" s="682"/>
      <c r="UIJ4" s="682"/>
      <c r="UIK4" s="682"/>
      <c r="UIL4" s="682"/>
      <c r="UIM4" s="682"/>
      <c r="UIN4" s="682"/>
      <c r="UIO4" s="682"/>
      <c r="UIP4" s="682"/>
      <c r="UIQ4" s="682"/>
      <c r="UIR4" s="682"/>
      <c r="UIS4" s="682"/>
      <c r="UIT4" s="682"/>
      <c r="UIU4" s="682"/>
      <c r="UIV4" s="682"/>
      <c r="UIW4" s="682"/>
      <c r="UIX4" s="682"/>
      <c r="UIY4" s="682"/>
      <c r="UIZ4" s="682"/>
      <c r="UJA4" s="682"/>
      <c r="UJB4" s="682"/>
      <c r="UJC4" s="682"/>
      <c r="UJD4" s="682"/>
      <c r="UJE4" s="682"/>
      <c r="UJF4" s="682"/>
      <c r="UJG4" s="682"/>
      <c r="UJH4" s="682"/>
      <c r="UJI4" s="682"/>
      <c r="UJJ4" s="682"/>
      <c r="UJK4" s="682"/>
      <c r="UJL4" s="682"/>
      <c r="UJM4" s="682"/>
      <c r="UJN4" s="682"/>
      <c r="UJO4" s="682"/>
      <c r="UJP4" s="682"/>
      <c r="UJQ4" s="682"/>
      <c r="UJR4" s="682"/>
      <c r="UJS4" s="682"/>
      <c r="UJT4" s="682"/>
      <c r="UJU4" s="682"/>
      <c r="UJV4" s="682"/>
      <c r="UJW4" s="682"/>
      <c r="UJX4" s="682"/>
      <c r="UJY4" s="682"/>
      <c r="UJZ4" s="682"/>
      <c r="UKA4" s="682"/>
      <c r="UKB4" s="682"/>
      <c r="UKC4" s="682"/>
      <c r="UKD4" s="682"/>
      <c r="UKE4" s="682"/>
      <c r="UKF4" s="682"/>
      <c r="UKG4" s="682"/>
      <c r="UKH4" s="682"/>
      <c r="UKI4" s="682"/>
      <c r="UKJ4" s="682"/>
      <c r="UKK4" s="682"/>
      <c r="UKL4" s="682"/>
      <c r="UKM4" s="682"/>
      <c r="UKN4" s="682"/>
      <c r="UKO4" s="682"/>
      <c r="UKP4" s="682"/>
      <c r="UKQ4" s="682"/>
      <c r="UKR4" s="682"/>
      <c r="UKS4" s="682"/>
      <c r="UKT4" s="682"/>
      <c r="UKU4" s="682"/>
      <c r="UKV4" s="682"/>
      <c r="UKW4" s="682"/>
      <c r="UKX4" s="682"/>
      <c r="UKY4" s="682"/>
      <c r="UKZ4" s="682"/>
      <c r="ULA4" s="682"/>
      <c r="ULB4" s="682"/>
      <c r="ULC4" s="682"/>
      <c r="ULD4" s="682"/>
      <c r="ULE4" s="682"/>
      <c r="ULF4" s="682"/>
      <c r="ULG4" s="682"/>
      <c r="ULH4" s="682"/>
      <c r="ULI4" s="682"/>
      <c r="ULJ4" s="682"/>
      <c r="ULK4" s="682"/>
      <c r="ULL4" s="682"/>
      <c r="ULM4" s="682"/>
      <c r="ULN4" s="682"/>
      <c r="ULO4" s="682"/>
      <c r="ULP4" s="682"/>
      <c r="ULQ4" s="682"/>
      <c r="ULR4" s="682"/>
      <c r="ULS4" s="682"/>
      <c r="ULT4" s="682"/>
      <c r="ULU4" s="682"/>
      <c r="ULV4" s="682"/>
      <c r="ULW4" s="682"/>
      <c r="ULX4" s="682"/>
      <c r="ULY4" s="682"/>
      <c r="ULZ4" s="682"/>
      <c r="UMA4" s="682"/>
      <c r="UMB4" s="682"/>
      <c r="UMC4" s="682"/>
      <c r="UMD4" s="682"/>
      <c r="UME4" s="682"/>
      <c r="UMF4" s="682"/>
      <c r="UMG4" s="682"/>
      <c r="UMH4" s="682"/>
      <c r="UMI4" s="682"/>
      <c r="UMJ4" s="682"/>
      <c r="UMK4" s="682"/>
      <c r="UML4" s="682"/>
      <c r="UMM4" s="682"/>
      <c r="UMN4" s="682"/>
      <c r="UMO4" s="682"/>
      <c r="UMP4" s="682"/>
      <c r="UMQ4" s="682"/>
      <c r="UMR4" s="682"/>
      <c r="UMS4" s="682"/>
      <c r="UMT4" s="682"/>
      <c r="UMU4" s="682"/>
      <c r="UMV4" s="682"/>
      <c r="UMW4" s="682"/>
      <c r="UMX4" s="682"/>
      <c r="UMY4" s="682"/>
      <c r="UMZ4" s="682"/>
      <c r="UNA4" s="682"/>
      <c r="UNB4" s="682"/>
      <c r="UNC4" s="682"/>
      <c r="UND4" s="682"/>
      <c r="UNE4" s="682"/>
      <c r="UNF4" s="682"/>
      <c r="UNG4" s="682"/>
      <c r="UNH4" s="682"/>
      <c r="UNI4" s="682"/>
      <c r="UNJ4" s="682"/>
      <c r="UNK4" s="682"/>
      <c r="UNL4" s="682"/>
      <c r="UNM4" s="682"/>
      <c r="UNN4" s="682"/>
      <c r="UNO4" s="682"/>
      <c r="UNP4" s="682"/>
      <c r="UNQ4" s="682"/>
      <c r="UNR4" s="682"/>
      <c r="UNS4" s="682"/>
      <c r="UNT4" s="682"/>
      <c r="UNU4" s="682"/>
      <c r="UNV4" s="682"/>
      <c r="UNW4" s="682"/>
      <c r="UNX4" s="682"/>
      <c r="UNY4" s="682"/>
      <c r="UNZ4" s="682"/>
      <c r="UOA4" s="682"/>
      <c r="UOB4" s="682"/>
      <c r="UOC4" s="682"/>
      <c r="UOD4" s="682"/>
      <c r="UOE4" s="682"/>
      <c r="UOF4" s="682"/>
      <c r="UOG4" s="682"/>
      <c r="UOH4" s="682"/>
      <c r="UOI4" s="682"/>
      <c r="UOJ4" s="682"/>
      <c r="UOK4" s="682"/>
      <c r="UOL4" s="682"/>
      <c r="UOM4" s="682"/>
      <c r="UON4" s="682"/>
      <c r="UOO4" s="682"/>
      <c r="UOP4" s="682"/>
      <c r="UOQ4" s="682"/>
      <c r="UOR4" s="682"/>
      <c r="UOS4" s="682"/>
      <c r="UOT4" s="682"/>
      <c r="UOU4" s="682"/>
      <c r="UOV4" s="682"/>
      <c r="UOW4" s="682"/>
      <c r="UOX4" s="682"/>
      <c r="UOY4" s="682"/>
      <c r="UOZ4" s="682"/>
      <c r="UPA4" s="682"/>
      <c r="UPB4" s="682"/>
      <c r="UPC4" s="682"/>
      <c r="UPD4" s="682"/>
      <c r="UPE4" s="682"/>
      <c r="UPF4" s="682"/>
      <c r="UPG4" s="682"/>
      <c r="UPH4" s="682"/>
      <c r="UPI4" s="682"/>
      <c r="UPJ4" s="682"/>
      <c r="UPK4" s="682"/>
      <c r="UPL4" s="682"/>
      <c r="UPM4" s="682"/>
      <c r="UPN4" s="682"/>
      <c r="UPO4" s="682"/>
      <c r="UPP4" s="682"/>
      <c r="UPQ4" s="682"/>
      <c r="UPR4" s="682"/>
      <c r="UPS4" s="682"/>
      <c r="UPT4" s="682"/>
      <c r="UPU4" s="682"/>
      <c r="UPV4" s="682"/>
      <c r="UPW4" s="682"/>
      <c r="UPX4" s="682"/>
      <c r="UPY4" s="682"/>
      <c r="UPZ4" s="682"/>
      <c r="UQA4" s="682"/>
      <c r="UQB4" s="682"/>
      <c r="UQC4" s="682"/>
      <c r="UQD4" s="682"/>
      <c r="UQE4" s="682"/>
      <c r="UQF4" s="682"/>
      <c r="UQG4" s="682"/>
      <c r="UQH4" s="682"/>
      <c r="UQI4" s="682"/>
      <c r="UQJ4" s="682"/>
      <c r="UQK4" s="682"/>
      <c r="UQL4" s="682"/>
      <c r="UQM4" s="682"/>
      <c r="UQN4" s="682"/>
      <c r="UQO4" s="682"/>
      <c r="UQP4" s="682"/>
      <c r="UQQ4" s="682"/>
      <c r="UQR4" s="682"/>
      <c r="UQS4" s="682"/>
      <c r="UQT4" s="682"/>
      <c r="UQU4" s="682"/>
      <c r="UQV4" s="682"/>
      <c r="UQW4" s="682"/>
      <c r="UQX4" s="682"/>
      <c r="UQY4" s="682"/>
      <c r="UQZ4" s="682"/>
      <c r="URA4" s="682"/>
      <c r="URB4" s="682"/>
      <c r="URC4" s="682"/>
      <c r="URD4" s="682"/>
      <c r="URE4" s="682"/>
      <c r="URF4" s="682"/>
      <c r="URG4" s="682"/>
      <c r="URH4" s="682"/>
      <c r="URI4" s="682"/>
      <c r="URJ4" s="682"/>
      <c r="URK4" s="682"/>
      <c r="URL4" s="682"/>
      <c r="URM4" s="682"/>
      <c r="URN4" s="682"/>
      <c r="URO4" s="682"/>
      <c r="URP4" s="682"/>
      <c r="URQ4" s="682"/>
      <c r="URR4" s="682"/>
      <c r="URS4" s="682"/>
      <c r="URT4" s="682"/>
      <c r="URU4" s="682"/>
      <c r="URV4" s="682"/>
      <c r="URW4" s="682"/>
      <c r="URX4" s="682"/>
      <c r="URY4" s="682"/>
      <c r="URZ4" s="682"/>
      <c r="USA4" s="682"/>
      <c r="USB4" s="682"/>
      <c r="USC4" s="682"/>
      <c r="USD4" s="682"/>
      <c r="USE4" s="682"/>
      <c r="USF4" s="682"/>
      <c r="USG4" s="682"/>
      <c r="USH4" s="682"/>
      <c r="USI4" s="682"/>
      <c r="USJ4" s="682"/>
      <c r="USK4" s="682"/>
      <c r="USL4" s="682"/>
      <c r="USM4" s="682"/>
      <c r="USN4" s="682"/>
      <c r="USO4" s="682"/>
      <c r="USP4" s="682"/>
      <c r="USQ4" s="682"/>
      <c r="USR4" s="682"/>
      <c r="USS4" s="682"/>
      <c r="UST4" s="682"/>
      <c r="USU4" s="682"/>
      <c r="USV4" s="682"/>
      <c r="USW4" s="682"/>
      <c r="USX4" s="682"/>
      <c r="USY4" s="682"/>
      <c r="USZ4" s="682"/>
      <c r="UTA4" s="682"/>
      <c r="UTB4" s="682"/>
      <c r="UTC4" s="682"/>
      <c r="UTD4" s="682"/>
      <c r="UTE4" s="682"/>
      <c r="UTF4" s="682"/>
      <c r="UTG4" s="682"/>
      <c r="UTH4" s="682"/>
      <c r="UTI4" s="682"/>
      <c r="UTJ4" s="682"/>
      <c r="UTK4" s="682"/>
      <c r="UTL4" s="682"/>
      <c r="UTM4" s="682"/>
      <c r="UTN4" s="682"/>
      <c r="UTO4" s="682"/>
      <c r="UTP4" s="682"/>
      <c r="UTQ4" s="682"/>
      <c r="UTR4" s="682"/>
      <c r="UTS4" s="682"/>
      <c r="UTT4" s="682"/>
      <c r="UTU4" s="682"/>
      <c r="UTV4" s="682"/>
      <c r="UTW4" s="682"/>
      <c r="UTX4" s="682"/>
      <c r="UTY4" s="682"/>
      <c r="UTZ4" s="682"/>
      <c r="UUA4" s="682"/>
      <c r="UUB4" s="682"/>
      <c r="UUC4" s="682"/>
      <c r="UUD4" s="682"/>
      <c r="UUE4" s="682"/>
      <c r="UUF4" s="682"/>
      <c r="UUG4" s="682"/>
      <c r="UUH4" s="682"/>
      <c r="UUI4" s="682"/>
      <c r="UUJ4" s="682"/>
      <c r="UUK4" s="682"/>
      <c r="UUL4" s="682"/>
      <c r="UUM4" s="682"/>
      <c r="UUN4" s="682"/>
      <c r="UUO4" s="682"/>
      <c r="UUP4" s="682"/>
      <c r="UUQ4" s="682"/>
      <c r="UUR4" s="682"/>
      <c r="UUS4" s="682"/>
      <c r="UUT4" s="682"/>
      <c r="UUU4" s="682"/>
      <c r="UUV4" s="682"/>
      <c r="UUW4" s="682"/>
      <c r="UUX4" s="682"/>
      <c r="UUY4" s="682"/>
      <c r="UUZ4" s="682"/>
      <c r="UVA4" s="682"/>
      <c r="UVB4" s="682"/>
      <c r="UVC4" s="682"/>
      <c r="UVD4" s="682"/>
      <c r="UVE4" s="682"/>
      <c r="UVF4" s="682"/>
      <c r="UVG4" s="682"/>
      <c r="UVH4" s="682"/>
      <c r="UVI4" s="682"/>
      <c r="UVJ4" s="682"/>
      <c r="UVK4" s="682"/>
      <c r="UVL4" s="682"/>
      <c r="UVM4" s="682"/>
      <c r="UVN4" s="682"/>
      <c r="UVO4" s="682"/>
      <c r="UVP4" s="682"/>
      <c r="UVQ4" s="682"/>
      <c r="UVR4" s="682"/>
      <c r="UVS4" s="682"/>
      <c r="UVT4" s="682"/>
      <c r="UVU4" s="682"/>
      <c r="UVV4" s="682"/>
      <c r="UVW4" s="682"/>
      <c r="UVX4" s="682"/>
      <c r="UVY4" s="682"/>
      <c r="UVZ4" s="682"/>
      <c r="UWA4" s="682"/>
      <c r="UWB4" s="682"/>
      <c r="UWC4" s="682"/>
      <c r="UWD4" s="682"/>
      <c r="UWE4" s="682"/>
      <c r="UWF4" s="682"/>
      <c r="UWG4" s="682"/>
      <c r="UWH4" s="682"/>
      <c r="UWI4" s="682"/>
      <c r="UWJ4" s="682"/>
      <c r="UWK4" s="682"/>
      <c r="UWL4" s="682"/>
      <c r="UWM4" s="682"/>
      <c r="UWN4" s="682"/>
      <c r="UWO4" s="682"/>
      <c r="UWP4" s="682"/>
      <c r="UWQ4" s="682"/>
      <c r="UWR4" s="682"/>
      <c r="UWS4" s="682"/>
      <c r="UWT4" s="682"/>
      <c r="UWU4" s="682"/>
      <c r="UWV4" s="682"/>
      <c r="UWW4" s="682"/>
      <c r="UWX4" s="682"/>
      <c r="UWY4" s="682"/>
      <c r="UWZ4" s="682"/>
      <c r="UXA4" s="682"/>
      <c r="UXB4" s="682"/>
      <c r="UXC4" s="682"/>
      <c r="UXD4" s="682"/>
      <c r="UXE4" s="682"/>
      <c r="UXF4" s="682"/>
      <c r="UXG4" s="682"/>
      <c r="UXH4" s="682"/>
      <c r="UXI4" s="682"/>
      <c r="UXJ4" s="682"/>
      <c r="UXK4" s="682"/>
      <c r="UXL4" s="682"/>
      <c r="UXM4" s="682"/>
      <c r="UXN4" s="682"/>
      <c r="UXO4" s="682"/>
      <c r="UXP4" s="682"/>
      <c r="UXQ4" s="682"/>
      <c r="UXR4" s="682"/>
      <c r="UXS4" s="682"/>
      <c r="UXT4" s="682"/>
      <c r="UXU4" s="682"/>
      <c r="UXV4" s="682"/>
      <c r="UXW4" s="682"/>
      <c r="UXX4" s="682"/>
      <c r="UXY4" s="682"/>
      <c r="UXZ4" s="682"/>
      <c r="UYA4" s="682"/>
      <c r="UYB4" s="682"/>
      <c r="UYC4" s="682"/>
      <c r="UYD4" s="682"/>
      <c r="UYE4" s="682"/>
      <c r="UYF4" s="682"/>
      <c r="UYG4" s="682"/>
      <c r="UYH4" s="682"/>
      <c r="UYI4" s="682"/>
      <c r="UYJ4" s="682"/>
      <c r="UYK4" s="682"/>
      <c r="UYL4" s="682"/>
      <c r="UYM4" s="682"/>
      <c r="UYN4" s="682"/>
      <c r="UYO4" s="682"/>
      <c r="UYP4" s="682"/>
      <c r="UYQ4" s="682"/>
      <c r="UYR4" s="682"/>
      <c r="UYS4" s="682"/>
      <c r="UYT4" s="682"/>
      <c r="UYU4" s="682"/>
      <c r="UYV4" s="682"/>
      <c r="UYW4" s="682"/>
      <c r="UYX4" s="682"/>
      <c r="UYY4" s="682"/>
      <c r="UYZ4" s="682"/>
      <c r="UZA4" s="682"/>
      <c r="UZB4" s="682"/>
      <c r="UZC4" s="682"/>
      <c r="UZD4" s="682"/>
      <c r="UZE4" s="682"/>
      <c r="UZF4" s="682"/>
      <c r="UZG4" s="682"/>
      <c r="UZH4" s="682"/>
      <c r="UZI4" s="682"/>
      <c r="UZJ4" s="682"/>
      <c r="UZK4" s="682"/>
      <c r="UZL4" s="682"/>
      <c r="UZM4" s="682"/>
      <c r="UZN4" s="682"/>
      <c r="UZO4" s="682"/>
      <c r="UZP4" s="682"/>
      <c r="UZQ4" s="682"/>
      <c r="UZR4" s="682"/>
      <c r="UZS4" s="682"/>
      <c r="UZT4" s="682"/>
      <c r="UZU4" s="682"/>
      <c r="UZV4" s="682"/>
      <c r="UZW4" s="682"/>
      <c r="UZX4" s="682"/>
      <c r="UZY4" s="682"/>
      <c r="UZZ4" s="682"/>
      <c r="VAA4" s="682"/>
      <c r="VAB4" s="682"/>
      <c r="VAC4" s="682"/>
      <c r="VAD4" s="682"/>
      <c r="VAE4" s="682"/>
      <c r="VAF4" s="682"/>
      <c r="VAG4" s="682"/>
      <c r="VAH4" s="682"/>
      <c r="VAI4" s="682"/>
      <c r="VAJ4" s="682"/>
      <c r="VAK4" s="682"/>
      <c r="VAL4" s="682"/>
      <c r="VAM4" s="682"/>
      <c r="VAN4" s="682"/>
      <c r="VAO4" s="682"/>
      <c r="VAP4" s="682"/>
      <c r="VAQ4" s="682"/>
      <c r="VAR4" s="682"/>
      <c r="VAS4" s="682"/>
      <c r="VAT4" s="682"/>
      <c r="VAU4" s="682"/>
      <c r="VAV4" s="682"/>
      <c r="VAW4" s="682"/>
      <c r="VAX4" s="682"/>
      <c r="VAY4" s="682"/>
      <c r="VAZ4" s="682"/>
      <c r="VBA4" s="682"/>
      <c r="VBB4" s="682"/>
      <c r="VBC4" s="682"/>
      <c r="VBD4" s="682"/>
      <c r="VBE4" s="682"/>
      <c r="VBF4" s="682"/>
      <c r="VBG4" s="682"/>
      <c r="VBH4" s="682"/>
      <c r="VBI4" s="682"/>
      <c r="VBJ4" s="682"/>
      <c r="VBK4" s="682"/>
      <c r="VBL4" s="682"/>
      <c r="VBM4" s="682"/>
      <c r="VBN4" s="682"/>
      <c r="VBO4" s="682"/>
      <c r="VBP4" s="682"/>
      <c r="VBQ4" s="682"/>
      <c r="VBR4" s="682"/>
      <c r="VBS4" s="682"/>
      <c r="VBT4" s="682"/>
      <c r="VBU4" s="682"/>
      <c r="VBV4" s="682"/>
      <c r="VBW4" s="682"/>
      <c r="VBX4" s="682"/>
      <c r="VBY4" s="682"/>
      <c r="VBZ4" s="682"/>
      <c r="VCA4" s="682"/>
      <c r="VCB4" s="682"/>
      <c r="VCC4" s="682"/>
      <c r="VCD4" s="682"/>
      <c r="VCE4" s="682"/>
      <c r="VCF4" s="682"/>
      <c r="VCG4" s="682"/>
      <c r="VCH4" s="682"/>
      <c r="VCI4" s="682"/>
      <c r="VCJ4" s="682"/>
      <c r="VCK4" s="682"/>
      <c r="VCL4" s="682"/>
      <c r="VCM4" s="682"/>
      <c r="VCN4" s="682"/>
      <c r="VCO4" s="682"/>
      <c r="VCP4" s="682"/>
      <c r="VCQ4" s="682"/>
      <c r="VCR4" s="682"/>
      <c r="VCS4" s="682"/>
      <c r="VCT4" s="682"/>
      <c r="VCU4" s="682"/>
      <c r="VCV4" s="682"/>
      <c r="VCW4" s="682"/>
      <c r="VCX4" s="682"/>
      <c r="VCY4" s="682"/>
      <c r="VCZ4" s="682"/>
      <c r="VDA4" s="682"/>
      <c r="VDB4" s="682"/>
      <c r="VDC4" s="682"/>
      <c r="VDD4" s="682"/>
      <c r="VDE4" s="682"/>
      <c r="VDF4" s="682"/>
      <c r="VDG4" s="682"/>
      <c r="VDH4" s="682"/>
      <c r="VDI4" s="682"/>
      <c r="VDJ4" s="682"/>
      <c r="VDK4" s="682"/>
      <c r="VDL4" s="682"/>
      <c r="VDM4" s="682"/>
      <c r="VDN4" s="682"/>
      <c r="VDO4" s="682"/>
      <c r="VDP4" s="682"/>
      <c r="VDQ4" s="682"/>
      <c r="VDR4" s="682"/>
      <c r="VDS4" s="682"/>
      <c r="VDT4" s="682"/>
      <c r="VDU4" s="682"/>
      <c r="VDV4" s="682"/>
      <c r="VDW4" s="682"/>
      <c r="VDX4" s="682"/>
      <c r="VDY4" s="682"/>
      <c r="VDZ4" s="682"/>
      <c r="VEA4" s="682"/>
      <c r="VEB4" s="682"/>
      <c r="VEC4" s="682"/>
      <c r="VED4" s="682"/>
      <c r="VEE4" s="682"/>
      <c r="VEF4" s="682"/>
      <c r="VEG4" s="682"/>
      <c r="VEH4" s="682"/>
      <c r="VEI4" s="682"/>
      <c r="VEJ4" s="682"/>
      <c r="VEK4" s="682"/>
      <c r="VEL4" s="682"/>
      <c r="VEM4" s="682"/>
      <c r="VEN4" s="682"/>
      <c r="VEO4" s="682"/>
      <c r="VEP4" s="682"/>
      <c r="VEQ4" s="682"/>
      <c r="VER4" s="682"/>
      <c r="VES4" s="682"/>
      <c r="VET4" s="682"/>
      <c r="VEU4" s="682"/>
      <c r="VEV4" s="682"/>
      <c r="VEW4" s="682"/>
      <c r="VEX4" s="682"/>
      <c r="VEY4" s="682"/>
      <c r="VEZ4" s="682"/>
      <c r="VFA4" s="682"/>
      <c r="VFB4" s="682"/>
      <c r="VFC4" s="682"/>
      <c r="VFD4" s="682"/>
      <c r="VFE4" s="682"/>
      <c r="VFF4" s="682"/>
      <c r="VFG4" s="682"/>
      <c r="VFH4" s="682"/>
      <c r="VFI4" s="682"/>
      <c r="VFJ4" s="682"/>
      <c r="VFK4" s="682"/>
      <c r="VFL4" s="682"/>
      <c r="VFM4" s="682"/>
      <c r="VFN4" s="682"/>
      <c r="VFO4" s="682"/>
      <c r="VFP4" s="682"/>
      <c r="VFQ4" s="682"/>
      <c r="VFR4" s="682"/>
      <c r="VFS4" s="682"/>
      <c r="VFT4" s="682"/>
      <c r="VFU4" s="682"/>
      <c r="VFV4" s="682"/>
      <c r="VFW4" s="682"/>
      <c r="VFX4" s="682"/>
      <c r="VFY4" s="682"/>
      <c r="VFZ4" s="682"/>
      <c r="VGA4" s="682"/>
      <c r="VGB4" s="682"/>
      <c r="VGC4" s="682"/>
      <c r="VGD4" s="682"/>
      <c r="VGE4" s="682"/>
      <c r="VGF4" s="682"/>
      <c r="VGG4" s="682"/>
      <c r="VGH4" s="682"/>
      <c r="VGI4" s="682"/>
      <c r="VGJ4" s="682"/>
      <c r="VGK4" s="682"/>
      <c r="VGL4" s="682"/>
      <c r="VGM4" s="682"/>
      <c r="VGN4" s="682"/>
      <c r="VGO4" s="682"/>
      <c r="VGP4" s="682"/>
      <c r="VGQ4" s="682"/>
      <c r="VGR4" s="682"/>
      <c r="VGS4" s="682"/>
      <c r="VGT4" s="682"/>
      <c r="VGU4" s="682"/>
      <c r="VGV4" s="682"/>
      <c r="VGW4" s="682"/>
      <c r="VGX4" s="682"/>
      <c r="VGY4" s="682"/>
      <c r="VGZ4" s="682"/>
      <c r="VHA4" s="682"/>
      <c r="VHB4" s="682"/>
      <c r="VHC4" s="682"/>
      <c r="VHD4" s="682"/>
      <c r="VHE4" s="682"/>
      <c r="VHF4" s="682"/>
      <c r="VHG4" s="682"/>
      <c r="VHH4" s="682"/>
      <c r="VHI4" s="682"/>
      <c r="VHJ4" s="682"/>
      <c r="VHK4" s="682"/>
      <c r="VHL4" s="682"/>
      <c r="VHM4" s="682"/>
      <c r="VHN4" s="682"/>
      <c r="VHO4" s="682"/>
      <c r="VHP4" s="682"/>
      <c r="VHQ4" s="682"/>
      <c r="VHR4" s="682"/>
      <c r="VHS4" s="682"/>
      <c r="VHT4" s="682"/>
      <c r="VHU4" s="682"/>
      <c r="VHV4" s="682"/>
      <c r="VHW4" s="682"/>
      <c r="VHX4" s="682"/>
      <c r="VHY4" s="682"/>
      <c r="VHZ4" s="682"/>
      <c r="VIA4" s="682"/>
      <c r="VIB4" s="682"/>
      <c r="VIC4" s="682"/>
      <c r="VID4" s="682"/>
      <c r="VIE4" s="682"/>
      <c r="VIF4" s="682"/>
      <c r="VIG4" s="682"/>
      <c r="VIH4" s="682"/>
      <c r="VII4" s="682"/>
      <c r="VIJ4" s="682"/>
      <c r="VIK4" s="682"/>
      <c r="VIL4" s="682"/>
      <c r="VIM4" s="682"/>
      <c r="VIN4" s="682"/>
      <c r="VIO4" s="682"/>
      <c r="VIP4" s="682"/>
      <c r="VIQ4" s="682"/>
      <c r="VIR4" s="682"/>
      <c r="VIS4" s="682"/>
      <c r="VIT4" s="682"/>
      <c r="VIU4" s="682"/>
      <c r="VIV4" s="682"/>
      <c r="VIW4" s="682"/>
      <c r="VIX4" s="682"/>
      <c r="VIY4" s="682"/>
      <c r="VIZ4" s="682"/>
      <c r="VJA4" s="682"/>
      <c r="VJB4" s="682"/>
      <c r="VJC4" s="682"/>
      <c r="VJD4" s="682"/>
      <c r="VJE4" s="682"/>
      <c r="VJF4" s="682"/>
      <c r="VJG4" s="682"/>
      <c r="VJH4" s="682"/>
      <c r="VJI4" s="682"/>
      <c r="VJJ4" s="682"/>
      <c r="VJK4" s="682"/>
      <c r="VJL4" s="682"/>
      <c r="VJM4" s="682"/>
      <c r="VJN4" s="682"/>
      <c r="VJO4" s="682"/>
      <c r="VJP4" s="682"/>
      <c r="VJQ4" s="682"/>
      <c r="VJR4" s="682"/>
      <c r="VJS4" s="682"/>
      <c r="VJT4" s="682"/>
      <c r="VJU4" s="682"/>
      <c r="VJV4" s="682"/>
      <c r="VJW4" s="682"/>
      <c r="VJX4" s="682"/>
      <c r="VJY4" s="682"/>
      <c r="VJZ4" s="682"/>
      <c r="VKA4" s="682"/>
      <c r="VKB4" s="682"/>
      <c r="VKC4" s="682"/>
      <c r="VKD4" s="682"/>
      <c r="VKE4" s="682"/>
      <c r="VKF4" s="682"/>
      <c r="VKG4" s="682"/>
      <c r="VKH4" s="682"/>
      <c r="VKI4" s="682"/>
      <c r="VKJ4" s="682"/>
      <c r="VKK4" s="682"/>
      <c r="VKL4" s="682"/>
      <c r="VKM4" s="682"/>
      <c r="VKN4" s="682"/>
      <c r="VKO4" s="682"/>
      <c r="VKP4" s="682"/>
      <c r="VKQ4" s="682"/>
      <c r="VKR4" s="682"/>
      <c r="VKS4" s="682"/>
      <c r="VKT4" s="682"/>
      <c r="VKU4" s="682"/>
      <c r="VKV4" s="682"/>
      <c r="VKW4" s="682"/>
      <c r="VKX4" s="682"/>
      <c r="VKY4" s="682"/>
      <c r="VKZ4" s="682"/>
      <c r="VLA4" s="682"/>
      <c r="VLB4" s="682"/>
      <c r="VLC4" s="682"/>
      <c r="VLD4" s="682"/>
      <c r="VLE4" s="682"/>
      <c r="VLF4" s="682"/>
      <c r="VLG4" s="682"/>
      <c r="VLH4" s="682"/>
      <c r="VLI4" s="682"/>
      <c r="VLJ4" s="682"/>
      <c r="VLK4" s="682"/>
      <c r="VLL4" s="682"/>
      <c r="VLM4" s="682"/>
      <c r="VLN4" s="682"/>
      <c r="VLO4" s="682"/>
      <c r="VLP4" s="682"/>
      <c r="VLQ4" s="682"/>
      <c r="VLR4" s="682"/>
      <c r="VLS4" s="682"/>
      <c r="VLT4" s="682"/>
      <c r="VLU4" s="682"/>
      <c r="VLV4" s="682"/>
      <c r="VLW4" s="682"/>
      <c r="VLX4" s="682"/>
      <c r="VLY4" s="682"/>
      <c r="VLZ4" s="682"/>
      <c r="VMA4" s="682"/>
      <c r="VMB4" s="682"/>
      <c r="VMC4" s="682"/>
      <c r="VMD4" s="682"/>
      <c r="VME4" s="682"/>
      <c r="VMF4" s="682"/>
      <c r="VMG4" s="682"/>
      <c r="VMH4" s="682"/>
      <c r="VMI4" s="682"/>
      <c r="VMJ4" s="682"/>
      <c r="VMK4" s="682"/>
      <c r="VML4" s="682"/>
      <c r="VMM4" s="682"/>
      <c r="VMN4" s="682"/>
      <c r="VMO4" s="682"/>
      <c r="VMP4" s="682"/>
      <c r="VMQ4" s="682"/>
      <c r="VMR4" s="682"/>
      <c r="VMS4" s="682"/>
      <c r="VMT4" s="682"/>
      <c r="VMU4" s="682"/>
      <c r="VMV4" s="682"/>
      <c r="VMW4" s="682"/>
      <c r="VMX4" s="682"/>
      <c r="VMY4" s="682"/>
      <c r="VMZ4" s="682"/>
      <c r="VNA4" s="682"/>
      <c r="VNB4" s="682"/>
      <c r="VNC4" s="682"/>
      <c r="VND4" s="682"/>
      <c r="VNE4" s="682"/>
      <c r="VNF4" s="682"/>
      <c r="VNG4" s="682"/>
      <c r="VNH4" s="682"/>
      <c r="VNI4" s="682"/>
      <c r="VNJ4" s="682"/>
      <c r="VNK4" s="682"/>
      <c r="VNL4" s="682"/>
      <c r="VNM4" s="682"/>
      <c r="VNN4" s="682"/>
      <c r="VNO4" s="682"/>
      <c r="VNP4" s="682"/>
      <c r="VNQ4" s="682"/>
      <c r="VNR4" s="682"/>
      <c r="VNS4" s="682"/>
      <c r="VNT4" s="682"/>
      <c r="VNU4" s="682"/>
      <c r="VNV4" s="682"/>
      <c r="VNW4" s="682"/>
      <c r="VNX4" s="682"/>
      <c r="VNY4" s="682"/>
      <c r="VNZ4" s="682"/>
      <c r="VOA4" s="682"/>
      <c r="VOB4" s="682"/>
      <c r="VOC4" s="682"/>
      <c r="VOD4" s="682"/>
      <c r="VOE4" s="682"/>
      <c r="VOF4" s="682"/>
      <c r="VOG4" s="682"/>
      <c r="VOH4" s="682"/>
      <c r="VOI4" s="682"/>
      <c r="VOJ4" s="682"/>
      <c r="VOK4" s="682"/>
      <c r="VOL4" s="682"/>
      <c r="VOM4" s="682"/>
      <c r="VON4" s="682"/>
      <c r="VOO4" s="682"/>
      <c r="VOP4" s="682"/>
      <c r="VOQ4" s="682"/>
      <c r="VOR4" s="682"/>
      <c r="VOS4" s="682"/>
      <c r="VOT4" s="682"/>
      <c r="VOU4" s="682"/>
      <c r="VOV4" s="682"/>
      <c r="VOW4" s="682"/>
      <c r="VOX4" s="682"/>
      <c r="VOY4" s="682"/>
      <c r="VOZ4" s="682"/>
      <c r="VPA4" s="682"/>
      <c r="VPB4" s="682"/>
      <c r="VPC4" s="682"/>
      <c r="VPD4" s="682"/>
      <c r="VPE4" s="682"/>
      <c r="VPF4" s="682"/>
      <c r="VPG4" s="682"/>
      <c r="VPH4" s="682"/>
      <c r="VPI4" s="682"/>
      <c r="VPJ4" s="682"/>
      <c r="VPK4" s="682"/>
      <c r="VPL4" s="682"/>
      <c r="VPM4" s="682"/>
      <c r="VPN4" s="682"/>
      <c r="VPO4" s="682"/>
      <c r="VPP4" s="682"/>
      <c r="VPQ4" s="682"/>
      <c r="VPR4" s="682"/>
      <c r="VPS4" s="682"/>
      <c r="VPT4" s="682"/>
      <c r="VPU4" s="682"/>
      <c r="VPV4" s="682"/>
      <c r="VPW4" s="682"/>
      <c r="VPX4" s="682"/>
      <c r="VPY4" s="682"/>
      <c r="VPZ4" s="682"/>
      <c r="VQA4" s="682"/>
      <c r="VQB4" s="682"/>
      <c r="VQC4" s="682"/>
      <c r="VQD4" s="682"/>
      <c r="VQE4" s="682"/>
      <c r="VQF4" s="682"/>
      <c r="VQG4" s="682"/>
      <c r="VQH4" s="682"/>
      <c r="VQI4" s="682"/>
      <c r="VQJ4" s="682"/>
      <c r="VQK4" s="682"/>
      <c r="VQL4" s="682"/>
      <c r="VQM4" s="682"/>
      <c r="VQN4" s="682"/>
      <c r="VQO4" s="682"/>
      <c r="VQP4" s="682"/>
      <c r="VQQ4" s="682"/>
      <c r="VQR4" s="682"/>
      <c r="VQS4" s="682"/>
      <c r="VQT4" s="682"/>
      <c r="VQU4" s="682"/>
      <c r="VQV4" s="682"/>
      <c r="VQW4" s="682"/>
      <c r="VQX4" s="682"/>
      <c r="VQY4" s="682"/>
      <c r="VQZ4" s="682"/>
      <c r="VRA4" s="682"/>
      <c r="VRB4" s="682"/>
      <c r="VRC4" s="682"/>
      <c r="VRD4" s="682"/>
      <c r="VRE4" s="682"/>
      <c r="VRF4" s="682"/>
      <c r="VRG4" s="682"/>
      <c r="VRH4" s="682"/>
      <c r="VRI4" s="682"/>
      <c r="VRJ4" s="682"/>
      <c r="VRK4" s="682"/>
      <c r="VRL4" s="682"/>
      <c r="VRM4" s="682"/>
      <c r="VRN4" s="682"/>
      <c r="VRO4" s="682"/>
      <c r="VRP4" s="682"/>
      <c r="VRQ4" s="682"/>
      <c r="VRR4" s="682"/>
      <c r="VRS4" s="682"/>
      <c r="VRT4" s="682"/>
      <c r="VRU4" s="682"/>
      <c r="VRV4" s="682"/>
      <c r="VRW4" s="682"/>
      <c r="VRX4" s="682"/>
      <c r="VRY4" s="682"/>
      <c r="VRZ4" s="682"/>
      <c r="VSA4" s="682"/>
      <c r="VSB4" s="682"/>
      <c r="VSC4" s="682"/>
      <c r="VSD4" s="682"/>
      <c r="VSE4" s="682"/>
      <c r="VSF4" s="682"/>
      <c r="VSG4" s="682"/>
      <c r="VSH4" s="682"/>
      <c r="VSI4" s="682"/>
      <c r="VSJ4" s="682"/>
      <c r="VSK4" s="682"/>
      <c r="VSL4" s="682"/>
      <c r="VSM4" s="682"/>
      <c r="VSN4" s="682"/>
      <c r="VSO4" s="682"/>
      <c r="VSP4" s="682"/>
      <c r="VSQ4" s="682"/>
      <c r="VSR4" s="682"/>
      <c r="VSS4" s="682"/>
      <c r="VST4" s="682"/>
      <c r="VSU4" s="682"/>
      <c r="VSV4" s="682"/>
      <c r="VSW4" s="682"/>
      <c r="VSX4" s="682"/>
      <c r="VSY4" s="682"/>
      <c r="VSZ4" s="682"/>
      <c r="VTA4" s="682"/>
      <c r="VTB4" s="682"/>
      <c r="VTC4" s="682"/>
      <c r="VTD4" s="682"/>
      <c r="VTE4" s="682"/>
      <c r="VTF4" s="682"/>
      <c r="VTG4" s="682"/>
      <c r="VTH4" s="682"/>
      <c r="VTI4" s="682"/>
      <c r="VTJ4" s="682"/>
      <c r="VTK4" s="682"/>
      <c r="VTL4" s="682"/>
      <c r="VTM4" s="682"/>
      <c r="VTN4" s="682"/>
      <c r="VTO4" s="682"/>
      <c r="VTP4" s="682"/>
      <c r="VTQ4" s="682"/>
      <c r="VTR4" s="682"/>
      <c r="VTS4" s="682"/>
      <c r="VTT4" s="682"/>
      <c r="VTU4" s="682"/>
      <c r="VTV4" s="682"/>
      <c r="VTW4" s="682"/>
      <c r="VTX4" s="682"/>
      <c r="VTY4" s="682"/>
      <c r="VTZ4" s="682"/>
      <c r="VUA4" s="682"/>
      <c r="VUB4" s="682"/>
      <c r="VUC4" s="682"/>
      <c r="VUD4" s="682"/>
      <c r="VUE4" s="682"/>
      <c r="VUF4" s="682"/>
      <c r="VUG4" s="682"/>
      <c r="VUH4" s="682"/>
      <c r="VUI4" s="682"/>
      <c r="VUJ4" s="682"/>
      <c r="VUK4" s="682"/>
      <c r="VUL4" s="682"/>
      <c r="VUM4" s="682"/>
      <c r="VUN4" s="682"/>
      <c r="VUO4" s="682"/>
      <c r="VUP4" s="682"/>
      <c r="VUQ4" s="682"/>
      <c r="VUR4" s="682"/>
      <c r="VUS4" s="682"/>
      <c r="VUT4" s="682"/>
      <c r="VUU4" s="682"/>
      <c r="VUV4" s="682"/>
      <c r="VUW4" s="682"/>
      <c r="VUX4" s="682"/>
      <c r="VUY4" s="682"/>
      <c r="VUZ4" s="682"/>
      <c r="VVA4" s="682"/>
      <c r="VVB4" s="682"/>
      <c r="VVC4" s="682"/>
      <c r="VVD4" s="682"/>
      <c r="VVE4" s="682"/>
      <c r="VVF4" s="682"/>
      <c r="VVG4" s="682"/>
      <c r="VVH4" s="682"/>
      <c r="VVI4" s="682"/>
      <c r="VVJ4" s="682"/>
      <c r="VVK4" s="682"/>
      <c r="VVL4" s="682"/>
      <c r="VVM4" s="682"/>
      <c r="VVN4" s="682"/>
      <c r="VVO4" s="682"/>
      <c r="VVP4" s="682"/>
      <c r="VVQ4" s="682"/>
      <c r="VVR4" s="682"/>
      <c r="VVS4" s="682"/>
      <c r="VVT4" s="682"/>
      <c r="VVU4" s="682"/>
      <c r="VVV4" s="682"/>
      <c r="VVW4" s="682"/>
      <c r="VVX4" s="682"/>
      <c r="VVY4" s="682"/>
      <c r="VVZ4" s="682"/>
      <c r="VWA4" s="682"/>
      <c r="VWB4" s="682"/>
      <c r="VWC4" s="682"/>
      <c r="VWD4" s="682"/>
      <c r="VWE4" s="682"/>
      <c r="VWF4" s="682"/>
      <c r="VWG4" s="682"/>
      <c r="VWH4" s="682"/>
      <c r="VWI4" s="682"/>
      <c r="VWJ4" s="682"/>
      <c r="VWK4" s="682"/>
      <c r="VWL4" s="682"/>
      <c r="VWM4" s="682"/>
      <c r="VWN4" s="682"/>
      <c r="VWO4" s="682"/>
      <c r="VWP4" s="682"/>
      <c r="VWQ4" s="682"/>
      <c r="VWR4" s="682"/>
      <c r="VWS4" s="682"/>
      <c r="VWT4" s="682"/>
      <c r="VWU4" s="682"/>
      <c r="VWV4" s="682"/>
      <c r="VWW4" s="682"/>
      <c r="VWX4" s="682"/>
      <c r="VWY4" s="682"/>
      <c r="VWZ4" s="682"/>
      <c r="VXA4" s="682"/>
      <c r="VXB4" s="682"/>
      <c r="VXC4" s="682"/>
      <c r="VXD4" s="682"/>
      <c r="VXE4" s="682"/>
      <c r="VXF4" s="682"/>
      <c r="VXG4" s="682"/>
      <c r="VXH4" s="682"/>
      <c r="VXI4" s="682"/>
      <c r="VXJ4" s="682"/>
      <c r="VXK4" s="682"/>
      <c r="VXL4" s="682"/>
      <c r="VXM4" s="682"/>
      <c r="VXN4" s="682"/>
      <c r="VXO4" s="682"/>
      <c r="VXP4" s="682"/>
      <c r="VXQ4" s="682"/>
      <c r="VXR4" s="682"/>
      <c r="VXS4" s="682"/>
      <c r="VXT4" s="682"/>
      <c r="VXU4" s="682"/>
      <c r="VXV4" s="682"/>
      <c r="VXW4" s="682"/>
      <c r="VXX4" s="682"/>
      <c r="VXY4" s="682"/>
      <c r="VXZ4" s="682"/>
      <c r="VYA4" s="682"/>
      <c r="VYB4" s="682"/>
      <c r="VYC4" s="682"/>
      <c r="VYD4" s="682"/>
      <c r="VYE4" s="682"/>
      <c r="VYF4" s="682"/>
      <c r="VYG4" s="682"/>
      <c r="VYH4" s="682"/>
      <c r="VYI4" s="682"/>
      <c r="VYJ4" s="682"/>
      <c r="VYK4" s="682"/>
      <c r="VYL4" s="682"/>
      <c r="VYM4" s="682"/>
      <c r="VYN4" s="682"/>
      <c r="VYO4" s="682"/>
      <c r="VYP4" s="682"/>
      <c r="VYQ4" s="682"/>
      <c r="VYR4" s="682"/>
      <c r="VYS4" s="682"/>
      <c r="VYT4" s="682"/>
      <c r="VYU4" s="682"/>
      <c r="VYV4" s="682"/>
      <c r="VYW4" s="682"/>
      <c r="VYX4" s="682"/>
      <c r="VYY4" s="682"/>
      <c r="VYZ4" s="682"/>
      <c r="VZA4" s="682"/>
      <c r="VZB4" s="682"/>
      <c r="VZC4" s="682"/>
      <c r="VZD4" s="682"/>
      <c r="VZE4" s="682"/>
      <c r="VZF4" s="682"/>
      <c r="VZG4" s="682"/>
      <c r="VZH4" s="682"/>
      <c r="VZI4" s="682"/>
      <c r="VZJ4" s="682"/>
      <c r="VZK4" s="682"/>
      <c r="VZL4" s="682"/>
      <c r="VZM4" s="682"/>
      <c r="VZN4" s="682"/>
      <c r="VZO4" s="682"/>
      <c r="VZP4" s="682"/>
      <c r="VZQ4" s="682"/>
      <c r="VZR4" s="682"/>
      <c r="VZS4" s="682"/>
      <c r="VZT4" s="682"/>
      <c r="VZU4" s="682"/>
      <c r="VZV4" s="682"/>
      <c r="VZW4" s="682"/>
      <c r="VZX4" s="682"/>
      <c r="VZY4" s="682"/>
      <c r="VZZ4" s="682"/>
      <c r="WAA4" s="682"/>
      <c r="WAB4" s="682"/>
      <c r="WAC4" s="682"/>
      <c r="WAD4" s="682"/>
      <c r="WAE4" s="682"/>
      <c r="WAF4" s="682"/>
      <c r="WAG4" s="682"/>
      <c r="WAH4" s="682"/>
      <c r="WAI4" s="682"/>
      <c r="WAJ4" s="682"/>
      <c r="WAK4" s="682"/>
      <c r="WAL4" s="682"/>
      <c r="WAM4" s="682"/>
      <c r="WAN4" s="682"/>
      <c r="WAO4" s="682"/>
      <c r="WAP4" s="682"/>
      <c r="WAQ4" s="682"/>
      <c r="WAR4" s="682"/>
      <c r="WAS4" s="682"/>
      <c r="WAT4" s="682"/>
      <c r="WAU4" s="682"/>
      <c r="WAV4" s="682"/>
      <c r="WAW4" s="682"/>
      <c r="WAX4" s="682"/>
      <c r="WAY4" s="682"/>
      <c r="WAZ4" s="682"/>
      <c r="WBA4" s="682"/>
      <c r="WBB4" s="682"/>
      <c r="WBC4" s="682"/>
      <c r="WBD4" s="682"/>
      <c r="WBE4" s="682"/>
      <c r="WBF4" s="682"/>
      <c r="WBG4" s="682"/>
      <c r="WBH4" s="682"/>
      <c r="WBI4" s="682"/>
      <c r="WBJ4" s="682"/>
      <c r="WBK4" s="682"/>
      <c r="WBL4" s="682"/>
      <c r="WBM4" s="682"/>
      <c r="WBN4" s="682"/>
      <c r="WBO4" s="682"/>
      <c r="WBP4" s="682"/>
      <c r="WBQ4" s="682"/>
      <c r="WBR4" s="682"/>
      <c r="WBS4" s="682"/>
      <c r="WBT4" s="682"/>
      <c r="WBU4" s="682"/>
      <c r="WBV4" s="682"/>
      <c r="WBW4" s="682"/>
      <c r="WBX4" s="682"/>
      <c r="WBY4" s="682"/>
      <c r="WBZ4" s="682"/>
      <c r="WCA4" s="682"/>
      <c r="WCB4" s="682"/>
      <c r="WCC4" s="682"/>
      <c r="WCD4" s="682"/>
      <c r="WCE4" s="682"/>
      <c r="WCF4" s="682"/>
      <c r="WCG4" s="682"/>
      <c r="WCH4" s="682"/>
      <c r="WCI4" s="682"/>
      <c r="WCJ4" s="682"/>
      <c r="WCK4" s="682"/>
      <c r="WCL4" s="682"/>
      <c r="WCM4" s="682"/>
      <c r="WCN4" s="682"/>
      <c r="WCO4" s="682"/>
      <c r="WCP4" s="682"/>
      <c r="WCQ4" s="682"/>
      <c r="WCR4" s="682"/>
      <c r="WCS4" s="682"/>
      <c r="WCT4" s="682"/>
      <c r="WCU4" s="682"/>
      <c r="WCV4" s="682"/>
      <c r="WCW4" s="682"/>
      <c r="WCX4" s="682"/>
      <c r="WCY4" s="682"/>
      <c r="WCZ4" s="682"/>
      <c r="WDA4" s="682"/>
      <c r="WDB4" s="682"/>
      <c r="WDC4" s="682"/>
      <c r="WDD4" s="682"/>
      <c r="WDE4" s="682"/>
      <c r="WDF4" s="682"/>
      <c r="WDG4" s="682"/>
      <c r="WDH4" s="682"/>
      <c r="WDI4" s="682"/>
      <c r="WDJ4" s="682"/>
      <c r="WDK4" s="682"/>
      <c r="WDL4" s="682"/>
      <c r="WDM4" s="682"/>
      <c r="WDN4" s="682"/>
      <c r="WDO4" s="682"/>
      <c r="WDP4" s="682"/>
      <c r="WDQ4" s="682"/>
      <c r="WDR4" s="682"/>
      <c r="WDS4" s="682"/>
      <c r="WDT4" s="682"/>
      <c r="WDU4" s="682"/>
      <c r="WDV4" s="682"/>
      <c r="WDW4" s="682"/>
      <c r="WDX4" s="682"/>
      <c r="WDY4" s="682"/>
      <c r="WDZ4" s="682"/>
      <c r="WEA4" s="682"/>
      <c r="WEB4" s="682"/>
      <c r="WEC4" s="682"/>
      <c r="WED4" s="682"/>
      <c r="WEE4" s="682"/>
      <c r="WEF4" s="682"/>
      <c r="WEG4" s="682"/>
      <c r="WEH4" s="682"/>
      <c r="WEI4" s="682"/>
      <c r="WEJ4" s="682"/>
      <c r="WEK4" s="682"/>
      <c r="WEL4" s="682"/>
      <c r="WEM4" s="682"/>
      <c r="WEN4" s="682"/>
      <c r="WEO4" s="682"/>
      <c r="WEP4" s="682"/>
      <c r="WEQ4" s="682"/>
      <c r="WER4" s="682"/>
      <c r="WES4" s="682"/>
      <c r="WET4" s="682"/>
      <c r="WEU4" s="682"/>
      <c r="WEV4" s="682"/>
      <c r="WEW4" s="682"/>
      <c r="WEX4" s="682"/>
      <c r="WEY4" s="682"/>
      <c r="WEZ4" s="682"/>
      <c r="WFA4" s="682"/>
      <c r="WFB4" s="682"/>
      <c r="WFC4" s="682"/>
      <c r="WFD4" s="682"/>
      <c r="WFE4" s="682"/>
      <c r="WFF4" s="682"/>
      <c r="WFG4" s="682"/>
      <c r="WFH4" s="682"/>
      <c r="WFI4" s="682"/>
      <c r="WFJ4" s="682"/>
      <c r="WFK4" s="682"/>
      <c r="WFL4" s="682"/>
      <c r="WFM4" s="682"/>
      <c r="WFN4" s="682"/>
      <c r="WFO4" s="682"/>
      <c r="WFP4" s="682"/>
      <c r="WFQ4" s="682"/>
      <c r="WFR4" s="682"/>
      <c r="WFS4" s="682"/>
      <c r="WFT4" s="682"/>
      <c r="WFU4" s="682"/>
      <c r="WFV4" s="682"/>
      <c r="WFW4" s="682"/>
      <c r="WFX4" s="682"/>
      <c r="WFY4" s="682"/>
      <c r="WFZ4" s="682"/>
      <c r="WGA4" s="682"/>
      <c r="WGB4" s="682"/>
      <c r="WGC4" s="682"/>
      <c r="WGD4" s="682"/>
      <c r="WGE4" s="682"/>
      <c r="WGF4" s="682"/>
      <c r="WGG4" s="682"/>
      <c r="WGH4" s="682"/>
      <c r="WGI4" s="682"/>
      <c r="WGJ4" s="682"/>
      <c r="WGK4" s="682"/>
      <c r="WGL4" s="682"/>
      <c r="WGM4" s="682"/>
      <c r="WGN4" s="682"/>
      <c r="WGO4" s="682"/>
      <c r="WGP4" s="682"/>
      <c r="WGQ4" s="682"/>
      <c r="WGR4" s="682"/>
      <c r="WGS4" s="682"/>
      <c r="WGT4" s="682"/>
      <c r="WGU4" s="682"/>
      <c r="WGV4" s="682"/>
      <c r="WGW4" s="682"/>
      <c r="WGX4" s="682"/>
      <c r="WGY4" s="682"/>
      <c r="WGZ4" s="682"/>
      <c r="WHA4" s="682"/>
      <c r="WHB4" s="682"/>
      <c r="WHC4" s="682"/>
      <c r="WHD4" s="682"/>
      <c r="WHE4" s="682"/>
      <c r="WHF4" s="682"/>
      <c r="WHG4" s="682"/>
      <c r="WHH4" s="682"/>
      <c r="WHI4" s="682"/>
      <c r="WHJ4" s="682"/>
      <c r="WHK4" s="682"/>
      <c r="WHL4" s="682"/>
      <c r="WHM4" s="682"/>
      <c r="WHN4" s="682"/>
      <c r="WHO4" s="682"/>
      <c r="WHP4" s="682"/>
      <c r="WHQ4" s="682"/>
      <c r="WHR4" s="682"/>
      <c r="WHS4" s="682"/>
      <c r="WHT4" s="682"/>
      <c r="WHU4" s="682"/>
      <c r="WHV4" s="682"/>
      <c r="WHW4" s="682"/>
      <c r="WHX4" s="682"/>
      <c r="WHY4" s="682"/>
      <c r="WHZ4" s="682"/>
      <c r="WIA4" s="682"/>
      <c r="WIB4" s="682"/>
      <c r="WIC4" s="682"/>
      <c r="WID4" s="682"/>
      <c r="WIE4" s="682"/>
      <c r="WIF4" s="682"/>
      <c r="WIG4" s="682"/>
      <c r="WIH4" s="682"/>
      <c r="WII4" s="682"/>
      <c r="WIJ4" s="682"/>
      <c r="WIK4" s="682"/>
      <c r="WIL4" s="682"/>
      <c r="WIM4" s="682"/>
      <c r="WIN4" s="682"/>
      <c r="WIO4" s="682"/>
      <c r="WIP4" s="682"/>
      <c r="WIQ4" s="682"/>
      <c r="WIR4" s="682"/>
      <c r="WIS4" s="682"/>
      <c r="WIT4" s="682"/>
      <c r="WIU4" s="682"/>
      <c r="WIV4" s="682"/>
      <c r="WIW4" s="682"/>
      <c r="WIX4" s="682"/>
      <c r="WIY4" s="682"/>
      <c r="WIZ4" s="682"/>
      <c r="WJA4" s="682"/>
      <c r="WJB4" s="682"/>
      <c r="WJC4" s="682"/>
      <c r="WJD4" s="682"/>
      <c r="WJE4" s="682"/>
      <c r="WJF4" s="682"/>
      <c r="WJG4" s="682"/>
      <c r="WJH4" s="682"/>
      <c r="WJI4" s="682"/>
      <c r="WJJ4" s="682"/>
      <c r="WJK4" s="682"/>
      <c r="WJL4" s="682"/>
      <c r="WJM4" s="682"/>
      <c r="WJN4" s="682"/>
      <c r="WJO4" s="682"/>
      <c r="WJP4" s="682"/>
      <c r="WJQ4" s="682"/>
      <c r="WJR4" s="682"/>
      <c r="WJS4" s="682"/>
      <c r="WJT4" s="682"/>
      <c r="WJU4" s="682"/>
      <c r="WJV4" s="682"/>
      <c r="WJW4" s="682"/>
      <c r="WJX4" s="682"/>
      <c r="WJY4" s="682"/>
      <c r="WJZ4" s="682"/>
      <c r="WKA4" s="682"/>
      <c r="WKB4" s="682"/>
      <c r="WKC4" s="682"/>
      <c r="WKD4" s="682"/>
      <c r="WKE4" s="682"/>
      <c r="WKF4" s="682"/>
      <c r="WKG4" s="682"/>
      <c r="WKH4" s="682"/>
      <c r="WKI4" s="682"/>
      <c r="WKJ4" s="682"/>
      <c r="WKK4" s="682"/>
      <c r="WKL4" s="682"/>
      <c r="WKM4" s="682"/>
      <c r="WKN4" s="682"/>
      <c r="WKO4" s="682"/>
      <c r="WKP4" s="682"/>
      <c r="WKQ4" s="682"/>
      <c r="WKR4" s="682"/>
      <c r="WKS4" s="682"/>
      <c r="WKT4" s="682"/>
      <c r="WKU4" s="682"/>
      <c r="WKV4" s="682"/>
      <c r="WKW4" s="682"/>
      <c r="WKX4" s="682"/>
      <c r="WKY4" s="682"/>
      <c r="WKZ4" s="682"/>
      <c r="WLA4" s="682"/>
      <c r="WLB4" s="682"/>
      <c r="WLC4" s="682"/>
      <c r="WLD4" s="682"/>
      <c r="WLE4" s="682"/>
      <c r="WLF4" s="682"/>
      <c r="WLG4" s="682"/>
      <c r="WLH4" s="682"/>
      <c r="WLI4" s="682"/>
      <c r="WLJ4" s="682"/>
      <c r="WLK4" s="682"/>
      <c r="WLL4" s="682"/>
      <c r="WLM4" s="682"/>
      <c r="WLN4" s="682"/>
      <c r="WLO4" s="682"/>
      <c r="WLP4" s="682"/>
      <c r="WLQ4" s="682"/>
      <c r="WLR4" s="682"/>
      <c r="WLS4" s="682"/>
      <c r="WLT4" s="682"/>
      <c r="WLU4" s="682"/>
      <c r="WLV4" s="682"/>
      <c r="WLW4" s="682"/>
      <c r="WLX4" s="682"/>
      <c r="WLY4" s="682"/>
      <c r="WLZ4" s="682"/>
      <c r="WMA4" s="682"/>
      <c r="WMB4" s="682"/>
      <c r="WMC4" s="682"/>
      <c r="WMD4" s="682"/>
      <c r="WME4" s="682"/>
      <c r="WMF4" s="682"/>
      <c r="WMG4" s="682"/>
      <c r="WMH4" s="682"/>
      <c r="WMI4" s="682"/>
      <c r="WMJ4" s="682"/>
      <c r="WMK4" s="682"/>
      <c r="WML4" s="682"/>
      <c r="WMM4" s="682"/>
      <c r="WMN4" s="682"/>
      <c r="WMO4" s="682"/>
      <c r="WMP4" s="682"/>
      <c r="WMQ4" s="682"/>
      <c r="WMR4" s="682"/>
      <c r="WMS4" s="682"/>
      <c r="WMT4" s="682"/>
      <c r="WMU4" s="682"/>
      <c r="WMV4" s="682"/>
      <c r="WMW4" s="682"/>
      <c r="WMX4" s="682"/>
      <c r="WMY4" s="682"/>
      <c r="WMZ4" s="682"/>
      <c r="WNA4" s="682"/>
      <c r="WNB4" s="682"/>
      <c r="WNC4" s="682"/>
      <c r="WND4" s="682"/>
      <c r="WNE4" s="682"/>
      <c r="WNF4" s="682"/>
      <c r="WNG4" s="682"/>
      <c r="WNH4" s="682"/>
      <c r="WNI4" s="682"/>
      <c r="WNJ4" s="682"/>
      <c r="WNK4" s="682"/>
      <c r="WNL4" s="682"/>
      <c r="WNM4" s="682"/>
      <c r="WNN4" s="682"/>
      <c r="WNO4" s="682"/>
      <c r="WNP4" s="682"/>
      <c r="WNQ4" s="682"/>
      <c r="WNR4" s="682"/>
      <c r="WNS4" s="682"/>
      <c r="WNT4" s="682"/>
      <c r="WNU4" s="682"/>
      <c r="WNV4" s="682"/>
      <c r="WNW4" s="682"/>
      <c r="WNX4" s="682"/>
      <c r="WNY4" s="682"/>
      <c r="WNZ4" s="682"/>
      <c r="WOA4" s="682"/>
      <c r="WOB4" s="682"/>
      <c r="WOC4" s="682"/>
      <c r="WOD4" s="682"/>
      <c r="WOE4" s="682"/>
      <c r="WOF4" s="682"/>
      <c r="WOG4" s="682"/>
      <c r="WOH4" s="682"/>
      <c r="WOI4" s="682"/>
      <c r="WOJ4" s="682"/>
      <c r="WOK4" s="682"/>
      <c r="WOL4" s="682"/>
      <c r="WOM4" s="682"/>
      <c r="WON4" s="682"/>
      <c r="WOO4" s="682"/>
      <c r="WOP4" s="682"/>
      <c r="WOQ4" s="682"/>
      <c r="WOR4" s="682"/>
      <c r="WOS4" s="682"/>
      <c r="WOT4" s="682"/>
      <c r="WOU4" s="682"/>
      <c r="WOV4" s="682"/>
      <c r="WOW4" s="682"/>
      <c r="WOX4" s="682"/>
      <c r="WOY4" s="682"/>
      <c r="WOZ4" s="682"/>
      <c r="WPA4" s="682"/>
      <c r="WPB4" s="682"/>
      <c r="WPC4" s="682"/>
      <c r="WPD4" s="682"/>
      <c r="WPE4" s="682"/>
      <c r="WPF4" s="682"/>
      <c r="WPG4" s="682"/>
      <c r="WPH4" s="682"/>
      <c r="WPI4" s="682"/>
      <c r="WPJ4" s="682"/>
      <c r="WPK4" s="682"/>
      <c r="WPL4" s="682"/>
      <c r="WPM4" s="682"/>
      <c r="WPN4" s="682"/>
      <c r="WPO4" s="682"/>
      <c r="WPP4" s="682"/>
      <c r="WPQ4" s="682"/>
      <c r="WPR4" s="682"/>
      <c r="WPS4" s="682"/>
      <c r="WPT4" s="682"/>
      <c r="WPU4" s="682"/>
      <c r="WPV4" s="682"/>
      <c r="WPW4" s="682"/>
      <c r="WPX4" s="682"/>
      <c r="WPY4" s="682"/>
      <c r="WPZ4" s="682"/>
      <c r="WQA4" s="682"/>
      <c r="WQB4" s="682"/>
      <c r="WQC4" s="682"/>
      <c r="WQD4" s="682"/>
      <c r="WQE4" s="682"/>
      <c r="WQF4" s="682"/>
      <c r="WQG4" s="682"/>
      <c r="WQH4" s="682"/>
      <c r="WQI4" s="682"/>
      <c r="WQJ4" s="682"/>
      <c r="WQK4" s="682"/>
      <c r="WQL4" s="682"/>
      <c r="WQM4" s="682"/>
      <c r="WQN4" s="682"/>
      <c r="WQO4" s="682"/>
      <c r="WQP4" s="682"/>
      <c r="WQQ4" s="682"/>
      <c r="WQR4" s="682"/>
      <c r="WQS4" s="682"/>
      <c r="WQT4" s="682"/>
      <c r="WQU4" s="682"/>
      <c r="WQV4" s="682"/>
      <c r="WQW4" s="682"/>
      <c r="WQX4" s="682"/>
      <c r="WQY4" s="682"/>
      <c r="WQZ4" s="682"/>
      <c r="WRA4" s="682"/>
      <c r="WRB4" s="682"/>
      <c r="WRC4" s="682"/>
      <c r="WRD4" s="682"/>
      <c r="WRE4" s="682"/>
      <c r="WRF4" s="682"/>
      <c r="WRG4" s="682"/>
      <c r="WRH4" s="682"/>
      <c r="WRI4" s="682"/>
      <c r="WRJ4" s="682"/>
      <c r="WRK4" s="682"/>
      <c r="WRL4" s="682"/>
      <c r="WRM4" s="682"/>
      <c r="WRN4" s="682"/>
      <c r="WRO4" s="682"/>
      <c r="WRP4" s="682"/>
      <c r="WRQ4" s="682"/>
      <c r="WRR4" s="682"/>
      <c r="WRS4" s="682"/>
      <c r="WRT4" s="682"/>
      <c r="WRU4" s="682"/>
      <c r="WRV4" s="682"/>
      <c r="WRW4" s="682"/>
      <c r="WRX4" s="682"/>
      <c r="WRY4" s="682"/>
      <c r="WRZ4" s="682"/>
      <c r="WSA4" s="682"/>
      <c r="WSB4" s="682"/>
      <c r="WSC4" s="682"/>
      <c r="WSD4" s="682"/>
      <c r="WSE4" s="682"/>
      <c r="WSF4" s="682"/>
      <c r="WSG4" s="682"/>
      <c r="WSH4" s="682"/>
      <c r="WSI4" s="682"/>
      <c r="WSJ4" s="682"/>
      <c r="WSK4" s="682"/>
      <c r="WSL4" s="682"/>
      <c r="WSM4" s="682"/>
      <c r="WSN4" s="682"/>
      <c r="WSO4" s="682"/>
      <c r="WSP4" s="682"/>
      <c r="WSQ4" s="682"/>
      <c r="WSR4" s="682"/>
      <c r="WSS4" s="682"/>
      <c r="WST4" s="682"/>
      <c r="WSU4" s="682"/>
      <c r="WSV4" s="682"/>
      <c r="WSW4" s="682"/>
      <c r="WSX4" s="682"/>
      <c r="WSY4" s="682"/>
      <c r="WSZ4" s="682"/>
      <c r="WTA4" s="682"/>
      <c r="WTB4" s="682"/>
      <c r="WTC4" s="682"/>
      <c r="WTD4" s="682"/>
      <c r="WTE4" s="682"/>
      <c r="WTF4" s="682"/>
      <c r="WTG4" s="682"/>
      <c r="WTH4" s="682"/>
      <c r="WTI4" s="682"/>
      <c r="WTJ4" s="682"/>
      <c r="WTK4" s="682"/>
      <c r="WTL4" s="682"/>
      <c r="WTM4" s="682"/>
      <c r="WTN4" s="682"/>
      <c r="WTO4" s="682"/>
      <c r="WTP4" s="682"/>
      <c r="WTQ4" s="682"/>
      <c r="WTR4" s="682"/>
      <c r="WTS4" s="682"/>
      <c r="WTT4" s="682"/>
      <c r="WTU4" s="682"/>
      <c r="WTV4" s="682"/>
      <c r="WTW4" s="682"/>
      <c r="WTX4" s="682"/>
      <c r="WTY4" s="682"/>
      <c r="WTZ4" s="682"/>
      <c r="WUA4" s="682"/>
      <c r="WUB4" s="682"/>
      <c r="WUC4" s="682"/>
      <c r="WUD4" s="682"/>
      <c r="WUE4" s="682"/>
      <c r="WUF4" s="682"/>
      <c r="WUG4" s="682"/>
      <c r="WUH4" s="682"/>
      <c r="WUI4" s="682"/>
      <c r="WUJ4" s="682"/>
      <c r="WUK4" s="682"/>
      <c r="WUL4" s="682"/>
      <c r="WUM4" s="682"/>
      <c r="WUN4" s="682"/>
      <c r="WUO4" s="682"/>
      <c r="WUP4" s="682"/>
      <c r="WUQ4" s="682"/>
      <c r="WUR4" s="682"/>
      <c r="WUS4" s="682"/>
      <c r="WUT4" s="682"/>
      <c r="WUU4" s="682"/>
      <c r="WUV4" s="682"/>
      <c r="WUW4" s="682"/>
      <c r="WUX4" s="682"/>
      <c r="WUY4" s="682"/>
      <c r="WUZ4" s="682"/>
      <c r="WVA4" s="682"/>
      <c r="WVB4" s="682"/>
      <c r="WVC4" s="682"/>
      <c r="WVD4" s="682"/>
      <c r="WVE4" s="682"/>
      <c r="WVF4" s="682"/>
      <c r="WVG4" s="682"/>
      <c r="WVH4" s="682"/>
      <c r="WVI4" s="682"/>
      <c r="WVJ4" s="682"/>
      <c r="WVK4" s="682"/>
      <c r="WVL4" s="682"/>
      <c r="WVM4" s="682"/>
      <c r="WVN4" s="682"/>
      <c r="WVO4" s="682"/>
      <c r="WVP4" s="682"/>
      <c r="WVQ4" s="682"/>
      <c r="WVR4" s="682"/>
      <c r="WVS4" s="682"/>
      <c r="WVT4" s="682"/>
      <c r="WVU4" s="682"/>
      <c r="WVV4" s="682"/>
      <c r="WVW4" s="682"/>
      <c r="WVX4" s="682"/>
      <c r="WVY4" s="682"/>
      <c r="WVZ4" s="682"/>
      <c r="WWA4" s="682"/>
      <c r="WWB4" s="682"/>
      <c r="WWC4" s="682"/>
      <c r="WWD4" s="682"/>
      <c r="WWE4" s="682"/>
      <c r="WWF4" s="682"/>
      <c r="WWG4" s="682"/>
      <c r="WWH4" s="682"/>
      <c r="WWI4" s="682"/>
      <c r="WWJ4" s="682"/>
      <c r="WWK4" s="682"/>
      <c r="WWL4" s="682"/>
      <c r="WWM4" s="682"/>
      <c r="WWN4" s="682"/>
      <c r="WWO4" s="682"/>
      <c r="WWP4" s="682"/>
      <c r="WWQ4" s="682"/>
      <c r="WWR4" s="682"/>
      <c r="WWS4" s="682"/>
      <c r="WWT4" s="682"/>
      <c r="WWU4" s="682"/>
      <c r="WWV4" s="682"/>
      <c r="WWW4" s="682"/>
      <c r="WWX4" s="682"/>
      <c r="WWY4" s="682"/>
      <c r="WWZ4" s="682"/>
      <c r="WXA4" s="682"/>
      <c r="WXB4" s="682"/>
      <c r="WXC4" s="682"/>
      <c r="WXD4" s="682"/>
      <c r="WXE4" s="682"/>
      <c r="WXF4" s="682"/>
      <c r="WXG4" s="682"/>
      <c r="WXH4" s="682"/>
      <c r="WXI4" s="682"/>
      <c r="WXJ4" s="682"/>
      <c r="WXK4" s="682"/>
      <c r="WXL4" s="682"/>
      <c r="WXM4" s="682"/>
      <c r="WXN4" s="682"/>
      <c r="WXO4" s="682"/>
      <c r="WXP4" s="682"/>
      <c r="WXQ4" s="682"/>
      <c r="WXR4" s="682"/>
      <c r="WXS4" s="682"/>
      <c r="WXT4" s="682"/>
      <c r="WXU4" s="682"/>
      <c r="WXV4" s="682"/>
      <c r="WXW4" s="682"/>
      <c r="WXX4" s="682"/>
      <c r="WXY4" s="682"/>
      <c r="WXZ4" s="682"/>
      <c r="WYA4" s="682"/>
      <c r="WYB4" s="682"/>
      <c r="WYC4" s="682"/>
      <c r="WYD4" s="682"/>
      <c r="WYE4" s="682"/>
      <c r="WYF4" s="682"/>
      <c r="WYG4" s="682"/>
      <c r="WYH4" s="682"/>
      <c r="WYI4" s="682"/>
      <c r="WYJ4" s="682"/>
      <c r="WYK4" s="682"/>
      <c r="WYL4" s="682"/>
      <c r="WYM4" s="682"/>
      <c r="WYN4" s="682"/>
      <c r="WYO4" s="682"/>
      <c r="WYP4" s="682"/>
      <c r="WYQ4" s="682"/>
      <c r="WYR4" s="682"/>
      <c r="WYS4" s="682"/>
      <c r="WYT4" s="682"/>
      <c r="WYU4" s="682"/>
      <c r="WYV4" s="682"/>
      <c r="WYW4" s="682"/>
      <c r="WYX4" s="682"/>
      <c r="WYY4" s="682"/>
      <c r="WYZ4" s="682"/>
      <c r="WZA4" s="682"/>
      <c r="WZB4" s="682"/>
      <c r="WZC4" s="682"/>
      <c r="WZD4" s="682"/>
      <c r="WZE4" s="682"/>
      <c r="WZF4" s="682"/>
      <c r="WZG4" s="682"/>
      <c r="WZH4" s="682"/>
      <c r="WZI4" s="682"/>
      <c r="WZJ4" s="682"/>
      <c r="WZK4" s="682"/>
      <c r="WZL4" s="682"/>
      <c r="WZM4" s="682"/>
      <c r="WZN4" s="682"/>
      <c r="WZO4" s="682"/>
      <c r="WZP4" s="682"/>
      <c r="WZQ4" s="682"/>
      <c r="WZR4" s="682"/>
      <c r="WZS4" s="682"/>
      <c r="WZT4" s="682"/>
      <c r="WZU4" s="682"/>
      <c r="WZV4" s="682"/>
      <c r="WZW4" s="682"/>
      <c r="WZX4" s="682"/>
      <c r="WZY4" s="682"/>
      <c r="WZZ4" s="682"/>
      <c r="XAA4" s="682"/>
      <c r="XAB4" s="682"/>
      <c r="XAC4" s="682"/>
      <c r="XAD4" s="682"/>
      <c r="XAE4" s="682"/>
      <c r="XAF4" s="682"/>
      <c r="XAG4" s="682"/>
      <c r="XAH4" s="682"/>
      <c r="XAI4" s="682"/>
      <c r="XAJ4" s="682"/>
      <c r="XAK4" s="682"/>
      <c r="XAL4" s="682"/>
      <c r="XAM4" s="682"/>
      <c r="XAN4" s="682"/>
      <c r="XAO4" s="682"/>
      <c r="XAP4" s="682"/>
      <c r="XAQ4" s="682"/>
      <c r="XAR4" s="682"/>
      <c r="XAS4" s="682"/>
      <c r="XAT4" s="682"/>
      <c r="XAU4" s="682"/>
      <c r="XAV4" s="682"/>
      <c r="XAW4" s="682"/>
      <c r="XAX4" s="682"/>
      <c r="XAY4" s="682"/>
      <c r="XAZ4" s="682"/>
      <c r="XBA4" s="682"/>
      <c r="XBB4" s="682"/>
      <c r="XBC4" s="682"/>
      <c r="XBD4" s="682"/>
      <c r="XBE4" s="682"/>
      <c r="XBF4" s="682"/>
      <c r="XBG4" s="682"/>
      <c r="XBH4" s="682"/>
      <c r="XBI4" s="682"/>
      <c r="XBJ4" s="682"/>
      <c r="XBK4" s="682"/>
      <c r="XBL4" s="682"/>
      <c r="XBM4" s="682"/>
      <c r="XBN4" s="682"/>
      <c r="XBO4" s="682"/>
      <c r="XBP4" s="682"/>
      <c r="XBQ4" s="682"/>
      <c r="XBR4" s="682"/>
      <c r="XBS4" s="682"/>
      <c r="XBT4" s="682"/>
      <c r="XBU4" s="682"/>
      <c r="XBV4" s="682"/>
      <c r="XBW4" s="682"/>
      <c r="XBX4" s="682"/>
      <c r="XBY4" s="682"/>
      <c r="XBZ4" s="682"/>
      <c r="XCA4" s="682"/>
      <c r="XCB4" s="682"/>
      <c r="XCC4" s="682"/>
      <c r="XCD4" s="682"/>
      <c r="XCE4" s="682"/>
      <c r="XCF4" s="682"/>
      <c r="XCG4" s="682"/>
      <c r="XCH4" s="682"/>
      <c r="XCI4" s="682"/>
      <c r="XCJ4" s="682"/>
      <c r="XCK4" s="682"/>
      <c r="XCL4" s="682"/>
      <c r="XCM4" s="682"/>
      <c r="XCN4" s="682"/>
      <c r="XCO4" s="682"/>
      <c r="XCP4" s="682"/>
      <c r="XCQ4" s="682"/>
      <c r="XCR4" s="682"/>
      <c r="XCS4" s="682"/>
      <c r="XCT4" s="682"/>
      <c r="XCU4" s="682"/>
      <c r="XCV4" s="682"/>
      <c r="XCW4" s="682"/>
      <c r="XCX4" s="682"/>
      <c r="XCY4" s="682"/>
      <c r="XCZ4" s="682"/>
      <c r="XDA4" s="682"/>
      <c r="XDB4" s="682"/>
      <c r="XDC4" s="682"/>
      <c r="XDD4" s="682"/>
      <c r="XDE4" s="682"/>
      <c r="XDF4" s="682"/>
      <c r="XDG4" s="682"/>
      <c r="XDH4" s="682"/>
      <c r="XDI4" s="682"/>
      <c r="XDJ4" s="682"/>
      <c r="XDK4" s="682"/>
      <c r="XDL4" s="682"/>
      <c r="XDM4" s="682"/>
      <c r="XDN4" s="682"/>
      <c r="XDO4" s="682"/>
      <c r="XDP4" s="682"/>
      <c r="XDQ4" s="682"/>
      <c r="XDR4" s="682"/>
      <c r="XDS4" s="682"/>
      <c r="XDT4" s="682"/>
      <c r="XDU4" s="682"/>
      <c r="XDV4" s="682"/>
      <c r="XDW4" s="682"/>
      <c r="XDX4" s="682"/>
      <c r="XDY4" s="682"/>
      <c r="XDZ4" s="682"/>
      <c r="XEA4" s="682"/>
      <c r="XEB4" s="682"/>
      <c r="XEC4" s="682"/>
      <c r="XED4" s="682"/>
      <c r="XEE4" s="682"/>
      <c r="XEF4" s="682"/>
      <c r="XEG4" s="682"/>
      <c r="XEH4" s="682"/>
      <c r="XEI4" s="682"/>
      <c r="XEJ4" s="682"/>
      <c r="XEK4" s="682"/>
      <c r="XEL4" s="682"/>
      <c r="XEM4" s="682"/>
      <c r="XEN4" s="682"/>
      <c r="XEO4" s="682"/>
      <c r="XEP4" s="682"/>
      <c r="XEQ4" s="682"/>
      <c r="XER4" s="682"/>
      <c r="XES4" s="682"/>
      <c r="XET4" s="682"/>
      <c r="XEU4" s="682"/>
      <c r="XEV4" s="682"/>
      <c r="XEW4" s="682"/>
      <c r="XEX4" s="682"/>
      <c r="XEY4" s="682"/>
      <c r="XEZ4" s="682"/>
      <c r="XFA4" s="682"/>
      <c r="XFB4" s="682"/>
    </row>
    <row r="5" spans="1:16382" ht="57" customHeight="1" x14ac:dyDescent="0.25">
      <c r="A5" s="637" t="s">
        <v>880</v>
      </c>
      <c r="B5" s="637"/>
      <c r="C5" s="637"/>
      <c r="D5" s="637"/>
      <c r="E5" s="376"/>
      <c r="F5" s="376"/>
      <c r="G5" s="376"/>
      <c r="H5" s="376"/>
      <c r="I5" s="376"/>
      <c r="J5" s="376"/>
      <c r="K5" s="376"/>
      <c r="L5" s="376"/>
      <c r="M5" s="376"/>
      <c r="N5" s="376"/>
      <c r="O5" s="376"/>
      <c r="P5" s="376"/>
      <c r="Q5" s="376"/>
      <c r="R5" s="376"/>
      <c r="S5" s="376"/>
      <c r="T5" s="376"/>
      <c r="U5" s="376"/>
      <c r="V5" s="376"/>
      <c r="W5" s="376"/>
      <c r="X5" s="376"/>
      <c r="Y5" s="376"/>
      <c r="Z5" s="376"/>
      <c r="AA5" s="376"/>
      <c r="AB5" s="376"/>
      <c r="AC5" s="376"/>
      <c r="AD5" s="376"/>
      <c r="AE5" s="376"/>
      <c r="AF5" s="376"/>
      <c r="AG5" s="376"/>
      <c r="AH5" s="376"/>
      <c r="AI5" s="376"/>
      <c r="AJ5" s="376"/>
      <c r="AK5" s="376"/>
      <c r="AL5" s="376"/>
      <c r="AM5" s="376"/>
      <c r="AN5" s="376"/>
      <c r="AO5" s="376"/>
      <c r="AP5" s="376"/>
      <c r="AQ5" s="376"/>
      <c r="AR5" s="376"/>
      <c r="AS5" s="376"/>
      <c r="AT5" s="376"/>
      <c r="AU5" s="376"/>
      <c r="AV5" s="376"/>
      <c r="AW5" s="376"/>
      <c r="AX5" s="376"/>
      <c r="AY5" s="376"/>
      <c r="AZ5" s="376"/>
      <c r="BA5" s="376"/>
      <c r="BB5" s="376"/>
      <c r="BC5" s="376"/>
      <c r="BD5" s="376"/>
      <c r="BE5" s="376"/>
      <c r="BF5" s="376"/>
      <c r="BG5" s="376"/>
      <c r="BH5" s="376"/>
      <c r="BI5" s="376"/>
      <c r="BJ5" s="376"/>
      <c r="BK5" s="376"/>
      <c r="BL5" s="376"/>
      <c r="BM5" s="376"/>
      <c r="BN5" s="376"/>
      <c r="BO5" s="376"/>
      <c r="BP5" s="376"/>
      <c r="BQ5" s="376"/>
      <c r="BR5" s="376"/>
      <c r="BS5" s="376"/>
      <c r="BT5" s="376"/>
      <c r="BU5" s="376"/>
      <c r="BV5" s="376"/>
      <c r="BW5" s="376"/>
      <c r="BX5" s="376"/>
      <c r="BY5" s="376"/>
      <c r="BZ5" s="376"/>
      <c r="CA5" s="376"/>
      <c r="CB5" s="376"/>
      <c r="CC5" s="376"/>
      <c r="CD5" s="376"/>
      <c r="CE5" s="376"/>
      <c r="CF5" s="376"/>
      <c r="CG5" s="376"/>
      <c r="CH5" s="376"/>
      <c r="CI5" s="376"/>
      <c r="CJ5" s="376"/>
      <c r="CK5" s="376"/>
      <c r="CL5" s="376"/>
      <c r="CM5" s="376"/>
      <c r="CN5" s="376"/>
      <c r="CO5" s="376"/>
      <c r="CP5" s="376"/>
      <c r="CQ5" s="376"/>
      <c r="CR5" s="376"/>
      <c r="CS5" s="376"/>
      <c r="CT5" s="376"/>
      <c r="CU5" s="376"/>
      <c r="CV5" s="376"/>
      <c r="CW5" s="376"/>
      <c r="CX5" s="376"/>
      <c r="CY5" s="376"/>
      <c r="CZ5" s="376"/>
      <c r="DA5" s="376"/>
      <c r="DB5" s="376"/>
      <c r="DC5" s="376"/>
      <c r="DD5" s="376"/>
      <c r="DE5" s="376"/>
      <c r="DF5" s="376"/>
      <c r="DG5" s="376"/>
      <c r="DH5" s="376"/>
      <c r="DI5" s="376"/>
      <c r="DJ5" s="376"/>
      <c r="DK5" s="376"/>
      <c r="DL5" s="376"/>
      <c r="DM5" s="376"/>
      <c r="DN5" s="376"/>
      <c r="DO5" s="376"/>
      <c r="DP5" s="376"/>
      <c r="DQ5" s="376"/>
      <c r="DR5" s="376"/>
      <c r="DS5" s="376"/>
      <c r="DT5" s="376"/>
      <c r="DU5" s="376"/>
      <c r="DV5" s="376"/>
      <c r="DW5" s="376"/>
      <c r="DX5" s="376"/>
      <c r="DY5" s="376"/>
      <c r="DZ5" s="376"/>
      <c r="EA5" s="376"/>
      <c r="EB5" s="376"/>
      <c r="EC5" s="376"/>
      <c r="ED5" s="376"/>
      <c r="EE5" s="376"/>
      <c r="EF5" s="376"/>
      <c r="EG5" s="376"/>
      <c r="EH5" s="376"/>
      <c r="EI5" s="376"/>
      <c r="EJ5" s="376"/>
      <c r="EK5" s="376"/>
      <c r="EL5" s="376"/>
      <c r="EM5" s="376"/>
      <c r="EN5" s="376"/>
      <c r="EO5" s="376"/>
      <c r="EP5" s="376"/>
      <c r="EQ5" s="376"/>
      <c r="ER5" s="376"/>
      <c r="ES5" s="376"/>
      <c r="ET5" s="376"/>
      <c r="EU5" s="376"/>
      <c r="EV5" s="376"/>
      <c r="EW5" s="376"/>
      <c r="EX5" s="376"/>
      <c r="EY5" s="376"/>
      <c r="EZ5" s="376"/>
      <c r="FA5" s="376"/>
      <c r="FB5" s="376"/>
      <c r="FC5" s="376"/>
      <c r="FD5" s="376"/>
      <c r="FE5" s="376"/>
      <c r="FF5" s="376"/>
      <c r="FG5" s="376"/>
      <c r="FH5" s="376"/>
      <c r="FI5" s="376"/>
      <c r="FJ5" s="376"/>
      <c r="FK5" s="376"/>
      <c r="FL5" s="376"/>
      <c r="FM5" s="376"/>
      <c r="FN5" s="376"/>
      <c r="FO5" s="376"/>
      <c r="FP5" s="376"/>
      <c r="FQ5" s="376"/>
      <c r="FR5" s="376"/>
      <c r="FS5" s="376"/>
      <c r="FT5" s="376"/>
      <c r="FU5" s="376"/>
      <c r="FV5" s="376"/>
      <c r="FW5" s="376"/>
      <c r="FX5" s="376"/>
      <c r="FY5" s="376"/>
      <c r="FZ5" s="376"/>
      <c r="GA5" s="376"/>
      <c r="GB5" s="376"/>
      <c r="GC5" s="376"/>
      <c r="GD5" s="376"/>
      <c r="GE5" s="376"/>
      <c r="GF5" s="376"/>
      <c r="GG5" s="376"/>
      <c r="GH5" s="376"/>
      <c r="GI5" s="376"/>
      <c r="GJ5" s="376"/>
      <c r="GK5" s="376"/>
      <c r="GL5" s="376"/>
      <c r="GM5" s="376"/>
      <c r="GN5" s="376"/>
      <c r="GO5" s="376"/>
      <c r="GP5" s="376"/>
      <c r="GQ5" s="376"/>
      <c r="GR5" s="376"/>
      <c r="GS5" s="376"/>
      <c r="GT5" s="376"/>
      <c r="GU5" s="376"/>
      <c r="GV5" s="376"/>
      <c r="GW5" s="376"/>
      <c r="GX5" s="376"/>
      <c r="GY5" s="376"/>
      <c r="GZ5" s="376"/>
      <c r="HA5" s="376"/>
      <c r="HB5" s="376"/>
      <c r="HC5" s="376"/>
      <c r="HD5" s="376"/>
      <c r="HE5" s="376"/>
      <c r="HF5" s="376"/>
      <c r="HG5" s="376"/>
      <c r="HH5" s="376"/>
      <c r="HI5" s="376"/>
      <c r="HJ5" s="376"/>
      <c r="HK5" s="376"/>
      <c r="HL5" s="376"/>
      <c r="HM5" s="376"/>
      <c r="HN5" s="376"/>
      <c r="HO5" s="376"/>
      <c r="HP5" s="376"/>
      <c r="HQ5" s="376"/>
      <c r="HR5" s="376"/>
      <c r="HS5" s="376"/>
      <c r="HT5" s="376"/>
      <c r="HU5" s="376"/>
      <c r="HV5" s="376"/>
      <c r="HW5" s="376"/>
      <c r="HX5" s="376"/>
      <c r="HY5" s="376"/>
      <c r="HZ5" s="376"/>
      <c r="IA5" s="376"/>
      <c r="IB5" s="376"/>
      <c r="IC5" s="376"/>
      <c r="ID5" s="376"/>
      <c r="IE5" s="376"/>
      <c r="IF5" s="376"/>
      <c r="IG5" s="376"/>
      <c r="IH5" s="376"/>
      <c r="II5" s="376"/>
      <c r="IJ5" s="376"/>
      <c r="IK5" s="376"/>
      <c r="IL5" s="376"/>
      <c r="IM5" s="376"/>
      <c r="IN5" s="376"/>
      <c r="IO5" s="376"/>
      <c r="IP5" s="376"/>
      <c r="IQ5" s="376"/>
      <c r="IR5" s="376"/>
      <c r="IS5" s="376"/>
      <c r="IT5" s="376"/>
      <c r="IU5" s="376"/>
      <c r="IV5" s="376"/>
      <c r="IW5" s="376"/>
      <c r="IX5" s="376"/>
      <c r="IY5" s="376"/>
      <c r="IZ5" s="376"/>
      <c r="JA5" s="376"/>
      <c r="JB5" s="376"/>
      <c r="JC5" s="376"/>
      <c r="JD5" s="376"/>
      <c r="JE5" s="376"/>
      <c r="JF5" s="376"/>
      <c r="JG5" s="376"/>
      <c r="JH5" s="376"/>
      <c r="JI5" s="376"/>
      <c r="JJ5" s="376"/>
      <c r="JK5" s="376"/>
      <c r="JL5" s="376"/>
      <c r="JM5" s="376"/>
      <c r="JN5" s="376"/>
      <c r="JO5" s="376"/>
      <c r="JP5" s="376"/>
      <c r="JQ5" s="376"/>
      <c r="JR5" s="376"/>
      <c r="JS5" s="376"/>
      <c r="JT5" s="376"/>
      <c r="JU5" s="376"/>
      <c r="JV5" s="376"/>
      <c r="JW5" s="376"/>
      <c r="JX5" s="376"/>
      <c r="JY5" s="376"/>
      <c r="JZ5" s="376"/>
      <c r="KA5" s="376"/>
      <c r="KB5" s="376"/>
      <c r="KC5" s="376"/>
      <c r="KD5" s="376"/>
      <c r="KE5" s="376"/>
      <c r="KF5" s="376"/>
      <c r="KG5" s="376"/>
      <c r="KH5" s="376"/>
      <c r="KI5" s="376"/>
      <c r="KJ5" s="376"/>
      <c r="KK5" s="376"/>
      <c r="KL5" s="376"/>
      <c r="KM5" s="376"/>
      <c r="KN5" s="376"/>
      <c r="KO5" s="376"/>
      <c r="KP5" s="376"/>
      <c r="KQ5" s="376"/>
      <c r="KR5" s="376"/>
      <c r="KS5" s="376"/>
      <c r="KT5" s="376"/>
      <c r="KU5" s="376"/>
      <c r="KV5" s="376"/>
      <c r="KW5" s="376"/>
      <c r="KX5" s="376"/>
      <c r="KY5" s="376"/>
      <c r="KZ5" s="376"/>
      <c r="LA5" s="376"/>
      <c r="LB5" s="376"/>
      <c r="LC5" s="376"/>
      <c r="LD5" s="376"/>
      <c r="LE5" s="376"/>
      <c r="LF5" s="376"/>
      <c r="LG5" s="376"/>
      <c r="LH5" s="376"/>
      <c r="LI5" s="376"/>
      <c r="LJ5" s="376"/>
      <c r="LK5" s="376"/>
      <c r="LL5" s="376"/>
      <c r="LM5" s="376"/>
      <c r="LN5" s="376"/>
      <c r="LO5" s="376"/>
      <c r="LP5" s="376"/>
      <c r="LQ5" s="376"/>
      <c r="LR5" s="376"/>
      <c r="LS5" s="376"/>
      <c r="LT5" s="376"/>
      <c r="LU5" s="376"/>
      <c r="LV5" s="376"/>
      <c r="LW5" s="376"/>
      <c r="LX5" s="376"/>
      <c r="LY5" s="376"/>
      <c r="LZ5" s="376"/>
      <c r="MA5" s="376"/>
      <c r="MB5" s="376"/>
      <c r="MC5" s="376"/>
      <c r="MD5" s="376"/>
      <c r="ME5" s="376"/>
      <c r="MF5" s="376"/>
      <c r="MG5" s="376"/>
      <c r="MH5" s="376"/>
      <c r="MI5" s="376"/>
      <c r="MJ5" s="376"/>
      <c r="MK5" s="376"/>
      <c r="ML5" s="376"/>
      <c r="MM5" s="376"/>
      <c r="MN5" s="376"/>
      <c r="MO5" s="376"/>
      <c r="MP5" s="376"/>
      <c r="MQ5" s="376"/>
      <c r="MR5" s="376"/>
      <c r="MS5" s="376"/>
      <c r="MT5" s="376"/>
      <c r="MU5" s="376"/>
      <c r="MV5" s="376"/>
      <c r="MW5" s="376"/>
      <c r="MX5" s="376"/>
      <c r="MY5" s="376"/>
      <c r="MZ5" s="376"/>
      <c r="NA5" s="376"/>
      <c r="NB5" s="376"/>
      <c r="NC5" s="376"/>
      <c r="ND5" s="376"/>
      <c r="NE5" s="376"/>
      <c r="NF5" s="376"/>
      <c r="NG5" s="376"/>
      <c r="NH5" s="376"/>
      <c r="NI5" s="376"/>
      <c r="NJ5" s="376"/>
      <c r="NK5" s="376"/>
      <c r="NL5" s="376"/>
      <c r="NM5" s="376"/>
      <c r="NN5" s="376"/>
      <c r="NO5" s="376"/>
      <c r="NP5" s="376"/>
      <c r="NQ5" s="376"/>
      <c r="NR5" s="376"/>
      <c r="NS5" s="376"/>
      <c r="NT5" s="376"/>
      <c r="NU5" s="376"/>
      <c r="NV5" s="376"/>
      <c r="NW5" s="376"/>
      <c r="NX5" s="376"/>
      <c r="NY5" s="376"/>
      <c r="NZ5" s="376"/>
      <c r="OA5" s="376"/>
      <c r="OB5" s="376"/>
      <c r="OC5" s="376"/>
      <c r="OD5" s="376"/>
      <c r="OE5" s="376"/>
      <c r="OF5" s="376"/>
      <c r="OG5" s="376"/>
      <c r="OH5" s="376"/>
      <c r="OI5" s="376"/>
      <c r="OJ5" s="376"/>
      <c r="OK5" s="376"/>
      <c r="OL5" s="376"/>
      <c r="OM5" s="376"/>
      <c r="ON5" s="376"/>
      <c r="OO5" s="376"/>
      <c r="OP5" s="376"/>
      <c r="OQ5" s="376"/>
      <c r="OR5" s="376"/>
      <c r="OS5" s="376"/>
      <c r="OT5" s="376"/>
      <c r="OU5" s="376"/>
      <c r="OV5" s="376"/>
      <c r="OW5" s="376"/>
      <c r="OX5" s="376"/>
      <c r="OY5" s="376"/>
      <c r="OZ5" s="376"/>
      <c r="PA5" s="376"/>
      <c r="PB5" s="376"/>
      <c r="PC5" s="376"/>
      <c r="PD5" s="376"/>
      <c r="PE5" s="376"/>
      <c r="PF5" s="376"/>
      <c r="PG5" s="376"/>
      <c r="PH5" s="376"/>
      <c r="PI5" s="376"/>
      <c r="PJ5" s="376"/>
      <c r="PK5" s="376"/>
      <c r="PL5" s="376"/>
      <c r="PM5" s="376"/>
      <c r="PN5" s="376"/>
      <c r="PO5" s="376"/>
      <c r="PP5" s="376"/>
      <c r="PQ5" s="376"/>
      <c r="PR5" s="376"/>
      <c r="PS5" s="376"/>
      <c r="PT5" s="376"/>
      <c r="PU5" s="376"/>
      <c r="PV5" s="376"/>
      <c r="PW5" s="376"/>
      <c r="PX5" s="376"/>
      <c r="PY5" s="376"/>
      <c r="PZ5" s="376"/>
      <c r="QA5" s="376"/>
      <c r="QB5" s="376"/>
      <c r="QC5" s="376"/>
      <c r="QD5" s="376"/>
      <c r="QE5" s="376"/>
      <c r="QF5" s="376"/>
      <c r="QG5" s="376"/>
      <c r="QH5" s="376"/>
      <c r="QI5" s="376"/>
      <c r="QJ5" s="376"/>
      <c r="QK5" s="376"/>
      <c r="QL5" s="376"/>
      <c r="QM5" s="376"/>
      <c r="QN5" s="376"/>
      <c r="QO5" s="376"/>
      <c r="QP5" s="376"/>
      <c r="QQ5" s="376"/>
      <c r="QR5" s="376"/>
      <c r="QS5" s="376"/>
      <c r="QT5" s="376"/>
      <c r="QU5" s="376"/>
      <c r="QV5" s="376"/>
      <c r="QW5" s="376"/>
      <c r="QX5" s="376"/>
      <c r="QY5" s="376"/>
      <c r="QZ5" s="376"/>
      <c r="RA5" s="376"/>
      <c r="RB5" s="376"/>
      <c r="RC5" s="376"/>
      <c r="RD5" s="376"/>
      <c r="RE5" s="376"/>
      <c r="RF5" s="376"/>
      <c r="RG5" s="376"/>
      <c r="RH5" s="376"/>
      <c r="RI5" s="376"/>
      <c r="RJ5" s="376"/>
      <c r="RK5" s="376"/>
      <c r="RL5" s="376"/>
      <c r="RM5" s="376"/>
      <c r="RN5" s="376"/>
      <c r="RO5" s="376"/>
      <c r="RP5" s="376"/>
      <c r="RQ5" s="376"/>
      <c r="RR5" s="376"/>
      <c r="RS5" s="376"/>
      <c r="RT5" s="376"/>
      <c r="RU5" s="376"/>
      <c r="RV5" s="376"/>
      <c r="RW5" s="376"/>
      <c r="RX5" s="376"/>
      <c r="RY5" s="376"/>
      <c r="RZ5" s="376"/>
      <c r="SA5" s="376"/>
      <c r="SB5" s="376"/>
      <c r="SC5" s="376"/>
      <c r="SD5" s="376"/>
      <c r="SE5" s="376"/>
      <c r="SF5" s="376"/>
      <c r="SG5" s="376"/>
      <c r="SH5" s="376"/>
      <c r="SI5" s="376"/>
      <c r="SJ5" s="376"/>
      <c r="SK5" s="376"/>
      <c r="SL5" s="376"/>
      <c r="SM5" s="376"/>
      <c r="SN5" s="376"/>
      <c r="SO5" s="376"/>
      <c r="SP5" s="376"/>
      <c r="SQ5" s="376"/>
      <c r="SR5" s="376"/>
      <c r="SS5" s="376"/>
      <c r="ST5" s="376"/>
      <c r="SU5" s="376"/>
      <c r="SV5" s="376"/>
      <c r="SW5" s="376"/>
      <c r="SX5" s="376"/>
      <c r="SY5" s="376"/>
      <c r="SZ5" s="376"/>
      <c r="TA5" s="376"/>
      <c r="TB5" s="376"/>
      <c r="TC5" s="376"/>
      <c r="TD5" s="376"/>
      <c r="TE5" s="376"/>
      <c r="TF5" s="376"/>
      <c r="TG5" s="376"/>
      <c r="TH5" s="376"/>
      <c r="TI5" s="376"/>
      <c r="TJ5" s="376"/>
      <c r="TK5" s="376"/>
      <c r="TL5" s="376"/>
      <c r="TM5" s="376"/>
      <c r="TN5" s="376"/>
      <c r="TO5" s="376"/>
      <c r="TP5" s="376"/>
      <c r="TQ5" s="376"/>
      <c r="TR5" s="376"/>
      <c r="TS5" s="376"/>
      <c r="TT5" s="376"/>
      <c r="TU5" s="376"/>
      <c r="TV5" s="376"/>
      <c r="TW5" s="376"/>
      <c r="TX5" s="376"/>
      <c r="TY5" s="376"/>
      <c r="TZ5" s="376"/>
      <c r="UA5" s="376"/>
      <c r="UB5" s="376"/>
      <c r="UC5" s="376"/>
      <c r="UD5" s="376"/>
      <c r="UE5" s="376"/>
      <c r="UF5" s="376"/>
      <c r="UG5" s="376"/>
      <c r="UH5" s="376"/>
      <c r="UI5" s="376"/>
      <c r="UJ5" s="376"/>
      <c r="UK5" s="376"/>
      <c r="UL5" s="376"/>
      <c r="UM5" s="376"/>
      <c r="UN5" s="376"/>
      <c r="UO5" s="376"/>
      <c r="UP5" s="376"/>
      <c r="UQ5" s="376"/>
      <c r="UR5" s="376"/>
      <c r="US5" s="376"/>
      <c r="UT5" s="376"/>
      <c r="UU5" s="376"/>
      <c r="UV5" s="376"/>
      <c r="UW5" s="376"/>
      <c r="UX5" s="376"/>
      <c r="UY5" s="376"/>
      <c r="UZ5" s="376"/>
      <c r="VA5" s="376"/>
      <c r="VB5" s="376"/>
      <c r="VC5" s="376"/>
      <c r="VD5" s="376"/>
      <c r="VE5" s="376"/>
      <c r="VF5" s="376"/>
      <c r="VG5" s="376"/>
      <c r="VH5" s="376"/>
      <c r="VI5" s="376"/>
      <c r="VJ5" s="376"/>
      <c r="VK5" s="376"/>
      <c r="VL5" s="376"/>
      <c r="VM5" s="376"/>
      <c r="VN5" s="376"/>
      <c r="VO5" s="376"/>
      <c r="VP5" s="376"/>
      <c r="VQ5" s="376"/>
      <c r="VR5" s="376"/>
      <c r="VS5" s="376"/>
      <c r="VT5" s="376"/>
      <c r="VU5" s="376"/>
      <c r="VV5" s="376"/>
      <c r="VW5" s="376"/>
      <c r="VX5" s="376"/>
      <c r="VY5" s="376"/>
      <c r="VZ5" s="376"/>
      <c r="WA5" s="376"/>
      <c r="WB5" s="376"/>
      <c r="WC5" s="376"/>
      <c r="WD5" s="376"/>
      <c r="WE5" s="376"/>
      <c r="WF5" s="376"/>
      <c r="WG5" s="376"/>
      <c r="WH5" s="376"/>
      <c r="WI5" s="376"/>
      <c r="WJ5" s="376"/>
      <c r="WK5" s="376"/>
      <c r="WL5" s="376"/>
      <c r="WM5" s="376"/>
      <c r="WN5" s="376"/>
      <c r="WO5" s="376"/>
      <c r="WP5" s="376"/>
      <c r="WQ5" s="376"/>
      <c r="WR5" s="376"/>
      <c r="WS5" s="376"/>
      <c r="WT5" s="376"/>
      <c r="WU5" s="376"/>
      <c r="WV5" s="376"/>
      <c r="WW5" s="376"/>
      <c r="WX5" s="376"/>
      <c r="WY5" s="376"/>
      <c r="WZ5" s="376"/>
      <c r="XA5" s="376"/>
      <c r="XB5" s="376"/>
      <c r="XC5" s="376"/>
      <c r="XD5" s="376"/>
      <c r="XE5" s="376"/>
      <c r="XF5" s="376"/>
      <c r="XG5" s="376"/>
      <c r="XH5" s="376"/>
      <c r="XI5" s="376"/>
      <c r="XJ5" s="376"/>
      <c r="XK5" s="376"/>
      <c r="XL5" s="376"/>
      <c r="XM5" s="376"/>
      <c r="XN5" s="376"/>
      <c r="XO5" s="376"/>
      <c r="XP5" s="376"/>
      <c r="XQ5" s="376"/>
      <c r="XR5" s="376"/>
      <c r="XS5" s="376"/>
      <c r="XT5" s="376"/>
      <c r="XU5" s="376"/>
      <c r="XV5" s="376"/>
      <c r="XW5" s="376"/>
      <c r="XX5" s="376"/>
      <c r="XY5" s="376"/>
      <c r="XZ5" s="376"/>
      <c r="YA5" s="376"/>
      <c r="YB5" s="376"/>
      <c r="YC5" s="376"/>
      <c r="YD5" s="376"/>
      <c r="YE5" s="376"/>
      <c r="YF5" s="376"/>
      <c r="YG5" s="376"/>
      <c r="YH5" s="376"/>
      <c r="YI5" s="376"/>
      <c r="YJ5" s="376"/>
      <c r="YK5" s="376"/>
      <c r="YL5" s="376"/>
      <c r="YM5" s="376"/>
      <c r="YN5" s="376"/>
      <c r="YO5" s="376"/>
      <c r="YP5" s="376"/>
      <c r="YQ5" s="376"/>
      <c r="YR5" s="376"/>
      <c r="YS5" s="376"/>
      <c r="YT5" s="376"/>
      <c r="YU5" s="376"/>
      <c r="YV5" s="376"/>
      <c r="YW5" s="376"/>
      <c r="YX5" s="376"/>
      <c r="YY5" s="376"/>
      <c r="YZ5" s="376"/>
      <c r="ZA5" s="376"/>
      <c r="ZB5" s="376"/>
      <c r="ZC5" s="376"/>
      <c r="ZD5" s="376"/>
      <c r="ZE5" s="376"/>
      <c r="ZF5" s="376"/>
      <c r="ZG5" s="376"/>
      <c r="ZH5" s="376"/>
      <c r="ZI5" s="376"/>
      <c r="ZJ5" s="376"/>
      <c r="ZK5" s="376"/>
      <c r="ZL5" s="376"/>
      <c r="ZM5" s="376"/>
      <c r="ZN5" s="376"/>
      <c r="ZO5" s="376"/>
      <c r="ZP5" s="376"/>
      <c r="ZQ5" s="376"/>
      <c r="ZR5" s="376"/>
      <c r="ZS5" s="376"/>
      <c r="ZT5" s="376"/>
      <c r="ZU5" s="376"/>
      <c r="ZV5" s="376"/>
      <c r="ZW5" s="376"/>
      <c r="ZX5" s="376"/>
      <c r="ZY5" s="376"/>
      <c r="ZZ5" s="376"/>
      <c r="AAA5" s="376"/>
      <c r="AAB5" s="376"/>
      <c r="AAC5" s="376"/>
      <c r="AAD5" s="376"/>
      <c r="AAE5" s="376"/>
      <c r="AAF5" s="376"/>
      <c r="AAG5" s="376"/>
      <c r="AAH5" s="376"/>
      <c r="AAI5" s="376"/>
      <c r="AAJ5" s="376"/>
      <c r="AAK5" s="376"/>
      <c r="AAL5" s="376"/>
      <c r="AAM5" s="376"/>
      <c r="AAN5" s="376"/>
      <c r="AAO5" s="376"/>
      <c r="AAP5" s="376"/>
      <c r="AAQ5" s="376"/>
      <c r="AAR5" s="376"/>
      <c r="AAS5" s="376"/>
      <c r="AAT5" s="376"/>
      <c r="AAU5" s="376"/>
      <c r="AAV5" s="376"/>
      <c r="AAW5" s="376"/>
      <c r="AAX5" s="376"/>
      <c r="AAY5" s="376"/>
      <c r="AAZ5" s="376"/>
      <c r="ABA5" s="376"/>
      <c r="ABB5" s="376"/>
      <c r="ABC5" s="376"/>
      <c r="ABD5" s="376"/>
      <c r="ABE5" s="376"/>
      <c r="ABF5" s="376"/>
      <c r="ABG5" s="376"/>
      <c r="ABH5" s="376"/>
      <c r="ABI5" s="376"/>
      <c r="ABJ5" s="376"/>
      <c r="ABK5" s="376"/>
      <c r="ABL5" s="376"/>
      <c r="ABM5" s="376"/>
      <c r="ABN5" s="376"/>
      <c r="ABO5" s="376"/>
      <c r="ABP5" s="376"/>
      <c r="ABQ5" s="376"/>
      <c r="ABR5" s="376"/>
      <c r="ABS5" s="376"/>
      <c r="ABT5" s="376"/>
      <c r="ABU5" s="376"/>
      <c r="ABV5" s="376"/>
      <c r="ABW5" s="376"/>
      <c r="ABX5" s="376"/>
      <c r="ABY5" s="376"/>
      <c r="ABZ5" s="376"/>
      <c r="ACA5" s="376"/>
      <c r="ACB5" s="376"/>
      <c r="ACC5" s="376"/>
      <c r="ACD5" s="376"/>
      <c r="ACE5" s="376"/>
      <c r="ACF5" s="376"/>
      <c r="ACG5" s="376"/>
      <c r="ACH5" s="376"/>
      <c r="ACI5" s="376"/>
      <c r="ACJ5" s="376"/>
      <c r="ACK5" s="376"/>
      <c r="ACL5" s="376"/>
      <c r="ACM5" s="376"/>
      <c r="ACN5" s="376"/>
      <c r="ACO5" s="376"/>
      <c r="ACP5" s="376"/>
      <c r="ACQ5" s="376"/>
      <c r="ACR5" s="376"/>
      <c r="ACS5" s="376"/>
      <c r="ACT5" s="376"/>
      <c r="ACU5" s="376"/>
      <c r="ACV5" s="376"/>
      <c r="ACW5" s="376"/>
      <c r="ACX5" s="376"/>
      <c r="ACY5" s="376"/>
      <c r="ACZ5" s="376"/>
      <c r="ADA5" s="376"/>
      <c r="ADB5" s="376"/>
      <c r="ADC5" s="376"/>
      <c r="ADD5" s="376"/>
      <c r="ADE5" s="376"/>
      <c r="ADF5" s="376"/>
      <c r="ADG5" s="376"/>
      <c r="ADH5" s="376"/>
      <c r="ADI5" s="376"/>
      <c r="ADJ5" s="376"/>
      <c r="ADK5" s="376"/>
      <c r="ADL5" s="376"/>
      <c r="ADM5" s="376"/>
      <c r="ADN5" s="376"/>
      <c r="ADO5" s="376"/>
      <c r="ADP5" s="376"/>
      <c r="ADQ5" s="376"/>
      <c r="ADR5" s="376"/>
      <c r="ADS5" s="376"/>
      <c r="ADT5" s="376"/>
      <c r="ADU5" s="376"/>
      <c r="ADV5" s="376"/>
      <c r="ADW5" s="376"/>
      <c r="ADX5" s="376"/>
      <c r="ADY5" s="376"/>
      <c r="ADZ5" s="376"/>
      <c r="AEA5" s="376"/>
      <c r="AEB5" s="376"/>
      <c r="AEC5" s="376"/>
      <c r="AED5" s="376"/>
      <c r="AEE5" s="376"/>
      <c r="AEF5" s="376"/>
      <c r="AEG5" s="376"/>
      <c r="AEH5" s="376"/>
      <c r="AEI5" s="376"/>
      <c r="AEJ5" s="376"/>
      <c r="AEK5" s="376"/>
      <c r="AEL5" s="376"/>
      <c r="AEM5" s="376"/>
      <c r="AEN5" s="376"/>
      <c r="AEO5" s="376"/>
      <c r="AEP5" s="376"/>
      <c r="AEQ5" s="376"/>
      <c r="AER5" s="376"/>
      <c r="AES5" s="376"/>
      <c r="AET5" s="376"/>
      <c r="AEU5" s="376"/>
      <c r="AEV5" s="376"/>
      <c r="AEW5" s="376"/>
      <c r="AEX5" s="376"/>
      <c r="AEY5" s="376"/>
      <c r="AEZ5" s="376"/>
      <c r="AFA5" s="376"/>
      <c r="AFB5" s="376"/>
      <c r="AFC5" s="376"/>
      <c r="AFD5" s="376"/>
      <c r="AFE5" s="376"/>
      <c r="AFF5" s="376"/>
      <c r="AFG5" s="376"/>
      <c r="AFH5" s="376"/>
      <c r="AFI5" s="376"/>
      <c r="AFJ5" s="376"/>
      <c r="AFK5" s="376"/>
      <c r="AFL5" s="376"/>
      <c r="AFM5" s="376"/>
      <c r="AFN5" s="376"/>
      <c r="AFO5" s="376"/>
      <c r="AFP5" s="376"/>
      <c r="AFQ5" s="376"/>
      <c r="AFR5" s="376"/>
      <c r="AFS5" s="376"/>
      <c r="AFT5" s="376"/>
      <c r="AFU5" s="376"/>
      <c r="AFV5" s="376"/>
      <c r="AFW5" s="376"/>
      <c r="AFX5" s="376"/>
      <c r="AFY5" s="376"/>
      <c r="AFZ5" s="376"/>
      <c r="AGA5" s="376"/>
      <c r="AGB5" s="376"/>
      <c r="AGC5" s="376"/>
      <c r="AGD5" s="376"/>
      <c r="AGE5" s="376"/>
      <c r="AGF5" s="376"/>
      <c r="AGG5" s="376"/>
      <c r="AGH5" s="376"/>
      <c r="AGI5" s="376"/>
      <c r="AGJ5" s="376"/>
      <c r="AGK5" s="376"/>
      <c r="AGL5" s="376"/>
      <c r="AGM5" s="376"/>
      <c r="AGN5" s="376"/>
      <c r="AGO5" s="376"/>
      <c r="AGP5" s="376"/>
      <c r="AGQ5" s="376"/>
      <c r="AGR5" s="376"/>
      <c r="AGS5" s="376"/>
      <c r="AGT5" s="376"/>
      <c r="AGU5" s="376"/>
      <c r="AGV5" s="376"/>
      <c r="AGW5" s="376"/>
      <c r="AGX5" s="376"/>
      <c r="AGY5" s="376"/>
      <c r="AGZ5" s="376"/>
      <c r="AHA5" s="376"/>
      <c r="AHB5" s="376"/>
      <c r="AHC5" s="376"/>
      <c r="AHD5" s="376"/>
      <c r="AHE5" s="376"/>
      <c r="AHF5" s="376"/>
      <c r="AHG5" s="376"/>
      <c r="AHH5" s="376"/>
      <c r="AHI5" s="376"/>
      <c r="AHJ5" s="376"/>
      <c r="AHK5" s="376"/>
      <c r="AHL5" s="376"/>
      <c r="AHM5" s="376"/>
      <c r="AHN5" s="376"/>
      <c r="AHO5" s="376"/>
      <c r="AHP5" s="376"/>
      <c r="AHQ5" s="376"/>
      <c r="AHR5" s="376"/>
      <c r="AHS5" s="376"/>
      <c r="AHT5" s="376"/>
      <c r="AHU5" s="376"/>
      <c r="AHV5" s="376"/>
      <c r="AHW5" s="376"/>
      <c r="AHX5" s="376"/>
      <c r="AHY5" s="376"/>
      <c r="AHZ5" s="376"/>
      <c r="AIA5" s="376"/>
      <c r="AIB5" s="376"/>
      <c r="AIC5" s="376"/>
      <c r="AID5" s="376"/>
      <c r="AIE5" s="376"/>
      <c r="AIF5" s="376"/>
      <c r="AIG5" s="376"/>
      <c r="AIH5" s="376"/>
      <c r="AII5" s="376"/>
      <c r="AIJ5" s="376"/>
      <c r="AIK5" s="376"/>
      <c r="AIL5" s="376"/>
      <c r="AIM5" s="376"/>
      <c r="AIN5" s="376"/>
      <c r="AIO5" s="376"/>
      <c r="AIP5" s="376"/>
      <c r="AIQ5" s="376"/>
      <c r="AIR5" s="376"/>
      <c r="AIS5" s="376"/>
      <c r="AIT5" s="376"/>
      <c r="AIU5" s="376"/>
      <c r="AIV5" s="376"/>
      <c r="AIW5" s="376"/>
      <c r="AIX5" s="376"/>
      <c r="AIY5" s="376"/>
      <c r="AIZ5" s="376"/>
      <c r="AJA5" s="376"/>
      <c r="AJB5" s="376"/>
      <c r="AJC5" s="376"/>
      <c r="AJD5" s="376"/>
      <c r="AJE5" s="376"/>
      <c r="AJF5" s="376"/>
      <c r="AJG5" s="376"/>
      <c r="AJH5" s="376"/>
      <c r="AJI5" s="376"/>
      <c r="AJJ5" s="376"/>
      <c r="AJK5" s="376"/>
      <c r="AJL5" s="376"/>
      <c r="AJM5" s="376"/>
      <c r="AJN5" s="376"/>
      <c r="AJO5" s="376"/>
      <c r="AJP5" s="376"/>
      <c r="AJQ5" s="376"/>
      <c r="AJR5" s="376"/>
      <c r="AJS5" s="376"/>
      <c r="AJT5" s="376"/>
      <c r="AJU5" s="376"/>
      <c r="AJV5" s="376"/>
      <c r="AJW5" s="376"/>
      <c r="AJX5" s="376"/>
      <c r="AJY5" s="376"/>
      <c r="AJZ5" s="376"/>
      <c r="AKA5" s="376"/>
      <c r="AKB5" s="376"/>
      <c r="AKC5" s="376"/>
      <c r="AKD5" s="376"/>
      <c r="AKE5" s="376"/>
      <c r="AKF5" s="376"/>
      <c r="AKG5" s="376"/>
      <c r="AKH5" s="376"/>
      <c r="AKI5" s="376"/>
      <c r="AKJ5" s="376"/>
      <c r="AKK5" s="376"/>
      <c r="AKL5" s="376"/>
      <c r="AKM5" s="376"/>
      <c r="AKN5" s="376"/>
      <c r="AKO5" s="376"/>
      <c r="AKP5" s="376"/>
      <c r="AKQ5" s="376"/>
      <c r="AKR5" s="376"/>
      <c r="AKS5" s="376"/>
      <c r="AKT5" s="376"/>
      <c r="AKU5" s="376"/>
      <c r="AKV5" s="376"/>
      <c r="AKW5" s="376"/>
      <c r="AKX5" s="376"/>
      <c r="AKY5" s="376"/>
      <c r="AKZ5" s="376"/>
      <c r="ALA5" s="376"/>
      <c r="ALB5" s="376"/>
      <c r="ALC5" s="376"/>
      <c r="ALD5" s="376"/>
      <c r="ALE5" s="376"/>
      <c r="ALF5" s="376"/>
      <c r="ALG5" s="376"/>
      <c r="ALH5" s="376"/>
      <c r="ALI5" s="376"/>
      <c r="ALJ5" s="376"/>
      <c r="ALK5" s="376"/>
      <c r="ALL5" s="376"/>
      <c r="ALM5" s="376"/>
      <c r="ALN5" s="376"/>
      <c r="ALO5" s="376"/>
      <c r="ALP5" s="376"/>
      <c r="ALQ5" s="376"/>
      <c r="ALR5" s="376"/>
      <c r="ALS5" s="376"/>
      <c r="ALT5" s="376"/>
      <c r="ALU5" s="376"/>
      <c r="ALV5" s="376"/>
      <c r="ALW5" s="376"/>
      <c r="ALX5" s="376"/>
      <c r="ALY5" s="376"/>
      <c r="ALZ5" s="376"/>
      <c r="AMA5" s="376"/>
      <c r="AMB5" s="376"/>
      <c r="AMC5" s="376"/>
      <c r="AMD5" s="376"/>
      <c r="AME5" s="376"/>
      <c r="AMF5" s="376"/>
      <c r="AMG5" s="376"/>
      <c r="AMH5" s="376"/>
      <c r="AMI5" s="376"/>
      <c r="AMJ5" s="376"/>
      <c r="AMK5" s="376"/>
      <c r="AML5" s="376"/>
      <c r="AMM5" s="376"/>
      <c r="AMN5" s="376"/>
      <c r="AMO5" s="376"/>
      <c r="AMP5" s="376"/>
      <c r="AMQ5" s="376"/>
      <c r="AMR5" s="376"/>
      <c r="AMS5" s="376"/>
      <c r="AMT5" s="376"/>
      <c r="AMU5" s="376"/>
      <c r="AMV5" s="376"/>
      <c r="AMW5" s="376"/>
      <c r="AMX5" s="376"/>
      <c r="AMY5" s="376"/>
      <c r="AMZ5" s="376"/>
      <c r="ANA5" s="376"/>
      <c r="ANB5" s="376"/>
      <c r="ANC5" s="376"/>
      <c r="AND5" s="376"/>
      <c r="ANE5" s="376"/>
      <c r="ANF5" s="376"/>
      <c r="ANG5" s="376"/>
      <c r="ANH5" s="376"/>
      <c r="ANI5" s="376"/>
      <c r="ANJ5" s="376"/>
      <c r="ANK5" s="376"/>
      <c r="ANL5" s="376"/>
      <c r="ANM5" s="376"/>
      <c r="ANN5" s="376"/>
      <c r="ANO5" s="376"/>
      <c r="ANP5" s="376"/>
      <c r="ANQ5" s="376"/>
      <c r="ANR5" s="376"/>
      <c r="ANS5" s="376"/>
      <c r="ANT5" s="376"/>
      <c r="ANU5" s="376"/>
      <c r="ANV5" s="376"/>
      <c r="ANW5" s="376"/>
      <c r="ANX5" s="376"/>
      <c r="ANY5" s="376"/>
      <c r="ANZ5" s="376"/>
      <c r="AOA5" s="376"/>
      <c r="AOB5" s="376"/>
      <c r="AOC5" s="376"/>
      <c r="AOD5" s="376"/>
      <c r="AOE5" s="376"/>
      <c r="AOF5" s="376"/>
      <c r="AOG5" s="376"/>
      <c r="AOH5" s="376"/>
      <c r="AOI5" s="376"/>
      <c r="AOJ5" s="376"/>
      <c r="AOK5" s="376"/>
      <c r="AOL5" s="376"/>
      <c r="AOM5" s="376"/>
      <c r="AON5" s="376"/>
      <c r="AOO5" s="376"/>
      <c r="AOP5" s="376"/>
      <c r="AOQ5" s="376"/>
      <c r="AOR5" s="376"/>
      <c r="AOS5" s="376"/>
      <c r="AOT5" s="376"/>
      <c r="AOU5" s="376"/>
      <c r="AOV5" s="376"/>
      <c r="AOW5" s="376"/>
      <c r="AOX5" s="376"/>
      <c r="AOY5" s="376"/>
      <c r="AOZ5" s="376"/>
      <c r="APA5" s="376"/>
      <c r="APB5" s="376"/>
      <c r="APC5" s="376"/>
      <c r="APD5" s="376"/>
      <c r="APE5" s="376"/>
      <c r="APF5" s="376"/>
      <c r="APG5" s="376"/>
      <c r="APH5" s="376"/>
      <c r="API5" s="376"/>
      <c r="APJ5" s="376"/>
      <c r="APK5" s="376"/>
      <c r="APL5" s="376"/>
      <c r="APM5" s="376"/>
      <c r="APN5" s="376"/>
      <c r="APO5" s="376"/>
      <c r="APP5" s="376"/>
      <c r="APQ5" s="376"/>
      <c r="APR5" s="376"/>
      <c r="APS5" s="376"/>
      <c r="APT5" s="376"/>
      <c r="APU5" s="376"/>
      <c r="APV5" s="376"/>
      <c r="APW5" s="376"/>
      <c r="APX5" s="376"/>
      <c r="APY5" s="376"/>
      <c r="APZ5" s="376"/>
      <c r="AQA5" s="376"/>
      <c r="AQB5" s="376"/>
      <c r="AQC5" s="376"/>
      <c r="AQD5" s="376"/>
      <c r="AQE5" s="376"/>
      <c r="AQF5" s="376"/>
      <c r="AQG5" s="376"/>
      <c r="AQH5" s="376"/>
      <c r="AQI5" s="376"/>
      <c r="AQJ5" s="376"/>
      <c r="AQK5" s="376"/>
      <c r="AQL5" s="376"/>
      <c r="AQM5" s="376"/>
      <c r="AQN5" s="376"/>
      <c r="AQO5" s="376"/>
      <c r="AQP5" s="376"/>
      <c r="AQQ5" s="376"/>
      <c r="AQR5" s="376"/>
      <c r="AQS5" s="376"/>
      <c r="AQT5" s="376"/>
      <c r="AQU5" s="376"/>
      <c r="AQV5" s="376"/>
      <c r="AQW5" s="376"/>
      <c r="AQX5" s="376"/>
      <c r="AQY5" s="376"/>
      <c r="AQZ5" s="376"/>
      <c r="ARA5" s="376"/>
      <c r="ARB5" s="376"/>
      <c r="ARC5" s="376"/>
      <c r="ARD5" s="376"/>
      <c r="ARE5" s="376"/>
      <c r="ARF5" s="376"/>
      <c r="ARG5" s="376"/>
      <c r="ARH5" s="376"/>
      <c r="ARI5" s="376"/>
      <c r="ARJ5" s="376"/>
      <c r="ARK5" s="376"/>
      <c r="ARL5" s="376"/>
      <c r="ARM5" s="376"/>
      <c r="ARN5" s="376"/>
      <c r="ARO5" s="376"/>
      <c r="ARP5" s="376"/>
      <c r="ARQ5" s="376"/>
      <c r="ARR5" s="376"/>
      <c r="ARS5" s="376"/>
      <c r="ART5" s="376"/>
      <c r="ARU5" s="376"/>
      <c r="ARV5" s="376"/>
      <c r="ARW5" s="376"/>
      <c r="ARX5" s="376"/>
      <c r="ARY5" s="376"/>
      <c r="ARZ5" s="376"/>
      <c r="ASA5" s="376"/>
      <c r="ASB5" s="376"/>
      <c r="ASC5" s="376"/>
      <c r="ASD5" s="376"/>
      <c r="ASE5" s="376"/>
      <c r="ASF5" s="376"/>
      <c r="ASG5" s="376"/>
      <c r="ASH5" s="376"/>
      <c r="ASI5" s="376"/>
      <c r="ASJ5" s="376"/>
      <c r="ASK5" s="376"/>
      <c r="ASL5" s="376"/>
      <c r="ASM5" s="376"/>
      <c r="ASN5" s="376"/>
      <c r="ASO5" s="376"/>
      <c r="ASP5" s="376"/>
      <c r="ASQ5" s="376"/>
      <c r="ASR5" s="376"/>
      <c r="ASS5" s="376"/>
      <c r="AST5" s="376"/>
      <c r="ASU5" s="376"/>
      <c r="ASV5" s="376"/>
      <c r="ASW5" s="376"/>
      <c r="ASX5" s="376"/>
      <c r="ASY5" s="376"/>
      <c r="ASZ5" s="376"/>
      <c r="ATA5" s="376"/>
      <c r="ATB5" s="376"/>
      <c r="ATC5" s="376"/>
      <c r="ATD5" s="376"/>
      <c r="ATE5" s="376"/>
      <c r="ATF5" s="376"/>
      <c r="ATG5" s="376"/>
      <c r="ATH5" s="376"/>
      <c r="ATI5" s="376"/>
      <c r="ATJ5" s="376"/>
      <c r="ATK5" s="376"/>
      <c r="ATL5" s="376"/>
      <c r="ATM5" s="376"/>
      <c r="ATN5" s="376"/>
      <c r="ATO5" s="376"/>
      <c r="ATP5" s="376"/>
      <c r="ATQ5" s="376"/>
      <c r="ATR5" s="376"/>
      <c r="ATS5" s="376"/>
      <c r="ATT5" s="376"/>
      <c r="ATU5" s="376"/>
      <c r="ATV5" s="376"/>
      <c r="ATW5" s="376"/>
      <c r="ATX5" s="376"/>
      <c r="ATY5" s="376"/>
      <c r="ATZ5" s="376"/>
      <c r="AUA5" s="376"/>
      <c r="AUB5" s="376"/>
      <c r="AUC5" s="376"/>
      <c r="AUD5" s="376"/>
      <c r="AUE5" s="376"/>
      <c r="AUF5" s="376"/>
      <c r="AUG5" s="376"/>
      <c r="AUH5" s="376"/>
      <c r="AUI5" s="376"/>
      <c r="AUJ5" s="376"/>
      <c r="AUK5" s="376"/>
      <c r="AUL5" s="376"/>
      <c r="AUM5" s="376"/>
      <c r="AUN5" s="376"/>
      <c r="AUO5" s="376"/>
      <c r="AUP5" s="376"/>
      <c r="AUQ5" s="376"/>
      <c r="AUR5" s="376"/>
      <c r="AUS5" s="376"/>
      <c r="AUT5" s="376"/>
      <c r="AUU5" s="376"/>
      <c r="AUV5" s="376"/>
      <c r="AUW5" s="376"/>
      <c r="AUX5" s="376"/>
      <c r="AUY5" s="376"/>
      <c r="AUZ5" s="376"/>
      <c r="AVA5" s="376"/>
      <c r="AVB5" s="376"/>
      <c r="AVC5" s="376"/>
      <c r="AVD5" s="376"/>
      <c r="AVE5" s="376"/>
      <c r="AVF5" s="376"/>
      <c r="AVG5" s="376"/>
      <c r="AVH5" s="376"/>
      <c r="AVI5" s="376"/>
      <c r="AVJ5" s="376"/>
      <c r="AVK5" s="376"/>
      <c r="AVL5" s="376"/>
      <c r="AVM5" s="376"/>
      <c r="AVN5" s="376"/>
      <c r="AVO5" s="376"/>
      <c r="AVP5" s="376"/>
      <c r="AVQ5" s="376"/>
      <c r="AVR5" s="376"/>
      <c r="AVS5" s="376"/>
      <c r="AVT5" s="376"/>
      <c r="AVU5" s="376"/>
      <c r="AVV5" s="376"/>
      <c r="AVW5" s="376"/>
      <c r="AVX5" s="376"/>
      <c r="AVY5" s="376"/>
      <c r="AVZ5" s="376"/>
      <c r="AWA5" s="376"/>
      <c r="AWB5" s="376"/>
      <c r="AWC5" s="376"/>
      <c r="AWD5" s="376"/>
      <c r="AWE5" s="376"/>
      <c r="AWF5" s="376"/>
      <c r="AWG5" s="376"/>
      <c r="AWH5" s="376"/>
      <c r="AWI5" s="376"/>
      <c r="AWJ5" s="376"/>
      <c r="AWK5" s="376"/>
      <c r="AWL5" s="376"/>
      <c r="AWM5" s="376"/>
      <c r="AWN5" s="376"/>
      <c r="AWO5" s="376"/>
      <c r="AWP5" s="376"/>
      <c r="AWQ5" s="376"/>
      <c r="AWR5" s="376"/>
      <c r="AWS5" s="376"/>
      <c r="AWT5" s="376"/>
      <c r="AWU5" s="376"/>
      <c r="AWV5" s="376"/>
      <c r="AWW5" s="376"/>
      <c r="AWX5" s="376"/>
      <c r="AWY5" s="376"/>
      <c r="AWZ5" s="376"/>
      <c r="AXA5" s="376"/>
      <c r="AXB5" s="376"/>
      <c r="AXC5" s="376"/>
      <c r="AXD5" s="376"/>
      <c r="AXE5" s="376"/>
      <c r="AXF5" s="376"/>
      <c r="AXG5" s="376"/>
      <c r="AXH5" s="376"/>
      <c r="AXI5" s="376"/>
      <c r="AXJ5" s="376"/>
      <c r="AXK5" s="376"/>
      <c r="AXL5" s="376"/>
      <c r="AXM5" s="376"/>
      <c r="AXN5" s="376"/>
      <c r="AXO5" s="376"/>
      <c r="AXP5" s="376"/>
      <c r="AXQ5" s="376"/>
      <c r="AXR5" s="376"/>
      <c r="AXS5" s="376"/>
      <c r="AXT5" s="376"/>
      <c r="AXU5" s="376"/>
      <c r="AXV5" s="376"/>
      <c r="AXW5" s="376"/>
      <c r="AXX5" s="376"/>
      <c r="AXY5" s="376"/>
      <c r="AXZ5" s="376"/>
      <c r="AYA5" s="376"/>
      <c r="AYB5" s="376"/>
      <c r="AYC5" s="376"/>
      <c r="AYD5" s="376"/>
      <c r="AYE5" s="376"/>
      <c r="AYF5" s="376"/>
      <c r="AYG5" s="376"/>
      <c r="AYH5" s="376"/>
      <c r="AYI5" s="376"/>
      <c r="AYJ5" s="376"/>
      <c r="AYK5" s="376"/>
      <c r="AYL5" s="376"/>
      <c r="AYM5" s="376"/>
      <c r="AYN5" s="376"/>
      <c r="AYO5" s="376"/>
      <c r="AYP5" s="376"/>
      <c r="AYQ5" s="376"/>
      <c r="AYR5" s="376"/>
      <c r="AYS5" s="376"/>
      <c r="AYT5" s="376"/>
      <c r="AYU5" s="376"/>
      <c r="AYV5" s="376"/>
      <c r="AYW5" s="376"/>
      <c r="AYX5" s="376"/>
      <c r="AYY5" s="376"/>
      <c r="AYZ5" s="376"/>
      <c r="AZA5" s="376"/>
      <c r="AZB5" s="376"/>
      <c r="AZC5" s="376"/>
      <c r="AZD5" s="376"/>
      <c r="AZE5" s="376"/>
      <c r="AZF5" s="376"/>
      <c r="AZG5" s="376"/>
      <c r="AZH5" s="376"/>
      <c r="AZI5" s="376"/>
      <c r="AZJ5" s="376"/>
      <c r="AZK5" s="376"/>
      <c r="AZL5" s="376"/>
      <c r="AZM5" s="376"/>
      <c r="AZN5" s="376"/>
      <c r="AZO5" s="376"/>
      <c r="AZP5" s="376"/>
      <c r="AZQ5" s="376"/>
      <c r="AZR5" s="376"/>
      <c r="AZS5" s="376"/>
      <c r="AZT5" s="376"/>
      <c r="AZU5" s="376"/>
      <c r="AZV5" s="376"/>
      <c r="AZW5" s="376"/>
      <c r="AZX5" s="376"/>
      <c r="AZY5" s="376"/>
      <c r="AZZ5" s="376"/>
      <c r="BAA5" s="376"/>
      <c r="BAB5" s="376"/>
      <c r="BAC5" s="376"/>
      <c r="BAD5" s="376"/>
      <c r="BAE5" s="376"/>
      <c r="BAF5" s="376"/>
      <c r="BAG5" s="376"/>
      <c r="BAH5" s="376"/>
      <c r="BAI5" s="376"/>
      <c r="BAJ5" s="376"/>
      <c r="BAK5" s="376"/>
      <c r="BAL5" s="376"/>
      <c r="BAM5" s="376"/>
      <c r="BAN5" s="376"/>
      <c r="BAO5" s="376"/>
      <c r="BAP5" s="376"/>
      <c r="BAQ5" s="376"/>
      <c r="BAR5" s="376"/>
      <c r="BAS5" s="376"/>
      <c r="BAT5" s="376"/>
      <c r="BAU5" s="376"/>
      <c r="BAV5" s="376"/>
      <c r="BAW5" s="376"/>
      <c r="BAX5" s="376"/>
      <c r="BAY5" s="376"/>
      <c r="BAZ5" s="376"/>
      <c r="BBA5" s="376"/>
      <c r="BBB5" s="376"/>
      <c r="BBC5" s="376"/>
      <c r="BBD5" s="376"/>
      <c r="BBE5" s="376"/>
      <c r="BBF5" s="376"/>
      <c r="BBG5" s="376"/>
      <c r="BBH5" s="376"/>
      <c r="BBI5" s="376"/>
      <c r="BBJ5" s="376"/>
      <c r="BBK5" s="376"/>
      <c r="BBL5" s="376"/>
      <c r="BBM5" s="376"/>
      <c r="BBN5" s="376"/>
      <c r="BBO5" s="376"/>
      <c r="BBP5" s="376"/>
      <c r="BBQ5" s="376"/>
      <c r="BBR5" s="376"/>
      <c r="BBS5" s="376"/>
      <c r="BBT5" s="376"/>
      <c r="BBU5" s="376"/>
      <c r="BBV5" s="376"/>
      <c r="BBW5" s="376"/>
      <c r="BBX5" s="376"/>
      <c r="BBY5" s="376"/>
      <c r="BBZ5" s="376"/>
      <c r="BCA5" s="376"/>
      <c r="BCB5" s="376"/>
      <c r="BCC5" s="376"/>
      <c r="BCD5" s="376"/>
      <c r="BCE5" s="376"/>
      <c r="BCF5" s="376"/>
      <c r="BCG5" s="376"/>
      <c r="BCH5" s="376"/>
      <c r="BCI5" s="376"/>
      <c r="BCJ5" s="376"/>
      <c r="BCK5" s="376"/>
      <c r="BCL5" s="376"/>
      <c r="BCM5" s="376"/>
      <c r="BCN5" s="376"/>
      <c r="BCO5" s="376"/>
      <c r="BCP5" s="376"/>
      <c r="BCQ5" s="376"/>
      <c r="BCR5" s="376"/>
      <c r="BCS5" s="376"/>
      <c r="BCT5" s="376"/>
      <c r="BCU5" s="376"/>
      <c r="BCV5" s="376"/>
      <c r="BCW5" s="376"/>
      <c r="BCX5" s="376"/>
      <c r="BCY5" s="376"/>
      <c r="BCZ5" s="376"/>
      <c r="BDA5" s="376"/>
      <c r="BDB5" s="376"/>
      <c r="BDC5" s="376"/>
      <c r="BDD5" s="376"/>
      <c r="BDE5" s="376"/>
      <c r="BDF5" s="376"/>
      <c r="BDG5" s="376"/>
      <c r="BDH5" s="376"/>
      <c r="BDI5" s="376"/>
      <c r="BDJ5" s="376"/>
      <c r="BDK5" s="376"/>
      <c r="BDL5" s="376"/>
      <c r="BDM5" s="376"/>
      <c r="BDN5" s="376"/>
      <c r="BDO5" s="376"/>
      <c r="BDP5" s="376"/>
      <c r="BDQ5" s="376"/>
      <c r="BDR5" s="376"/>
      <c r="BDS5" s="376"/>
      <c r="BDT5" s="376"/>
      <c r="BDU5" s="376"/>
      <c r="BDV5" s="376"/>
      <c r="BDW5" s="376"/>
      <c r="BDX5" s="376"/>
      <c r="BDY5" s="376"/>
      <c r="BDZ5" s="376"/>
      <c r="BEA5" s="376"/>
      <c r="BEB5" s="376"/>
      <c r="BEC5" s="376"/>
      <c r="BED5" s="376"/>
      <c r="BEE5" s="376"/>
      <c r="BEF5" s="376"/>
      <c r="BEG5" s="376"/>
      <c r="BEH5" s="376"/>
      <c r="BEI5" s="376"/>
      <c r="BEJ5" s="376"/>
      <c r="BEK5" s="376"/>
      <c r="BEL5" s="376"/>
      <c r="BEM5" s="376"/>
      <c r="BEN5" s="376"/>
      <c r="BEO5" s="376"/>
      <c r="BEP5" s="376"/>
      <c r="BEQ5" s="376"/>
      <c r="BER5" s="376"/>
      <c r="BES5" s="376"/>
      <c r="BET5" s="376"/>
      <c r="BEU5" s="376"/>
      <c r="BEV5" s="376"/>
      <c r="BEW5" s="376"/>
      <c r="BEX5" s="376"/>
      <c r="BEY5" s="376"/>
      <c r="BEZ5" s="376"/>
      <c r="BFA5" s="376"/>
      <c r="BFB5" s="376"/>
      <c r="BFC5" s="376"/>
      <c r="BFD5" s="376"/>
      <c r="BFE5" s="376"/>
      <c r="BFF5" s="376"/>
      <c r="BFG5" s="376"/>
      <c r="BFH5" s="376"/>
      <c r="BFI5" s="376"/>
      <c r="BFJ5" s="376"/>
      <c r="BFK5" s="376"/>
      <c r="BFL5" s="376"/>
      <c r="BFM5" s="376"/>
      <c r="BFN5" s="376"/>
      <c r="BFO5" s="376"/>
      <c r="BFP5" s="376"/>
      <c r="BFQ5" s="376"/>
      <c r="BFR5" s="376"/>
      <c r="BFS5" s="376"/>
      <c r="BFT5" s="376"/>
      <c r="BFU5" s="376"/>
      <c r="BFV5" s="376"/>
      <c r="BFW5" s="376"/>
      <c r="BFX5" s="376"/>
      <c r="BFY5" s="376"/>
      <c r="BFZ5" s="376"/>
      <c r="BGA5" s="376"/>
      <c r="BGB5" s="376"/>
      <c r="BGC5" s="376"/>
      <c r="BGD5" s="376"/>
      <c r="BGE5" s="376"/>
      <c r="BGF5" s="376"/>
      <c r="BGG5" s="376"/>
      <c r="BGH5" s="376"/>
      <c r="BGI5" s="376"/>
      <c r="BGJ5" s="376"/>
      <c r="BGK5" s="376"/>
      <c r="BGL5" s="376"/>
      <c r="BGM5" s="376"/>
      <c r="BGN5" s="376"/>
      <c r="BGO5" s="376"/>
      <c r="BGP5" s="376"/>
      <c r="BGQ5" s="376"/>
      <c r="BGR5" s="376"/>
      <c r="BGS5" s="376"/>
      <c r="BGT5" s="376"/>
      <c r="BGU5" s="376"/>
      <c r="BGV5" s="376"/>
      <c r="BGW5" s="376"/>
      <c r="BGX5" s="376"/>
      <c r="BGY5" s="376"/>
      <c r="BGZ5" s="376"/>
      <c r="BHA5" s="376"/>
      <c r="BHB5" s="376"/>
      <c r="BHC5" s="376"/>
      <c r="BHD5" s="376"/>
      <c r="BHE5" s="376"/>
      <c r="BHF5" s="376"/>
      <c r="BHG5" s="376"/>
      <c r="BHH5" s="376"/>
      <c r="BHI5" s="376"/>
      <c r="BHJ5" s="376"/>
      <c r="BHK5" s="376"/>
      <c r="BHL5" s="376"/>
      <c r="BHM5" s="376"/>
      <c r="BHN5" s="376"/>
      <c r="BHO5" s="376"/>
      <c r="BHP5" s="376"/>
      <c r="BHQ5" s="376"/>
      <c r="BHR5" s="376"/>
      <c r="BHS5" s="376"/>
      <c r="BHT5" s="376"/>
      <c r="BHU5" s="376"/>
      <c r="BHV5" s="376"/>
      <c r="BHW5" s="376"/>
      <c r="BHX5" s="376"/>
      <c r="BHY5" s="376"/>
      <c r="BHZ5" s="376"/>
      <c r="BIA5" s="376"/>
      <c r="BIB5" s="376"/>
      <c r="BIC5" s="376"/>
      <c r="BID5" s="376"/>
      <c r="BIE5" s="376"/>
      <c r="BIF5" s="376"/>
      <c r="BIG5" s="376"/>
      <c r="BIH5" s="376"/>
      <c r="BII5" s="376"/>
      <c r="BIJ5" s="376"/>
      <c r="BIK5" s="376"/>
      <c r="BIL5" s="376"/>
      <c r="BIM5" s="376"/>
      <c r="BIN5" s="376"/>
      <c r="BIO5" s="376"/>
      <c r="BIP5" s="376"/>
      <c r="BIQ5" s="376"/>
      <c r="BIR5" s="376"/>
      <c r="BIS5" s="376"/>
      <c r="BIT5" s="376"/>
      <c r="BIU5" s="376"/>
      <c r="BIV5" s="376"/>
      <c r="BIW5" s="376"/>
      <c r="BIX5" s="376"/>
      <c r="BIY5" s="376"/>
      <c r="BIZ5" s="376"/>
      <c r="BJA5" s="376"/>
      <c r="BJB5" s="376"/>
      <c r="BJC5" s="376"/>
      <c r="BJD5" s="376"/>
      <c r="BJE5" s="376"/>
      <c r="BJF5" s="376"/>
      <c r="BJG5" s="376"/>
      <c r="BJH5" s="376"/>
      <c r="BJI5" s="376"/>
      <c r="BJJ5" s="376"/>
      <c r="BJK5" s="376"/>
      <c r="BJL5" s="376"/>
      <c r="BJM5" s="376"/>
      <c r="BJN5" s="376"/>
      <c r="BJO5" s="376"/>
      <c r="BJP5" s="376"/>
      <c r="BJQ5" s="376"/>
      <c r="BJR5" s="376"/>
      <c r="BJS5" s="376"/>
      <c r="BJT5" s="376"/>
      <c r="BJU5" s="376"/>
      <c r="BJV5" s="376"/>
      <c r="BJW5" s="376"/>
      <c r="BJX5" s="376"/>
      <c r="BJY5" s="376"/>
      <c r="BJZ5" s="376"/>
      <c r="BKA5" s="376"/>
      <c r="BKB5" s="376"/>
      <c r="BKC5" s="376"/>
      <c r="BKD5" s="376"/>
      <c r="BKE5" s="376"/>
      <c r="BKF5" s="376"/>
      <c r="BKG5" s="376"/>
      <c r="BKH5" s="376"/>
      <c r="BKI5" s="376"/>
      <c r="BKJ5" s="376"/>
      <c r="BKK5" s="376"/>
      <c r="BKL5" s="376"/>
      <c r="BKM5" s="376"/>
      <c r="BKN5" s="376"/>
      <c r="BKO5" s="376"/>
      <c r="BKP5" s="376"/>
      <c r="BKQ5" s="376"/>
      <c r="BKR5" s="376"/>
      <c r="BKS5" s="376"/>
      <c r="BKT5" s="376"/>
      <c r="BKU5" s="376"/>
      <c r="BKV5" s="376"/>
      <c r="BKW5" s="376"/>
      <c r="BKX5" s="376"/>
      <c r="BKY5" s="376"/>
      <c r="BKZ5" s="376"/>
      <c r="BLA5" s="376"/>
      <c r="BLB5" s="376"/>
      <c r="BLC5" s="376"/>
      <c r="BLD5" s="376"/>
      <c r="BLE5" s="376"/>
      <c r="BLF5" s="376"/>
      <c r="BLG5" s="376"/>
      <c r="BLH5" s="376"/>
      <c r="BLI5" s="376"/>
      <c r="BLJ5" s="376"/>
      <c r="BLK5" s="376"/>
      <c r="BLL5" s="376"/>
      <c r="BLM5" s="376"/>
      <c r="BLN5" s="376"/>
      <c r="BLO5" s="376"/>
      <c r="BLP5" s="376"/>
      <c r="BLQ5" s="376"/>
      <c r="BLR5" s="376"/>
      <c r="BLS5" s="376"/>
      <c r="BLT5" s="376"/>
      <c r="BLU5" s="376"/>
      <c r="BLV5" s="376"/>
      <c r="BLW5" s="376"/>
      <c r="BLX5" s="376"/>
      <c r="BLY5" s="376"/>
      <c r="BLZ5" s="376"/>
      <c r="BMA5" s="376"/>
      <c r="BMB5" s="376"/>
      <c r="BMC5" s="376"/>
      <c r="BMD5" s="376"/>
      <c r="BME5" s="376"/>
      <c r="BMF5" s="376"/>
      <c r="BMG5" s="376"/>
      <c r="BMH5" s="376"/>
      <c r="BMI5" s="376"/>
      <c r="BMJ5" s="376"/>
      <c r="BMK5" s="376"/>
      <c r="BML5" s="376"/>
      <c r="BMM5" s="376"/>
      <c r="BMN5" s="376"/>
      <c r="BMO5" s="376"/>
      <c r="BMP5" s="376"/>
      <c r="BMQ5" s="376"/>
      <c r="BMR5" s="376"/>
      <c r="BMS5" s="376"/>
      <c r="BMT5" s="376"/>
      <c r="BMU5" s="376"/>
      <c r="BMV5" s="376"/>
      <c r="BMW5" s="376"/>
      <c r="BMX5" s="376"/>
      <c r="BMY5" s="376"/>
      <c r="BMZ5" s="376"/>
      <c r="BNA5" s="376"/>
      <c r="BNB5" s="376"/>
      <c r="BNC5" s="376"/>
      <c r="BND5" s="376"/>
      <c r="BNE5" s="376"/>
      <c r="BNF5" s="376"/>
      <c r="BNG5" s="376"/>
      <c r="BNH5" s="376"/>
      <c r="BNI5" s="376"/>
      <c r="BNJ5" s="376"/>
      <c r="BNK5" s="376"/>
      <c r="BNL5" s="376"/>
      <c r="BNM5" s="376"/>
      <c r="BNN5" s="376"/>
      <c r="BNO5" s="376"/>
      <c r="BNP5" s="376"/>
      <c r="BNQ5" s="376"/>
      <c r="BNR5" s="376"/>
      <c r="BNS5" s="376"/>
      <c r="BNT5" s="376"/>
      <c r="BNU5" s="376"/>
      <c r="BNV5" s="376"/>
      <c r="BNW5" s="376"/>
      <c r="BNX5" s="376"/>
      <c r="BNY5" s="376"/>
      <c r="BNZ5" s="376"/>
      <c r="BOA5" s="376"/>
      <c r="BOB5" s="376"/>
      <c r="BOC5" s="376"/>
      <c r="BOD5" s="376"/>
      <c r="BOE5" s="376"/>
      <c r="BOF5" s="376"/>
      <c r="BOG5" s="376"/>
      <c r="BOH5" s="376"/>
      <c r="BOI5" s="376"/>
      <c r="BOJ5" s="376"/>
      <c r="BOK5" s="376"/>
      <c r="BOL5" s="376"/>
      <c r="BOM5" s="376"/>
      <c r="BON5" s="376"/>
      <c r="BOO5" s="376"/>
      <c r="BOP5" s="376"/>
      <c r="BOQ5" s="376"/>
      <c r="BOR5" s="376"/>
      <c r="BOS5" s="376"/>
      <c r="BOT5" s="376"/>
      <c r="BOU5" s="376"/>
      <c r="BOV5" s="376"/>
      <c r="BOW5" s="376"/>
      <c r="BOX5" s="376"/>
      <c r="BOY5" s="376"/>
      <c r="BOZ5" s="376"/>
      <c r="BPA5" s="376"/>
      <c r="BPB5" s="376"/>
      <c r="BPC5" s="376"/>
      <c r="BPD5" s="376"/>
      <c r="BPE5" s="376"/>
      <c r="BPF5" s="376"/>
      <c r="BPG5" s="376"/>
      <c r="BPH5" s="376"/>
      <c r="BPI5" s="376"/>
      <c r="BPJ5" s="376"/>
      <c r="BPK5" s="376"/>
      <c r="BPL5" s="376"/>
      <c r="BPM5" s="376"/>
      <c r="BPN5" s="376"/>
      <c r="BPO5" s="376"/>
      <c r="BPP5" s="376"/>
      <c r="BPQ5" s="376"/>
      <c r="BPR5" s="376"/>
      <c r="BPS5" s="376"/>
      <c r="BPT5" s="376"/>
      <c r="BPU5" s="376"/>
      <c r="BPV5" s="376"/>
      <c r="BPW5" s="376"/>
      <c r="BPX5" s="376"/>
      <c r="BPY5" s="376"/>
      <c r="BPZ5" s="376"/>
      <c r="BQA5" s="376"/>
      <c r="BQB5" s="376"/>
      <c r="BQC5" s="376"/>
      <c r="BQD5" s="376"/>
      <c r="BQE5" s="376"/>
      <c r="BQF5" s="376"/>
      <c r="BQG5" s="376"/>
      <c r="BQH5" s="376"/>
      <c r="BQI5" s="376"/>
      <c r="BQJ5" s="376"/>
      <c r="BQK5" s="376"/>
      <c r="BQL5" s="376"/>
      <c r="BQM5" s="376"/>
      <c r="BQN5" s="376"/>
      <c r="BQO5" s="376"/>
      <c r="BQP5" s="376"/>
      <c r="BQQ5" s="376"/>
      <c r="BQR5" s="376"/>
      <c r="BQS5" s="376"/>
      <c r="BQT5" s="376"/>
      <c r="BQU5" s="376"/>
      <c r="BQV5" s="376"/>
      <c r="BQW5" s="376"/>
      <c r="BQX5" s="376"/>
      <c r="BQY5" s="376"/>
      <c r="BQZ5" s="376"/>
      <c r="BRA5" s="376"/>
      <c r="BRB5" s="376"/>
      <c r="BRC5" s="376"/>
      <c r="BRD5" s="376"/>
      <c r="BRE5" s="376"/>
      <c r="BRF5" s="376"/>
      <c r="BRG5" s="376"/>
      <c r="BRH5" s="376"/>
      <c r="BRI5" s="376"/>
      <c r="BRJ5" s="376"/>
      <c r="BRK5" s="376"/>
      <c r="BRL5" s="376"/>
      <c r="BRM5" s="376"/>
      <c r="BRN5" s="376"/>
      <c r="BRO5" s="376"/>
      <c r="BRP5" s="376"/>
      <c r="BRQ5" s="376"/>
      <c r="BRR5" s="376"/>
      <c r="BRS5" s="376"/>
      <c r="BRT5" s="376"/>
      <c r="BRU5" s="376"/>
      <c r="BRV5" s="376"/>
      <c r="BRW5" s="376"/>
      <c r="BRX5" s="376"/>
      <c r="BRY5" s="376"/>
      <c r="BRZ5" s="376"/>
      <c r="BSA5" s="376"/>
      <c r="BSB5" s="376"/>
      <c r="BSC5" s="376"/>
      <c r="BSD5" s="376"/>
      <c r="BSE5" s="376"/>
      <c r="BSF5" s="376"/>
      <c r="BSG5" s="376"/>
      <c r="BSH5" s="376"/>
      <c r="BSI5" s="376"/>
      <c r="BSJ5" s="376"/>
      <c r="BSK5" s="376"/>
      <c r="BSL5" s="376"/>
      <c r="BSM5" s="376"/>
      <c r="BSN5" s="376"/>
      <c r="BSO5" s="376"/>
      <c r="BSP5" s="376"/>
      <c r="BSQ5" s="376"/>
      <c r="BSR5" s="376"/>
      <c r="BSS5" s="376"/>
      <c r="BST5" s="376"/>
      <c r="BSU5" s="376"/>
      <c r="BSV5" s="376"/>
      <c r="BSW5" s="376"/>
      <c r="BSX5" s="376"/>
      <c r="BSY5" s="376"/>
      <c r="BSZ5" s="376"/>
      <c r="BTA5" s="376"/>
      <c r="BTB5" s="376"/>
      <c r="BTC5" s="376"/>
      <c r="BTD5" s="376"/>
      <c r="BTE5" s="376"/>
      <c r="BTF5" s="376"/>
      <c r="BTG5" s="376"/>
      <c r="BTH5" s="376"/>
      <c r="BTI5" s="376"/>
      <c r="BTJ5" s="376"/>
      <c r="BTK5" s="376"/>
      <c r="BTL5" s="376"/>
      <c r="BTM5" s="376"/>
      <c r="BTN5" s="376"/>
      <c r="BTO5" s="376"/>
      <c r="BTP5" s="376"/>
      <c r="BTQ5" s="376"/>
      <c r="BTR5" s="376"/>
      <c r="BTS5" s="376"/>
      <c r="BTT5" s="376"/>
      <c r="BTU5" s="376"/>
      <c r="BTV5" s="376"/>
      <c r="BTW5" s="376"/>
      <c r="BTX5" s="376"/>
      <c r="BTY5" s="376"/>
      <c r="BTZ5" s="376"/>
      <c r="BUA5" s="376"/>
      <c r="BUB5" s="376"/>
      <c r="BUC5" s="376"/>
      <c r="BUD5" s="376"/>
      <c r="BUE5" s="376"/>
      <c r="BUF5" s="376"/>
      <c r="BUG5" s="376"/>
      <c r="BUH5" s="376"/>
      <c r="BUI5" s="376"/>
      <c r="BUJ5" s="376"/>
      <c r="BUK5" s="376"/>
      <c r="BUL5" s="376"/>
      <c r="BUM5" s="376"/>
      <c r="BUN5" s="376"/>
      <c r="BUO5" s="376"/>
      <c r="BUP5" s="376"/>
      <c r="BUQ5" s="376"/>
      <c r="BUR5" s="376"/>
      <c r="BUS5" s="376"/>
      <c r="BUT5" s="376"/>
      <c r="BUU5" s="376"/>
      <c r="BUV5" s="376"/>
      <c r="BUW5" s="376"/>
      <c r="BUX5" s="376"/>
      <c r="BUY5" s="376"/>
      <c r="BUZ5" s="376"/>
      <c r="BVA5" s="376"/>
      <c r="BVB5" s="376"/>
      <c r="BVC5" s="376"/>
      <c r="BVD5" s="376"/>
      <c r="BVE5" s="376"/>
      <c r="BVF5" s="376"/>
      <c r="BVG5" s="376"/>
      <c r="BVH5" s="376"/>
      <c r="BVI5" s="376"/>
      <c r="BVJ5" s="376"/>
      <c r="BVK5" s="376"/>
      <c r="BVL5" s="376"/>
      <c r="BVM5" s="376"/>
      <c r="BVN5" s="376"/>
      <c r="BVO5" s="376"/>
      <c r="BVP5" s="376"/>
      <c r="BVQ5" s="376"/>
      <c r="BVR5" s="376"/>
      <c r="BVS5" s="376"/>
      <c r="BVT5" s="376"/>
      <c r="BVU5" s="376"/>
      <c r="BVV5" s="376"/>
      <c r="BVW5" s="376"/>
      <c r="BVX5" s="376"/>
      <c r="BVY5" s="376"/>
      <c r="BVZ5" s="376"/>
      <c r="BWA5" s="376"/>
      <c r="BWB5" s="376"/>
      <c r="BWC5" s="376"/>
      <c r="BWD5" s="376"/>
      <c r="BWE5" s="376"/>
      <c r="BWF5" s="376"/>
      <c r="BWG5" s="376"/>
      <c r="BWH5" s="376"/>
      <c r="BWI5" s="376"/>
      <c r="BWJ5" s="376"/>
      <c r="BWK5" s="376"/>
      <c r="BWL5" s="376"/>
      <c r="BWM5" s="376"/>
      <c r="BWN5" s="376"/>
      <c r="BWO5" s="376"/>
      <c r="BWP5" s="376"/>
      <c r="BWQ5" s="376"/>
      <c r="BWR5" s="376"/>
      <c r="BWS5" s="376"/>
      <c r="BWT5" s="376"/>
      <c r="BWU5" s="376"/>
      <c r="BWV5" s="376"/>
      <c r="BWW5" s="376"/>
      <c r="BWX5" s="376"/>
      <c r="BWY5" s="376"/>
      <c r="BWZ5" s="376"/>
      <c r="BXA5" s="376"/>
      <c r="BXB5" s="376"/>
      <c r="BXC5" s="376"/>
      <c r="BXD5" s="376"/>
      <c r="BXE5" s="376"/>
      <c r="BXF5" s="376"/>
      <c r="BXG5" s="376"/>
      <c r="BXH5" s="376"/>
      <c r="BXI5" s="376"/>
      <c r="BXJ5" s="376"/>
      <c r="BXK5" s="376"/>
      <c r="BXL5" s="376"/>
      <c r="BXM5" s="376"/>
      <c r="BXN5" s="376"/>
      <c r="BXO5" s="376"/>
      <c r="BXP5" s="376"/>
      <c r="BXQ5" s="376"/>
      <c r="BXR5" s="376"/>
      <c r="BXS5" s="376"/>
      <c r="BXT5" s="376"/>
      <c r="BXU5" s="376"/>
      <c r="BXV5" s="376"/>
      <c r="BXW5" s="376"/>
      <c r="BXX5" s="376"/>
      <c r="BXY5" s="376"/>
      <c r="BXZ5" s="376"/>
      <c r="BYA5" s="376"/>
      <c r="BYB5" s="376"/>
      <c r="BYC5" s="376"/>
      <c r="BYD5" s="376"/>
      <c r="BYE5" s="376"/>
      <c r="BYF5" s="376"/>
      <c r="BYG5" s="376"/>
      <c r="BYH5" s="376"/>
      <c r="BYI5" s="376"/>
      <c r="BYJ5" s="376"/>
      <c r="BYK5" s="376"/>
      <c r="BYL5" s="376"/>
      <c r="BYM5" s="376"/>
      <c r="BYN5" s="376"/>
      <c r="BYO5" s="376"/>
      <c r="BYP5" s="376"/>
      <c r="BYQ5" s="376"/>
      <c r="BYR5" s="376"/>
      <c r="BYS5" s="376"/>
      <c r="BYT5" s="376"/>
      <c r="BYU5" s="376"/>
      <c r="BYV5" s="376"/>
      <c r="BYW5" s="376"/>
      <c r="BYX5" s="376"/>
      <c r="BYY5" s="376"/>
      <c r="BYZ5" s="376"/>
      <c r="BZA5" s="376"/>
      <c r="BZB5" s="376"/>
      <c r="BZC5" s="376"/>
      <c r="BZD5" s="376"/>
      <c r="BZE5" s="376"/>
      <c r="BZF5" s="376"/>
      <c r="BZG5" s="376"/>
      <c r="BZH5" s="376"/>
      <c r="BZI5" s="376"/>
      <c r="BZJ5" s="376"/>
      <c r="BZK5" s="376"/>
      <c r="BZL5" s="376"/>
      <c r="BZM5" s="376"/>
      <c r="BZN5" s="376"/>
      <c r="BZO5" s="376"/>
      <c r="BZP5" s="376"/>
      <c r="BZQ5" s="376"/>
      <c r="BZR5" s="376"/>
      <c r="BZS5" s="376"/>
      <c r="BZT5" s="376"/>
      <c r="BZU5" s="376"/>
      <c r="BZV5" s="376"/>
      <c r="BZW5" s="376"/>
      <c r="BZX5" s="376"/>
      <c r="BZY5" s="376"/>
      <c r="BZZ5" s="376"/>
      <c r="CAA5" s="376"/>
      <c r="CAB5" s="376"/>
      <c r="CAC5" s="376"/>
      <c r="CAD5" s="376"/>
      <c r="CAE5" s="376"/>
      <c r="CAF5" s="376"/>
      <c r="CAG5" s="376"/>
      <c r="CAH5" s="376"/>
      <c r="CAI5" s="376"/>
      <c r="CAJ5" s="376"/>
      <c r="CAK5" s="376"/>
      <c r="CAL5" s="376"/>
      <c r="CAM5" s="376"/>
      <c r="CAN5" s="376"/>
      <c r="CAO5" s="376"/>
      <c r="CAP5" s="376"/>
      <c r="CAQ5" s="376"/>
      <c r="CAR5" s="376"/>
      <c r="CAS5" s="376"/>
      <c r="CAT5" s="376"/>
      <c r="CAU5" s="376"/>
      <c r="CAV5" s="376"/>
      <c r="CAW5" s="376"/>
      <c r="CAX5" s="376"/>
      <c r="CAY5" s="376"/>
      <c r="CAZ5" s="376"/>
      <c r="CBA5" s="376"/>
      <c r="CBB5" s="376"/>
      <c r="CBC5" s="376"/>
      <c r="CBD5" s="376"/>
      <c r="CBE5" s="376"/>
      <c r="CBF5" s="376"/>
      <c r="CBG5" s="376"/>
      <c r="CBH5" s="376"/>
      <c r="CBI5" s="376"/>
      <c r="CBJ5" s="376"/>
      <c r="CBK5" s="376"/>
      <c r="CBL5" s="376"/>
      <c r="CBM5" s="376"/>
      <c r="CBN5" s="376"/>
      <c r="CBO5" s="376"/>
      <c r="CBP5" s="376"/>
      <c r="CBQ5" s="376"/>
      <c r="CBR5" s="376"/>
      <c r="CBS5" s="376"/>
      <c r="CBT5" s="376"/>
      <c r="CBU5" s="376"/>
      <c r="CBV5" s="376"/>
      <c r="CBW5" s="376"/>
      <c r="CBX5" s="376"/>
      <c r="CBY5" s="376"/>
      <c r="CBZ5" s="376"/>
      <c r="CCA5" s="376"/>
      <c r="CCB5" s="376"/>
      <c r="CCC5" s="376"/>
      <c r="CCD5" s="376"/>
      <c r="CCE5" s="376"/>
      <c r="CCF5" s="376"/>
      <c r="CCG5" s="376"/>
      <c r="CCH5" s="376"/>
      <c r="CCI5" s="376"/>
      <c r="CCJ5" s="376"/>
      <c r="CCK5" s="376"/>
      <c r="CCL5" s="376"/>
      <c r="CCM5" s="376"/>
      <c r="CCN5" s="376"/>
      <c r="CCO5" s="376"/>
      <c r="CCP5" s="376"/>
      <c r="CCQ5" s="376"/>
      <c r="CCR5" s="376"/>
      <c r="CCS5" s="376"/>
      <c r="CCT5" s="376"/>
      <c r="CCU5" s="376"/>
      <c r="CCV5" s="376"/>
      <c r="CCW5" s="376"/>
      <c r="CCX5" s="376"/>
      <c r="CCY5" s="376"/>
      <c r="CCZ5" s="376"/>
      <c r="CDA5" s="376"/>
      <c r="CDB5" s="376"/>
      <c r="CDC5" s="376"/>
      <c r="CDD5" s="376"/>
      <c r="CDE5" s="376"/>
      <c r="CDF5" s="376"/>
      <c r="CDG5" s="376"/>
      <c r="CDH5" s="376"/>
      <c r="CDI5" s="376"/>
      <c r="CDJ5" s="376"/>
      <c r="CDK5" s="376"/>
      <c r="CDL5" s="376"/>
      <c r="CDM5" s="376"/>
      <c r="CDN5" s="376"/>
      <c r="CDO5" s="376"/>
      <c r="CDP5" s="376"/>
      <c r="CDQ5" s="376"/>
      <c r="CDR5" s="376"/>
      <c r="CDS5" s="376"/>
      <c r="CDT5" s="376"/>
      <c r="CDU5" s="376"/>
      <c r="CDV5" s="376"/>
      <c r="CDW5" s="376"/>
      <c r="CDX5" s="376"/>
      <c r="CDY5" s="376"/>
      <c r="CDZ5" s="376"/>
      <c r="CEA5" s="376"/>
      <c r="CEB5" s="376"/>
      <c r="CEC5" s="376"/>
      <c r="CED5" s="376"/>
      <c r="CEE5" s="376"/>
      <c r="CEF5" s="376"/>
      <c r="CEG5" s="376"/>
      <c r="CEH5" s="376"/>
      <c r="CEI5" s="376"/>
      <c r="CEJ5" s="376"/>
      <c r="CEK5" s="376"/>
      <c r="CEL5" s="376"/>
      <c r="CEM5" s="376"/>
      <c r="CEN5" s="376"/>
      <c r="CEO5" s="376"/>
      <c r="CEP5" s="376"/>
      <c r="CEQ5" s="376"/>
      <c r="CER5" s="376"/>
      <c r="CES5" s="376"/>
      <c r="CET5" s="376"/>
      <c r="CEU5" s="376"/>
      <c r="CEV5" s="376"/>
      <c r="CEW5" s="376"/>
      <c r="CEX5" s="376"/>
      <c r="CEY5" s="376"/>
      <c r="CEZ5" s="376"/>
      <c r="CFA5" s="376"/>
      <c r="CFB5" s="376"/>
      <c r="CFC5" s="376"/>
      <c r="CFD5" s="376"/>
      <c r="CFE5" s="376"/>
      <c r="CFF5" s="376"/>
      <c r="CFG5" s="376"/>
      <c r="CFH5" s="376"/>
      <c r="CFI5" s="376"/>
      <c r="CFJ5" s="376"/>
      <c r="CFK5" s="376"/>
      <c r="CFL5" s="376"/>
      <c r="CFM5" s="376"/>
      <c r="CFN5" s="376"/>
      <c r="CFO5" s="376"/>
      <c r="CFP5" s="376"/>
      <c r="CFQ5" s="376"/>
      <c r="CFR5" s="376"/>
      <c r="CFS5" s="376"/>
      <c r="CFT5" s="376"/>
      <c r="CFU5" s="376"/>
      <c r="CFV5" s="376"/>
      <c r="CFW5" s="376"/>
      <c r="CFX5" s="376"/>
      <c r="CFY5" s="376"/>
      <c r="CFZ5" s="376"/>
      <c r="CGA5" s="376"/>
      <c r="CGB5" s="376"/>
      <c r="CGC5" s="376"/>
      <c r="CGD5" s="376"/>
      <c r="CGE5" s="376"/>
      <c r="CGF5" s="376"/>
      <c r="CGG5" s="376"/>
      <c r="CGH5" s="376"/>
      <c r="CGI5" s="376"/>
      <c r="CGJ5" s="376"/>
      <c r="CGK5" s="376"/>
      <c r="CGL5" s="376"/>
      <c r="CGM5" s="376"/>
      <c r="CGN5" s="376"/>
      <c r="CGO5" s="376"/>
      <c r="CGP5" s="376"/>
      <c r="CGQ5" s="376"/>
      <c r="CGR5" s="376"/>
      <c r="CGS5" s="376"/>
      <c r="CGT5" s="376"/>
      <c r="CGU5" s="376"/>
      <c r="CGV5" s="376"/>
      <c r="CGW5" s="376"/>
      <c r="CGX5" s="376"/>
      <c r="CGY5" s="376"/>
      <c r="CGZ5" s="376"/>
      <c r="CHA5" s="376"/>
      <c r="CHB5" s="376"/>
      <c r="CHC5" s="376"/>
      <c r="CHD5" s="376"/>
      <c r="CHE5" s="376"/>
      <c r="CHF5" s="376"/>
      <c r="CHG5" s="376"/>
      <c r="CHH5" s="376"/>
      <c r="CHI5" s="376"/>
      <c r="CHJ5" s="376"/>
      <c r="CHK5" s="376"/>
      <c r="CHL5" s="376"/>
      <c r="CHM5" s="376"/>
      <c r="CHN5" s="376"/>
      <c r="CHO5" s="376"/>
      <c r="CHP5" s="376"/>
      <c r="CHQ5" s="376"/>
      <c r="CHR5" s="376"/>
      <c r="CHS5" s="376"/>
      <c r="CHT5" s="376"/>
      <c r="CHU5" s="376"/>
      <c r="CHV5" s="376"/>
      <c r="CHW5" s="376"/>
      <c r="CHX5" s="376"/>
      <c r="CHY5" s="376"/>
      <c r="CHZ5" s="376"/>
      <c r="CIA5" s="376"/>
      <c r="CIB5" s="376"/>
      <c r="CIC5" s="376"/>
      <c r="CID5" s="376"/>
      <c r="CIE5" s="376"/>
      <c r="CIF5" s="376"/>
      <c r="CIG5" s="376"/>
      <c r="CIH5" s="376"/>
      <c r="CII5" s="376"/>
      <c r="CIJ5" s="376"/>
      <c r="CIK5" s="376"/>
      <c r="CIL5" s="376"/>
      <c r="CIM5" s="376"/>
      <c r="CIN5" s="376"/>
      <c r="CIO5" s="376"/>
      <c r="CIP5" s="376"/>
      <c r="CIQ5" s="376"/>
      <c r="CIR5" s="376"/>
      <c r="CIS5" s="376"/>
      <c r="CIT5" s="376"/>
      <c r="CIU5" s="376"/>
      <c r="CIV5" s="376"/>
      <c r="CIW5" s="376"/>
      <c r="CIX5" s="376"/>
      <c r="CIY5" s="376"/>
      <c r="CIZ5" s="376"/>
      <c r="CJA5" s="376"/>
      <c r="CJB5" s="376"/>
      <c r="CJC5" s="376"/>
      <c r="CJD5" s="376"/>
      <c r="CJE5" s="376"/>
      <c r="CJF5" s="376"/>
      <c r="CJG5" s="376"/>
      <c r="CJH5" s="376"/>
      <c r="CJI5" s="376"/>
      <c r="CJJ5" s="376"/>
      <c r="CJK5" s="376"/>
      <c r="CJL5" s="376"/>
      <c r="CJM5" s="376"/>
      <c r="CJN5" s="376"/>
      <c r="CJO5" s="376"/>
      <c r="CJP5" s="376"/>
      <c r="CJQ5" s="376"/>
      <c r="CJR5" s="376"/>
      <c r="CJS5" s="376"/>
      <c r="CJT5" s="376"/>
      <c r="CJU5" s="376"/>
      <c r="CJV5" s="376"/>
      <c r="CJW5" s="376"/>
      <c r="CJX5" s="376"/>
      <c r="CJY5" s="376"/>
      <c r="CJZ5" s="376"/>
      <c r="CKA5" s="376"/>
      <c r="CKB5" s="376"/>
      <c r="CKC5" s="376"/>
      <c r="CKD5" s="376"/>
      <c r="CKE5" s="376"/>
      <c r="CKF5" s="376"/>
      <c r="CKG5" s="376"/>
      <c r="CKH5" s="376"/>
      <c r="CKI5" s="376"/>
      <c r="CKJ5" s="376"/>
      <c r="CKK5" s="376"/>
      <c r="CKL5" s="376"/>
      <c r="CKM5" s="376"/>
      <c r="CKN5" s="376"/>
      <c r="CKO5" s="376"/>
      <c r="CKP5" s="376"/>
      <c r="CKQ5" s="376"/>
      <c r="CKR5" s="376"/>
      <c r="CKS5" s="376"/>
      <c r="CKT5" s="376"/>
      <c r="CKU5" s="376"/>
      <c r="CKV5" s="376"/>
      <c r="CKW5" s="376"/>
      <c r="CKX5" s="376"/>
      <c r="CKY5" s="376"/>
      <c r="CKZ5" s="376"/>
      <c r="CLA5" s="376"/>
      <c r="CLB5" s="376"/>
      <c r="CLC5" s="376"/>
      <c r="CLD5" s="376"/>
      <c r="CLE5" s="376"/>
      <c r="CLF5" s="376"/>
      <c r="CLG5" s="376"/>
      <c r="CLH5" s="376"/>
      <c r="CLI5" s="376"/>
      <c r="CLJ5" s="376"/>
      <c r="CLK5" s="376"/>
      <c r="CLL5" s="376"/>
      <c r="CLM5" s="376"/>
      <c r="CLN5" s="376"/>
      <c r="CLO5" s="376"/>
      <c r="CLP5" s="376"/>
      <c r="CLQ5" s="376"/>
      <c r="CLR5" s="376"/>
      <c r="CLS5" s="376"/>
      <c r="CLT5" s="376"/>
      <c r="CLU5" s="376"/>
      <c r="CLV5" s="376"/>
      <c r="CLW5" s="376"/>
      <c r="CLX5" s="376"/>
      <c r="CLY5" s="376"/>
      <c r="CLZ5" s="376"/>
      <c r="CMA5" s="376"/>
      <c r="CMB5" s="376"/>
      <c r="CMC5" s="376"/>
      <c r="CMD5" s="376"/>
      <c r="CME5" s="376"/>
      <c r="CMF5" s="376"/>
      <c r="CMG5" s="376"/>
      <c r="CMH5" s="376"/>
      <c r="CMI5" s="376"/>
      <c r="CMJ5" s="376"/>
      <c r="CMK5" s="376"/>
      <c r="CML5" s="376"/>
      <c r="CMM5" s="376"/>
      <c r="CMN5" s="376"/>
      <c r="CMO5" s="376"/>
      <c r="CMP5" s="376"/>
      <c r="CMQ5" s="376"/>
      <c r="CMR5" s="376"/>
      <c r="CMS5" s="376"/>
      <c r="CMT5" s="376"/>
      <c r="CMU5" s="376"/>
      <c r="CMV5" s="376"/>
      <c r="CMW5" s="376"/>
      <c r="CMX5" s="376"/>
      <c r="CMY5" s="376"/>
      <c r="CMZ5" s="376"/>
      <c r="CNA5" s="376"/>
      <c r="CNB5" s="376"/>
      <c r="CNC5" s="376"/>
      <c r="CND5" s="376"/>
      <c r="CNE5" s="376"/>
      <c r="CNF5" s="376"/>
      <c r="CNG5" s="376"/>
      <c r="CNH5" s="376"/>
      <c r="CNI5" s="376"/>
      <c r="CNJ5" s="376"/>
      <c r="CNK5" s="376"/>
      <c r="CNL5" s="376"/>
      <c r="CNM5" s="376"/>
      <c r="CNN5" s="376"/>
      <c r="CNO5" s="376"/>
      <c r="CNP5" s="376"/>
      <c r="CNQ5" s="376"/>
      <c r="CNR5" s="376"/>
      <c r="CNS5" s="376"/>
      <c r="CNT5" s="376"/>
      <c r="CNU5" s="376"/>
      <c r="CNV5" s="376"/>
      <c r="CNW5" s="376"/>
      <c r="CNX5" s="376"/>
      <c r="CNY5" s="376"/>
      <c r="CNZ5" s="376"/>
      <c r="COA5" s="376"/>
      <c r="COB5" s="376"/>
      <c r="COC5" s="376"/>
      <c r="COD5" s="376"/>
      <c r="COE5" s="376"/>
      <c r="COF5" s="376"/>
      <c r="COG5" s="376"/>
      <c r="COH5" s="376"/>
      <c r="COI5" s="376"/>
      <c r="COJ5" s="376"/>
      <c r="COK5" s="376"/>
      <c r="COL5" s="376"/>
      <c r="COM5" s="376"/>
      <c r="CON5" s="376"/>
      <c r="COO5" s="376"/>
      <c r="COP5" s="376"/>
      <c r="COQ5" s="376"/>
      <c r="COR5" s="376"/>
      <c r="COS5" s="376"/>
      <c r="COT5" s="376"/>
      <c r="COU5" s="376"/>
      <c r="COV5" s="376"/>
      <c r="COW5" s="376"/>
      <c r="COX5" s="376"/>
      <c r="COY5" s="376"/>
      <c r="COZ5" s="376"/>
      <c r="CPA5" s="376"/>
      <c r="CPB5" s="376"/>
      <c r="CPC5" s="376"/>
      <c r="CPD5" s="376"/>
      <c r="CPE5" s="376"/>
      <c r="CPF5" s="376"/>
      <c r="CPG5" s="376"/>
      <c r="CPH5" s="376"/>
      <c r="CPI5" s="376"/>
      <c r="CPJ5" s="376"/>
      <c r="CPK5" s="376"/>
      <c r="CPL5" s="376"/>
      <c r="CPM5" s="376"/>
      <c r="CPN5" s="376"/>
      <c r="CPO5" s="376"/>
      <c r="CPP5" s="376"/>
      <c r="CPQ5" s="376"/>
      <c r="CPR5" s="376"/>
      <c r="CPS5" s="376"/>
      <c r="CPT5" s="376"/>
      <c r="CPU5" s="376"/>
      <c r="CPV5" s="376"/>
      <c r="CPW5" s="376"/>
      <c r="CPX5" s="376"/>
      <c r="CPY5" s="376"/>
      <c r="CPZ5" s="376"/>
      <c r="CQA5" s="376"/>
      <c r="CQB5" s="376"/>
      <c r="CQC5" s="376"/>
      <c r="CQD5" s="376"/>
      <c r="CQE5" s="376"/>
      <c r="CQF5" s="376"/>
      <c r="CQG5" s="376"/>
      <c r="CQH5" s="376"/>
      <c r="CQI5" s="376"/>
      <c r="CQJ5" s="376"/>
      <c r="CQK5" s="376"/>
      <c r="CQL5" s="376"/>
      <c r="CQM5" s="376"/>
      <c r="CQN5" s="376"/>
      <c r="CQO5" s="376"/>
      <c r="CQP5" s="376"/>
      <c r="CQQ5" s="376"/>
      <c r="CQR5" s="376"/>
      <c r="CQS5" s="376"/>
      <c r="CQT5" s="376"/>
      <c r="CQU5" s="376"/>
      <c r="CQV5" s="376"/>
      <c r="CQW5" s="376"/>
      <c r="CQX5" s="376"/>
      <c r="CQY5" s="376"/>
      <c r="CQZ5" s="376"/>
      <c r="CRA5" s="376"/>
      <c r="CRB5" s="376"/>
      <c r="CRC5" s="376"/>
      <c r="CRD5" s="376"/>
      <c r="CRE5" s="376"/>
      <c r="CRF5" s="376"/>
      <c r="CRG5" s="376"/>
      <c r="CRH5" s="376"/>
      <c r="CRI5" s="376"/>
      <c r="CRJ5" s="376"/>
      <c r="CRK5" s="376"/>
      <c r="CRL5" s="376"/>
      <c r="CRM5" s="376"/>
      <c r="CRN5" s="376"/>
      <c r="CRO5" s="376"/>
      <c r="CRP5" s="376"/>
      <c r="CRQ5" s="376"/>
      <c r="CRR5" s="376"/>
      <c r="CRS5" s="376"/>
      <c r="CRT5" s="376"/>
      <c r="CRU5" s="376"/>
      <c r="CRV5" s="376"/>
      <c r="CRW5" s="376"/>
      <c r="CRX5" s="376"/>
      <c r="CRY5" s="376"/>
      <c r="CRZ5" s="376"/>
      <c r="CSA5" s="376"/>
      <c r="CSB5" s="376"/>
      <c r="CSC5" s="376"/>
      <c r="CSD5" s="376"/>
      <c r="CSE5" s="376"/>
      <c r="CSF5" s="376"/>
      <c r="CSG5" s="376"/>
      <c r="CSH5" s="376"/>
      <c r="CSI5" s="376"/>
      <c r="CSJ5" s="376"/>
      <c r="CSK5" s="376"/>
      <c r="CSL5" s="376"/>
      <c r="CSM5" s="376"/>
      <c r="CSN5" s="376"/>
      <c r="CSO5" s="376"/>
      <c r="CSP5" s="376"/>
      <c r="CSQ5" s="376"/>
      <c r="CSR5" s="376"/>
      <c r="CSS5" s="376"/>
      <c r="CST5" s="376"/>
      <c r="CSU5" s="376"/>
      <c r="CSV5" s="376"/>
      <c r="CSW5" s="376"/>
      <c r="CSX5" s="376"/>
      <c r="CSY5" s="376"/>
      <c r="CSZ5" s="376"/>
      <c r="CTA5" s="376"/>
      <c r="CTB5" s="376"/>
      <c r="CTC5" s="376"/>
      <c r="CTD5" s="376"/>
      <c r="CTE5" s="376"/>
      <c r="CTF5" s="376"/>
      <c r="CTG5" s="376"/>
      <c r="CTH5" s="376"/>
      <c r="CTI5" s="376"/>
      <c r="CTJ5" s="376"/>
      <c r="CTK5" s="376"/>
      <c r="CTL5" s="376"/>
      <c r="CTM5" s="376"/>
      <c r="CTN5" s="376"/>
      <c r="CTO5" s="376"/>
      <c r="CTP5" s="376"/>
      <c r="CTQ5" s="376"/>
      <c r="CTR5" s="376"/>
      <c r="CTS5" s="376"/>
      <c r="CTT5" s="376"/>
      <c r="CTU5" s="376"/>
      <c r="CTV5" s="376"/>
      <c r="CTW5" s="376"/>
      <c r="CTX5" s="376"/>
      <c r="CTY5" s="376"/>
      <c r="CTZ5" s="376"/>
      <c r="CUA5" s="376"/>
      <c r="CUB5" s="376"/>
      <c r="CUC5" s="376"/>
      <c r="CUD5" s="376"/>
      <c r="CUE5" s="376"/>
      <c r="CUF5" s="376"/>
      <c r="CUG5" s="376"/>
      <c r="CUH5" s="376"/>
      <c r="CUI5" s="376"/>
      <c r="CUJ5" s="376"/>
      <c r="CUK5" s="376"/>
      <c r="CUL5" s="376"/>
      <c r="CUM5" s="376"/>
      <c r="CUN5" s="376"/>
      <c r="CUO5" s="376"/>
      <c r="CUP5" s="376"/>
      <c r="CUQ5" s="376"/>
      <c r="CUR5" s="376"/>
      <c r="CUS5" s="376"/>
      <c r="CUT5" s="376"/>
      <c r="CUU5" s="376"/>
      <c r="CUV5" s="376"/>
      <c r="CUW5" s="376"/>
      <c r="CUX5" s="376"/>
      <c r="CUY5" s="376"/>
      <c r="CUZ5" s="376"/>
      <c r="CVA5" s="376"/>
      <c r="CVB5" s="376"/>
      <c r="CVC5" s="376"/>
      <c r="CVD5" s="376"/>
      <c r="CVE5" s="376"/>
      <c r="CVF5" s="376"/>
      <c r="CVG5" s="376"/>
      <c r="CVH5" s="376"/>
      <c r="CVI5" s="376"/>
      <c r="CVJ5" s="376"/>
      <c r="CVK5" s="376"/>
      <c r="CVL5" s="376"/>
      <c r="CVM5" s="376"/>
      <c r="CVN5" s="376"/>
      <c r="CVO5" s="376"/>
      <c r="CVP5" s="376"/>
      <c r="CVQ5" s="376"/>
      <c r="CVR5" s="376"/>
      <c r="CVS5" s="376"/>
      <c r="CVT5" s="376"/>
      <c r="CVU5" s="376"/>
      <c r="CVV5" s="376"/>
      <c r="CVW5" s="376"/>
      <c r="CVX5" s="376"/>
      <c r="CVY5" s="376"/>
      <c r="CVZ5" s="376"/>
      <c r="CWA5" s="376"/>
      <c r="CWB5" s="376"/>
      <c r="CWC5" s="376"/>
      <c r="CWD5" s="376"/>
      <c r="CWE5" s="376"/>
      <c r="CWF5" s="376"/>
      <c r="CWG5" s="376"/>
      <c r="CWH5" s="376"/>
      <c r="CWI5" s="376"/>
      <c r="CWJ5" s="376"/>
      <c r="CWK5" s="376"/>
      <c r="CWL5" s="376"/>
      <c r="CWM5" s="376"/>
      <c r="CWN5" s="376"/>
      <c r="CWO5" s="376"/>
      <c r="CWP5" s="376"/>
      <c r="CWQ5" s="376"/>
      <c r="CWR5" s="376"/>
      <c r="CWS5" s="376"/>
      <c r="CWT5" s="376"/>
      <c r="CWU5" s="376"/>
      <c r="CWV5" s="376"/>
      <c r="CWW5" s="376"/>
      <c r="CWX5" s="376"/>
      <c r="CWY5" s="376"/>
      <c r="CWZ5" s="376"/>
      <c r="CXA5" s="376"/>
      <c r="CXB5" s="376"/>
      <c r="CXC5" s="376"/>
      <c r="CXD5" s="376"/>
      <c r="CXE5" s="376"/>
      <c r="CXF5" s="376"/>
      <c r="CXG5" s="376"/>
      <c r="CXH5" s="376"/>
      <c r="CXI5" s="376"/>
      <c r="CXJ5" s="376"/>
      <c r="CXK5" s="376"/>
      <c r="CXL5" s="376"/>
      <c r="CXM5" s="376"/>
      <c r="CXN5" s="376"/>
      <c r="CXO5" s="376"/>
      <c r="CXP5" s="376"/>
      <c r="CXQ5" s="376"/>
      <c r="CXR5" s="376"/>
      <c r="CXS5" s="376"/>
      <c r="CXT5" s="376"/>
      <c r="CXU5" s="376"/>
      <c r="CXV5" s="376"/>
      <c r="CXW5" s="376"/>
      <c r="CXX5" s="376"/>
      <c r="CXY5" s="376"/>
      <c r="CXZ5" s="376"/>
      <c r="CYA5" s="376"/>
      <c r="CYB5" s="376"/>
      <c r="CYC5" s="376"/>
      <c r="CYD5" s="376"/>
      <c r="CYE5" s="376"/>
      <c r="CYF5" s="376"/>
      <c r="CYG5" s="376"/>
      <c r="CYH5" s="376"/>
      <c r="CYI5" s="376"/>
      <c r="CYJ5" s="376"/>
      <c r="CYK5" s="376"/>
      <c r="CYL5" s="376"/>
      <c r="CYM5" s="376"/>
      <c r="CYN5" s="376"/>
      <c r="CYO5" s="376"/>
      <c r="CYP5" s="376"/>
      <c r="CYQ5" s="376"/>
      <c r="CYR5" s="376"/>
      <c r="CYS5" s="376"/>
      <c r="CYT5" s="376"/>
      <c r="CYU5" s="376"/>
      <c r="CYV5" s="376"/>
      <c r="CYW5" s="376"/>
      <c r="CYX5" s="376"/>
      <c r="CYY5" s="376"/>
      <c r="CYZ5" s="376"/>
      <c r="CZA5" s="376"/>
      <c r="CZB5" s="376"/>
      <c r="CZC5" s="376"/>
      <c r="CZD5" s="376"/>
      <c r="CZE5" s="376"/>
      <c r="CZF5" s="376"/>
      <c r="CZG5" s="376"/>
      <c r="CZH5" s="376"/>
      <c r="CZI5" s="376"/>
      <c r="CZJ5" s="376"/>
      <c r="CZK5" s="376"/>
      <c r="CZL5" s="376"/>
      <c r="CZM5" s="376"/>
      <c r="CZN5" s="376"/>
      <c r="CZO5" s="376"/>
      <c r="CZP5" s="376"/>
      <c r="CZQ5" s="376"/>
      <c r="CZR5" s="376"/>
      <c r="CZS5" s="376"/>
      <c r="CZT5" s="376"/>
      <c r="CZU5" s="376"/>
      <c r="CZV5" s="376"/>
      <c r="CZW5" s="376"/>
      <c r="CZX5" s="376"/>
      <c r="CZY5" s="376"/>
      <c r="CZZ5" s="376"/>
      <c r="DAA5" s="376"/>
      <c r="DAB5" s="376"/>
      <c r="DAC5" s="376"/>
      <c r="DAD5" s="376"/>
      <c r="DAE5" s="376"/>
      <c r="DAF5" s="376"/>
      <c r="DAG5" s="376"/>
      <c r="DAH5" s="376"/>
      <c r="DAI5" s="376"/>
      <c r="DAJ5" s="376"/>
      <c r="DAK5" s="376"/>
      <c r="DAL5" s="376"/>
      <c r="DAM5" s="376"/>
      <c r="DAN5" s="376"/>
      <c r="DAO5" s="376"/>
      <c r="DAP5" s="376"/>
      <c r="DAQ5" s="376"/>
      <c r="DAR5" s="376"/>
      <c r="DAS5" s="376"/>
      <c r="DAT5" s="376"/>
      <c r="DAU5" s="376"/>
      <c r="DAV5" s="376"/>
      <c r="DAW5" s="376"/>
      <c r="DAX5" s="376"/>
      <c r="DAY5" s="376"/>
      <c r="DAZ5" s="376"/>
      <c r="DBA5" s="376"/>
      <c r="DBB5" s="376"/>
      <c r="DBC5" s="376"/>
      <c r="DBD5" s="376"/>
      <c r="DBE5" s="376"/>
      <c r="DBF5" s="376"/>
      <c r="DBG5" s="376"/>
      <c r="DBH5" s="376"/>
      <c r="DBI5" s="376"/>
      <c r="DBJ5" s="376"/>
      <c r="DBK5" s="376"/>
      <c r="DBL5" s="376"/>
      <c r="DBM5" s="376"/>
      <c r="DBN5" s="376"/>
      <c r="DBO5" s="376"/>
      <c r="DBP5" s="376"/>
      <c r="DBQ5" s="376"/>
      <c r="DBR5" s="376"/>
      <c r="DBS5" s="376"/>
      <c r="DBT5" s="376"/>
      <c r="DBU5" s="376"/>
      <c r="DBV5" s="376"/>
      <c r="DBW5" s="376"/>
      <c r="DBX5" s="376"/>
      <c r="DBY5" s="376"/>
      <c r="DBZ5" s="376"/>
      <c r="DCA5" s="376"/>
      <c r="DCB5" s="376"/>
      <c r="DCC5" s="376"/>
      <c r="DCD5" s="376"/>
      <c r="DCE5" s="376"/>
      <c r="DCF5" s="376"/>
      <c r="DCG5" s="376"/>
      <c r="DCH5" s="376"/>
      <c r="DCI5" s="376"/>
      <c r="DCJ5" s="376"/>
      <c r="DCK5" s="376"/>
      <c r="DCL5" s="376"/>
      <c r="DCM5" s="376"/>
      <c r="DCN5" s="376"/>
      <c r="DCO5" s="376"/>
      <c r="DCP5" s="376"/>
      <c r="DCQ5" s="376"/>
      <c r="DCR5" s="376"/>
      <c r="DCS5" s="376"/>
      <c r="DCT5" s="376"/>
      <c r="DCU5" s="376"/>
      <c r="DCV5" s="376"/>
      <c r="DCW5" s="376"/>
      <c r="DCX5" s="376"/>
      <c r="DCY5" s="376"/>
      <c r="DCZ5" s="376"/>
      <c r="DDA5" s="376"/>
      <c r="DDB5" s="376"/>
      <c r="DDC5" s="376"/>
      <c r="DDD5" s="376"/>
      <c r="DDE5" s="376"/>
      <c r="DDF5" s="376"/>
      <c r="DDG5" s="376"/>
      <c r="DDH5" s="376"/>
      <c r="DDI5" s="376"/>
      <c r="DDJ5" s="376"/>
      <c r="DDK5" s="376"/>
      <c r="DDL5" s="376"/>
      <c r="DDM5" s="376"/>
      <c r="DDN5" s="376"/>
      <c r="DDO5" s="376"/>
      <c r="DDP5" s="376"/>
      <c r="DDQ5" s="376"/>
      <c r="DDR5" s="376"/>
      <c r="DDS5" s="376"/>
      <c r="DDT5" s="376"/>
      <c r="DDU5" s="376"/>
      <c r="DDV5" s="376"/>
      <c r="DDW5" s="376"/>
      <c r="DDX5" s="376"/>
      <c r="DDY5" s="376"/>
      <c r="DDZ5" s="376"/>
      <c r="DEA5" s="376"/>
      <c r="DEB5" s="376"/>
      <c r="DEC5" s="376"/>
      <c r="DED5" s="376"/>
      <c r="DEE5" s="376"/>
      <c r="DEF5" s="376"/>
      <c r="DEG5" s="376"/>
      <c r="DEH5" s="376"/>
      <c r="DEI5" s="376"/>
      <c r="DEJ5" s="376"/>
      <c r="DEK5" s="376"/>
      <c r="DEL5" s="376"/>
      <c r="DEM5" s="376"/>
      <c r="DEN5" s="376"/>
      <c r="DEO5" s="376"/>
      <c r="DEP5" s="376"/>
      <c r="DEQ5" s="376"/>
      <c r="DER5" s="376"/>
      <c r="DES5" s="376"/>
      <c r="DET5" s="376"/>
      <c r="DEU5" s="376"/>
      <c r="DEV5" s="376"/>
      <c r="DEW5" s="376"/>
      <c r="DEX5" s="376"/>
      <c r="DEY5" s="376"/>
      <c r="DEZ5" s="376"/>
      <c r="DFA5" s="376"/>
      <c r="DFB5" s="376"/>
      <c r="DFC5" s="376"/>
      <c r="DFD5" s="376"/>
      <c r="DFE5" s="376"/>
      <c r="DFF5" s="376"/>
      <c r="DFG5" s="376"/>
      <c r="DFH5" s="376"/>
      <c r="DFI5" s="376"/>
      <c r="DFJ5" s="376"/>
      <c r="DFK5" s="376"/>
      <c r="DFL5" s="376"/>
      <c r="DFM5" s="376"/>
      <c r="DFN5" s="376"/>
      <c r="DFO5" s="376"/>
      <c r="DFP5" s="376"/>
      <c r="DFQ5" s="376"/>
      <c r="DFR5" s="376"/>
      <c r="DFS5" s="376"/>
      <c r="DFT5" s="376"/>
      <c r="DFU5" s="376"/>
      <c r="DFV5" s="376"/>
      <c r="DFW5" s="376"/>
      <c r="DFX5" s="376"/>
      <c r="DFY5" s="376"/>
      <c r="DFZ5" s="376"/>
      <c r="DGA5" s="376"/>
      <c r="DGB5" s="376"/>
      <c r="DGC5" s="376"/>
      <c r="DGD5" s="376"/>
      <c r="DGE5" s="376"/>
      <c r="DGF5" s="376"/>
      <c r="DGG5" s="376"/>
      <c r="DGH5" s="376"/>
      <c r="DGI5" s="376"/>
      <c r="DGJ5" s="376"/>
      <c r="DGK5" s="376"/>
      <c r="DGL5" s="376"/>
      <c r="DGM5" s="376"/>
      <c r="DGN5" s="376"/>
      <c r="DGO5" s="376"/>
      <c r="DGP5" s="376"/>
      <c r="DGQ5" s="376"/>
      <c r="DGR5" s="376"/>
      <c r="DGS5" s="376"/>
      <c r="DGT5" s="376"/>
      <c r="DGU5" s="376"/>
      <c r="DGV5" s="376"/>
      <c r="DGW5" s="376"/>
      <c r="DGX5" s="376"/>
      <c r="DGY5" s="376"/>
      <c r="DGZ5" s="376"/>
      <c r="DHA5" s="376"/>
      <c r="DHB5" s="376"/>
      <c r="DHC5" s="376"/>
      <c r="DHD5" s="376"/>
      <c r="DHE5" s="376"/>
      <c r="DHF5" s="376"/>
      <c r="DHG5" s="376"/>
      <c r="DHH5" s="376"/>
      <c r="DHI5" s="376"/>
      <c r="DHJ5" s="376"/>
      <c r="DHK5" s="376"/>
      <c r="DHL5" s="376"/>
      <c r="DHM5" s="376"/>
      <c r="DHN5" s="376"/>
      <c r="DHO5" s="376"/>
      <c r="DHP5" s="376"/>
      <c r="DHQ5" s="376"/>
      <c r="DHR5" s="376"/>
      <c r="DHS5" s="376"/>
      <c r="DHT5" s="376"/>
      <c r="DHU5" s="376"/>
      <c r="DHV5" s="376"/>
      <c r="DHW5" s="376"/>
      <c r="DHX5" s="376"/>
      <c r="DHY5" s="376"/>
      <c r="DHZ5" s="376"/>
      <c r="DIA5" s="376"/>
      <c r="DIB5" s="376"/>
      <c r="DIC5" s="376"/>
      <c r="DID5" s="376"/>
      <c r="DIE5" s="376"/>
      <c r="DIF5" s="376"/>
      <c r="DIG5" s="376"/>
      <c r="DIH5" s="376"/>
      <c r="DII5" s="376"/>
      <c r="DIJ5" s="376"/>
      <c r="DIK5" s="376"/>
      <c r="DIL5" s="376"/>
      <c r="DIM5" s="376"/>
      <c r="DIN5" s="376"/>
      <c r="DIO5" s="376"/>
      <c r="DIP5" s="376"/>
      <c r="DIQ5" s="376"/>
      <c r="DIR5" s="376"/>
      <c r="DIS5" s="376"/>
      <c r="DIT5" s="376"/>
      <c r="DIU5" s="376"/>
      <c r="DIV5" s="376"/>
      <c r="DIW5" s="376"/>
      <c r="DIX5" s="376"/>
      <c r="DIY5" s="376"/>
      <c r="DIZ5" s="376"/>
      <c r="DJA5" s="376"/>
      <c r="DJB5" s="376"/>
      <c r="DJC5" s="376"/>
      <c r="DJD5" s="376"/>
      <c r="DJE5" s="376"/>
      <c r="DJF5" s="376"/>
      <c r="DJG5" s="376"/>
      <c r="DJH5" s="376"/>
      <c r="DJI5" s="376"/>
      <c r="DJJ5" s="376"/>
      <c r="DJK5" s="376"/>
      <c r="DJL5" s="376"/>
      <c r="DJM5" s="376"/>
      <c r="DJN5" s="376"/>
      <c r="DJO5" s="376"/>
      <c r="DJP5" s="376"/>
      <c r="DJQ5" s="376"/>
      <c r="DJR5" s="376"/>
      <c r="DJS5" s="376"/>
      <c r="DJT5" s="376"/>
      <c r="DJU5" s="376"/>
      <c r="DJV5" s="376"/>
      <c r="DJW5" s="376"/>
      <c r="DJX5" s="376"/>
      <c r="DJY5" s="376"/>
      <c r="DJZ5" s="376"/>
      <c r="DKA5" s="376"/>
      <c r="DKB5" s="376"/>
      <c r="DKC5" s="376"/>
      <c r="DKD5" s="376"/>
      <c r="DKE5" s="376"/>
      <c r="DKF5" s="376"/>
      <c r="DKG5" s="376"/>
      <c r="DKH5" s="376"/>
      <c r="DKI5" s="376"/>
      <c r="DKJ5" s="376"/>
      <c r="DKK5" s="376"/>
      <c r="DKL5" s="376"/>
      <c r="DKM5" s="376"/>
      <c r="DKN5" s="376"/>
      <c r="DKO5" s="376"/>
      <c r="DKP5" s="376"/>
      <c r="DKQ5" s="376"/>
      <c r="DKR5" s="376"/>
      <c r="DKS5" s="376"/>
      <c r="DKT5" s="376"/>
      <c r="DKU5" s="376"/>
      <c r="DKV5" s="376"/>
      <c r="DKW5" s="376"/>
      <c r="DKX5" s="376"/>
      <c r="DKY5" s="376"/>
      <c r="DKZ5" s="376"/>
      <c r="DLA5" s="376"/>
      <c r="DLB5" s="376"/>
      <c r="DLC5" s="376"/>
      <c r="DLD5" s="376"/>
      <c r="DLE5" s="376"/>
      <c r="DLF5" s="376"/>
      <c r="DLG5" s="376"/>
      <c r="DLH5" s="376"/>
      <c r="DLI5" s="376"/>
      <c r="DLJ5" s="376"/>
      <c r="DLK5" s="376"/>
      <c r="DLL5" s="376"/>
      <c r="DLM5" s="376"/>
      <c r="DLN5" s="376"/>
      <c r="DLO5" s="376"/>
      <c r="DLP5" s="376"/>
      <c r="DLQ5" s="376"/>
      <c r="DLR5" s="376"/>
      <c r="DLS5" s="376"/>
      <c r="DLT5" s="376"/>
      <c r="DLU5" s="376"/>
      <c r="DLV5" s="376"/>
      <c r="DLW5" s="376"/>
      <c r="DLX5" s="376"/>
      <c r="DLY5" s="376"/>
      <c r="DLZ5" s="376"/>
      <c r="DMA5" s="376"/>
      <c r="DMB5" s="376"/>
      <c r="DMC5" s="376"/>
      <c r="DMD5" s="376"/>
      <c r="DME5" s="376"/>
      <c r="DMF5" s="376"/>
      <c r="DMG5" s="376"/>
      <c r="DMH5" s="376"/>
      <c r="DMI5" s="376"/>
      <c r="DMJ5" s="376"/>
      <c r="DMK5" s="376"/>
      <c r="DML5" s="376"/>
      <c r="DMM5" s="376"/>
      <c r="DMN5" s="376"/>
      <c r="DMO5" s="376"/>
      <c r="DMP5" s="376"/>
      <c r="DMQ5" s="376"/>
      <c r="DMR5" s="376"/>
      <c r="DMS5" s="376"/>
      <c r="DMT5" s="376"/>
      <c r="DMU5" s="376"/>
      <c r="DMV5" s="376"/>
      <c r="DMW5" s="376"/>
      <c r="DMX5" s="376"/>
      <c r="DMY5" s="376"/>
      <c r="DMZ5" s="376"/>
      <c r="DNA5" s="376"/>
      <c r="DNB5" s="376"/>
      <c r="DNC5" s="376"/>
      <c r="DND5" s="376"/>
      <c r="DNE5" s="376"/>
      <c r="DNF5" s="376"/>
      <c r="DNG5" s="376"/>
      <c r="DNH5" s="376"/>
      <c r="DNI5" s="376"/>
      <c r="DNJ5" s="376"/>
      <c r="DNK5" s="376"/>
      <c r="DNL5" s="376"/>
      <c r="DNM5" s="376"/>
      <c r="DNN5" s="376"/>
      <c r="DNO5" s="376"/>
      <c r="DNP5" s="376"/>
      <c r="DNQ5" s="376"/>
      <c r="DNR5" s="376"/>
      <c r="DNS5" s="376"/>
      <c r="DNT5" s="376"/>
      <c r="DNU5" s="376"/>
      <c r="DNV5" s="376"/>
      <c r="DNW5" s="376"/>
      <c r="DNX5" s="376"/>
      <c r="DNY5" s="376"/>
      <c r="DNZ5" s="376"/>
      <c r="DOA5" s="376"/>
      <c r="DOB5" s="376"/>
      <c r="DOC5" s="376"/>
      <c r="DOD5" s="376"/>
      <c r="DOE5" s="376"/>
      <c r="DOF5" s="376"/>
      <c r="DOG5" s="376"/>
      <c r="DOH5" s="376"/>
      <c r="DOI5" s="376"/>
      <c r="DOJ5" s="376"/>
      <c r="DOK5" s="376"/>
      <c r="DOL5" s="376"/>
      <c r="DOM5" s="376"/>
      <c r="DON5" s="376"/>
      <c r="DOO5" s="376"/>
      <c r="DOP5" s="376"/>
      <c r="DOQ5" s="376"/>
      <c r="DOR5" s="376"/>
      <c r="DOS5" s="376"/>
      <c r="DOT5" s="376"/>
      <c r="DOU5" s="376"/>
      <c r="DOV5" s="376"/>
      <c r="DOW5" s="376"/>
      <c r="DOX5" s="376"/>
      <c r="DOY5" s="376"/>
      <c r="DOZ5" s="376"/>
      <c r="DPA5" s="376"/>
      <c r="DPB5" s="376"/>
      <c r="DPC5" s="376"/>
      <c r="DPD5" s="376"/>
      <c r="DPE5" s="376"/>
      <c r="DPF5" s="376"/>
      <c r="DPG5" s="376"/>
      <c r="DPH5" s="376"/>
      <c r="DPI5" s="376"/>
      <c r="DPJ5" s="376"/>
      <c r="DPK5" s="376"/>
      <c r="DPL5" s="376"/>
      <c r="DPM5" s="376"/>
      <c r="DPN5" s="376"/>
      <c r="DPO5" s="376"/>
      <c r="DPP5" s="376"/>
      <c r="DPQ5" s="376"/>
      <c r="DPR5" s="376"/>
      <c r="DPS5" s="376"/>
      <c r="DPT5" s="376"/>
      <c r="DPU5" s="376"/>
      <c r="DPV5" s="376"/>
      <c r="DPW5" s="376"/>
      <c r="DPX5" s="376"/>
      <c r="DPY5" s="376"/>
      <c r="DPZ5" s="376"/>
      <c r="DQA5" s="376"/>
      <c r="DQB5" s="376"/>
      <c r="DQC5" s="376"/>
      <c r="DQD5" s="376"/>
      <c r="DQE5" s="376"/>
      <c r="DQF5" s="376"/>
      <c r="DQG5" s="376"/>
      <c r="DQH5" s="376"/>
      <c r="DQI5" s="376"/>
      <c r="DQJ5" s="376"/>
      <c r="DQK5" s="376"/>
      <c r="DQL5" s="376"/>
      <c r="DQM5" s="376"/>
      <c r="DQN5" s="376"/>
      <c r="DQO5" s="376"/>
      <c r="DQP5" s="376"/>
      <c r="DQQ5" s="376"/>
      <c r="DQR5" s="376"/>
      <c r="DQS5" s="376"/>
      <c r="DQT5" s="376"/>
      <c r="DQU5" s="376"/>
      <c r="DQV5" s="376"/>
      <c r="DQW5" s="376"/>
      <c r="DQX5" s="376"/>
      <c r="DQY5" s="376"/>
      <c r="DQZ5" s="376"/>
      <c r="DRA5" s="376"/>
      <c r="DRB5" s="376"/>
      <c r="DRC5" s="376"/>
      <c r="DRD5" s="376"/>
      <c r="DRE5" s="376"/>
      <c r="DRF5" s="376"/>
      <c r="DRG5" s="376"/>
      <c r="DRH5" s="376"/>
      <c r="DRI5" s="376"/>
      <c r="DRJ5" s="376"/>
      <c r="DRK5" s="376"/>
      <c r="DRL5" s="376"/>
      <c r="DRM5" s="376"/>
      <c r="DRN5" s="376"/>
      <c r="DRO5" s="376"/>
      <c r="DRP5" s="376"/>
      <c r="DRQ5" s="376"/>
      <c r="DRR5" s="376"/>
      <c r="DRS5" s="376"/>
      <c r="DRT5" s="376"/>
      <c r="DRU5" s="376"/>
      <c r="DRV5" s="376"/>
      <c r="DRW5" s="376"/>
      <c r="DRX5" s="376"/>
      <c r="DRY5" s="376"/>
      <c r="DRZ5" s="376"/>
      <c r="DSA5" s="376"/>
      <c r="DSB5" s="376"/>
      <c r="DSC5" s="376"/>
      <c r="DSD5" s="376"/>
      <c r="DSE5" s="376"/>
      <c r="DSF5" s="376"/>
      <c r="DSG5" s="376"/>
      <c r="DSH5" s="376"/>
      <c r="DSI5" s="376"/>
      <c r="DSJ5" s="376"/>
      <c r="DSK5" s="376"/>
      <c r="DSL5" s="376"/>
      <c r="DSM5" s="376"/>
      <c r="DSN5" s="376"/>
      <c r="DSO5" s="376"/>
      <c r="DSP5" s="376"/>
      <c r="DSQ5" s="376"/>
      <c r="DSR5" s="376"/>
      <c r="DSS5" s="376"/>
      <c r="DST5" s="376"/>
      <c r="DSU5" s="376"/>
      <c r="DSV5" s="376"/>
      <c r="DSW5" s="376"/>
      <c r="DSX5" s="376"/>
      <c r="DSY5" s="376"/>
      <c r="DSZ5" s="376"/>
      <c r="DTA5" s="376"/>
      <c r="DTB5" s="376"/>
      <c r="DTC5" s="376"/>
      <c r="DTD5" s="376"/>
      <c r="DTE5" s="376"/>
      <c r="DTF5" s="376"/>
      <c r="DTG5" s="376"/>
      <c r="DTH5" s="376"/>
      <c r="DTI5" s="376"/>
      <c r="DTJ5" s="376"/>
      <c r="DTK5" s="376"/>
      <c r="DTL5" s="376"/>
      <c r="DTM5" s="376"/>
      <c r="DTN5" s="376"/>
      <c r="DTO5" s="376"/>
      <c r="DTP5" s="376"/>
      <c r="DTQ5" s="376"/>
      <c r="DTR5" s="376"/>
      <c r="DTS5" s="376"/>
      <c r="DTT5" s="376"/>
      <c r="DTU5" s="376"/>
      <c r="DTV5" s="376"/>
      <c r="DTW5" s="376"/>
      <c r="DTX5" s="376"/>
      <c r="DTY5" s="376"/>
      <c r="DTZ5" s="376"/>
      <c r="DUA5" s="376"/>
      <c r="DUB5" s="376"/>
      <c r="DUC5" s="376"/>
      <c r="DUD5" s="376"/>
      <c r="DUE5" s="376"/>
      <c r="DUF5" s="376"/>
      <c r="DUG5" s="376"/>
      <c r="DUH5" s="376"/>
      <c r="DUI5" s="376"/>
      <c r="DUJ5" s="376"/>
      <c r="DUK5" s="376"/>
      <c r="DUL5" s="376"/>
      <c r="DUM5" s="376"/>
      <c r="DUN5" s="376"/>
      <c r="DUO5" s="376"/>
      <c r="DUP5" s="376"/>
      <c r="DUQ5" s="376"/>
      <c r="DUR5" s="376"/>
      <c r="DUS5" s="376"/>
      <c r="DUT5" s="376"/>
      <c r="DUU5" s="376"/>
      <c r="DUV5" s="376"/>
      <c r="DUW5" s="376"/>
      <c r="DUX5" s="376"/>
      <c r="DUY5" s="376"/>
      <c r="DUZ5" s="376"/>
      <c r="DVA5" s="376"/>
      <c r="DVB5" s="376"/>
      <c r="DVC5" s="376"/>
      <c r="DVD5" s="376"/>
      <c r="DVE5" s="376"/>
      <c r="DVF5" s="376"/>
      <c r="DVG5" s="376"/>
      <c r="DVH5" s="376"/>
      <c r="DVI5" s="376"/>
      <c r="DVJ5" s="376"/>
      <c r="DVK5" s="376"/>
      <c r="DVL5" s="376"/>
      <c r="DVM5" s="376"/>
      <c r="DVN5" s="376"/>
      <c r="DVO5" s="376"/>
      <c r="DVP5" s="376"/>
      <c r="DVQ5" s="376"/>
      <c r="DVR5" s="376"/>
      <c r="DVS5" s="376"/>
      <c r="DVT5" s="376"/>
      <c r="DVU5" s="376"/>
      <c r="DVV5" s="376"/>
      <c r="DVW5" s="376"/>
      <c r="DVX5" s="376"/>
      <c r="DVY5" s="376"/>
      <c r="DVZ5" s="376"/>
      <c r="DWA5" s="376"/>
      <c r="DWB5" s="376"/>
      <c r="DWC5" s="376"/>
      <c r="DWD5" s="376"/>
      <c r="DWE5" s="376"/>
      <c r="DWF5" s="376"/>
      <c r="DWG5" s="376"/>
      <c r="DWH5" s="376"/>
      <c r="DWI5" s="376"/>
      <c r="DWJ5" s="376"/>
      <c r="DWK5" s="376"/>
      <c r="DWL5" s="376"/>
      <c r="DWM5" s="376"/>
      <c r="DWN5" s="376"/>
      <c r="DWO5" s="376"/>
      <c r="DWP5" s="376"/>
      <c r="DWQ5" s="376"/>
      <c r="DWR5" s="376"/>
      <c r="DWS5" s="376"/>
      <c r="DWT5" s="376"/>
      <c r="DWU5" s="376"/>
      <c r="DWV5" s="376"/>
      <c r="DWW5" s="376"/>
      <c r="DWX5" s="376"/>
      <c r="DWY5" s="376"/>
      <c r="DWZ5" s="376"/>
      <c r="DXA5" s="376"/>
      <c r="DXB5" s="376"/>
      <c r="DXC5" s="376"/>
      <c r="DXD5" s="376"/>
      <c r="DXE5" s="376"/>
      <c r="DXF5" s="376"/>
      <c r="DXG5" s="376"/>
      <c r="DXH5" s="376"/>
      <c r="DXI5" s="376"/>
      <c r="DXJ5" s="376"/>
      <c r="DXK5" s="376"/>
      <c r="DXL5" s="376"/>
      <c r="DXM5" s="376"/>
      <c r="DXN5" s="376"/>
      <c r="DXO5" s="376"/>
      <c r="DXP5" s="376"/>
      <c r="DXQ5" s="376"/>
      <c r="DXR5" s="376"/>
      <c r="DXS5" s="376"/>
      <c r="DXT5" s="376"/>
      <c r="DXU5" s="376"/>
      <c r="DXV5" s="376"/>
      <c r="DXW5" s="376"/>
      <c r="DXX5" s="376"/>
      <c r="DXY5" s="376"/>
      <c r="DXZ5" s="376"/>
      <c r="DYA5" s="376"/>
      <c r="DYB5" s="376"/>
      <c r="DYC5" s="376"/>
      <c r="DYD5" s="376"/>
      <c r="DYE5" s="376"/>
      <c r="DYF5" s="376"/>
      <c r="DYG5" s="376"/>
      <c r="DYH5" s="376"/>
      <c r="DYI5" s="376"/>
      <c r="DYJ5" s="376"/>
      <c r="DYK5" s="376"/>
      <c r="DYL5" s="376"/>
      <c r="DYM5" s="376"/>
      <c r="DYN5" s="376"/>
      <c r="DYO5" s="376"/>
      <c r="DYP5" s="376"/>
      <c r="DYQ5" s="376"/>
      <c r="DYR5" s="376"/>
      <c r="DYS5" s="376"/>
      <c r="DYT5" s="376"/>
      <c r="DYU5" s="376"/>
      <c r="DYV5" s="376"/>
      <c r="DYW5" s="376"/>
      <c r="DYX5" s="376"/>
      <c r="DYY5" s="376"/>
      <c r="DYZ5" s="376"/>
      <c r="DZA5" s="376"/>
      <c r="DZB5" s="376"/>
      <c r="DZC5" s="376"/>
      <c r="DZD5" s="376"/>
      <c r="DZE5" s="376"/>
      <c r="DZF5" s="376"/>
      <c r="DZG5" s="376"/>
      <c r="DZH5" s="376"/>
      <c r="DZI5" s="376"/>
      <c r="DZJ5" s="376"/>
      <c r="DZK5" s="376"/>
      <c r="DZL5" s="376"/>
      <c r="DZM5" s="376"/>
      <c r="DZN5" s="376"/>
      <c r="DZO5" s="376"/>
      <c r="DZP5" s="376"/>
      <c r="DZQ5" s="376"/>
      <c r="DZR5" s="376"/>
      <c r="DZS5" s="376"/>
      <c r="DZT5" s="376"/>
      <c r="DZU5" s="376"/>
      <c r="DZV5" s="376"/>
      <c r="DZW5" s="376"/>
      <c r="DZX5" s="376"/>
      <c r="DZY5" s="376"/>
      <c r="DZZ5" s="376"/>
      <c r="EAA5" s="376"/>
      <c r="EAB5" s="376"/>
      <c r="EAC5" s="376"/>
      <c r="EAD5" s="376"/>
      <c r="EAE5" s="376"/>
      <c r="EAF5" s="376"/>
      <c r="EAG5" s="376"/>
      <c r="EAH5" s="376"/>
      <c r="EAI5" s="376"/>
      <c r="EAJ5" s="376"/>
      <c r="EAK5" s="376"/>
      <c r="EAL5" s="376"/>
      <c r="EAM5" s="376"/>
      <c r="EAN5" s="376"/>
      <c r="EAO5" s="376"/>
      <c r="EAP5" s="376"/>
      <c r="EAQ5" s="376"/>
      <c r="EAR5" s="376"/>
      <c r="EAS5" s="376"/>
      <c r="EAT5" s="376"/>
      <c r="EAU5" s="376"/>
      <c r="EAV5" s="376"/>
      <c r="EAW5" s="376"/>
      <c r="EAX5" s="376"/>
      <c r="EAY5" s="376"/>
      <c r="EAZ5" s="376"/>
      <c r="EBA5" s="376"/>
      <c r="EBB5" s="376"/>
      <c r="EBC5" s="376"/>
      <c r="EBD5" s="376"/>
      <c r="EBE5" s="376"/>
      <c r="EBF5" s="376"/>
      <c r="EBG5" s="376"/>
      <c r="EBH5" s="376"/>
      <c r="EBI5" s="376"/>
      <c r="EBJ5" s="376"/>
      <c r="EBK5" s="376"/>
      <c r="EBL5" s="376"/>
      <c r="EBM5" s="376"/>
      <c r="EBN5" s="376"/>
      <c r="EBO5" s="376"/>
      <c r="EBP5" s="376"/>
      <c r="EBQ5" s="376"/>
      <c r="EBR5" s="376"/>
      <c r="EBS5" s="376"/>
      <c r="EBT5" s="376"/>
      <c r="EBU5" s="376"/>
      <c r="EBV5" s="376"/>
      <c r="EBW5" s="376"/>
      <c r="EBX5" s="376"/>
      <c r="EBY5" s="376"/>
      <c r="EBZ5" s="376"/>
      <c r="ECA5" s="376"/>
      <c r="ECB5" s="376"/>
      <c r="ECC5" s="376"/>
      <c r="ECD5" s="376"/>
      <c r="ECE5" s="376"/>
      <c r="ECF5" s="376"/>
      <c r="ECG5" s="376"/>
      <c r="ECH5" s="376"/>
      <c r="ECI5" s="376"/>
      <c r="ECJ5" s="376"/>
      <c r="ECK5" s="376"/>
      <c r="ECL5" s="376"/>
      <c r="ECM5" s="376"/>
      <c r="ECN5" s="376"/>
      <c r="ECO5" s="376"/>
      <c r="ECP5" s="376"/>
      <c r="ECQ5" s="376"/>
      <c r="ECR5" s="376"/>
      <c r="ECS5" s="376"/>
      <c r="ECT5" s="376"/>
      <c r="ECU5" s="376"/>
      <c r="ECV5" s="376"/>
      <c r="ECW5" s="376"/>
      <c r="ECX5" s="376"/>
      <c r="ECY5" s="376"/>
      <c r="ECZ5" s="376"/>
      <c r="EDA5" s="376"/>
      <c r="EDB5" s="376"/>
      <c r="EDC5" s="376"/>
      <c r="EDD5" s="376"/>
      <c r="EDE5" s="376"/>
      <c r="EDF5" s="376"/>
      <c r="EDG5" s="376"/>
      <c r="EDH5" s="376"/>
      <c r="EDI5" s="376"/>
      <c r="EDJ5" s="376"/>
      <c r="EDK5" s="376"/>
      <c r="EDL5" s="376"/>
      <c r="EDM5" s="376"/>
      <c r="EDN5" s="376"/>
      <c r="EDO5" s="376"/>
      <c r="EDP5" s="376"/>
      <c r="EDQ5" s="376"/>
      <c r="EDR5" s="376"/>
      <c r="EDS5" s="376"/>
      <c r="EDT5" s="376"/>
      <c r="EDU5" s="376"/>
      <c r="EDV5" s="376"/>
      <c r="EDW5" s="376"/>
      <c r="EDX5" s="376"/>
      <c r="EDY5" s="376"/>
      <c r="EDZ5" s="376"/>
      <c r="EEA5" s="376"/>
      <c r="EEB5" s="376"/>
      <c r="EEC5" s="376"/>
      <c r="EED5" s="376"/>
      <c r="EEE5" s="376"/>
      <c r="EEF5" s="376"/>
      <c r="EEG5" s="376"/>
      <c r="EEH5" s="376"/>
      <c r="EEI5" s="376"/>
      <c r="EEJ5" s="376"/>
      <c r="EEK5" s="376"/>
      <c r="EEL5" s="376"/>
      <c r="EEM5" s="376"/>
      <c r="EEN5" s="376"/>
      <c r="EEO5" s="376"/>
      <c r="EEP5" s="376"/>
      <c r="EEQ5" s="376"/>
      <c r="EER5" s="376"/>
      <c r="EES5" s="376"/>
      <c r="EET5" s="376"/>
      <c r="EEU5" s="376"/>
      <c r="EEV5" s="376"/>
      <c r="EEW5" s="376"/>
      <c r="EEX5" s="376"/>
      <c r="EEY5" s="376"/>
      <c r="EEZ5" s="376"/>
      <c r="EFA5" s="376"/>
      <c r="EFB5" s="376"/>
      <c r="EFC5" s="376"/>
      <c r="EFD5" s="376"/>
      <c r="EFE5" s="376"/>
      <c r="EFF5" s="376"/>
      <c r="EFG5" s="376"/>
      <c r="EFH5" s="376"/>
      <c r="EFI5" s="376"/>
      <c r="EFJ5" s="376"/>
      <c r="EFK5" s="376"/>
      <c r="EFL5" s="376"/>
      <c r="EFM5" s="376"/>
      <c r="EFN5" s="376"/>
      <c r="EFO5" s="376"/>
      <c r="EFP5" s="376"/>
      <c r="EFQ5" s="376"/>
      <c r="EFR5" s="376"/>
      <c r="EFS5" s="376"/>
      <c r="EFT5" s="376"/>
      <c r="EFU5" s="376"/>
      <c r="EFV5" s="376"/>
      <c r="EFW5" s="376"/>
      <c r="EFX5" s="376"/>
      <c r="EFY5" s="376"/>
      <c r="EFZ5" s="376"/>
      <c r="EGA5" s="376"/>
      <c r="EGB5" s="376"/>
      <c r="EGC5" s="376"/>
      <c r="EGD5" s="376"/>
      <c r="EGE5" s="376"/>
      <c r="EGF5" s="376"/>
      <c r="EGG5" s="376"/>
      <c r="EGH5" s="376"/>
      <c r="EGI5" s="376"/>
      <c r="EGJ5" s="376"/>
      <c r="EGK5" s="376"/>
      <c r="EGL5" s="376"/>
      <c r="EGM5" s="376"/>
      <c r="EGN5" s="376"/>
      <c r="EGO5" s="376"/>
      <c r="EGP5" s="376"/>
      <c r="EGQ5" s="376"/>
      <c r="EGR5" s="376"/>
      <c r="EGS5" s="376"/>
      <c r="EGT5" s="376"/>
      <c r="EGU5" s="376"/>
      <c r="EGV5" s="376"/>
      <c r="EGW5" s="376"/>
      <c r="EGX5" s="376"/>
      <c r="EGY5" s="376"/>
      <c r="EGZ5" s="376"/>
      <c r="EHA5" s="376"/>
      <c r="EHB5" s="376"/>
      <c r="EHC5" s="376"/>
      <c r="EHD5" s="376"/>
      <c r="EHE5" s="376"/>
      <c r="EHF5" s="376"/>
      <c r="EHG5" s="376"/>
      <c r="EHH5" s="376"/>
      <c r="EHI5" s="376"/>
      <c r="EHJ5" s="376"/>
      <c r="EHK5" s="376"/>
      <c r="EHL5" s="376"/>
      <c r="EHM5" s="376"/>
      <c r="EHN5" s="376"/>
      <c r="EHO5" s="376"/>
      <c r="EHP5" s="376"/>
      <c r="EHQ5" s="376"/>
      <c r="EHR5" s="376"/>
      <c r="EHS5" s="376"/>
      <c r="EHT5" s="376"/>
      <c r="EHU5" s="376"/>
      <c r="EHV5" s="376"/>
      <c r="EHW5" s="376"/>
      <c r="EHX5" s="376"/>
      <c r="EHY5" s="376"/>
      <c r="EHZ5" s="376"/>
      <c r="EIA5" s="376"/>
      <c r="EIB5" s="376"/>
      <c r="EIC5" s="376"/>
      <c r="EID5" s="376"/>
      <c r="EIE5" s="376"/>
      <c r="EIF5" s="376"/>
      <c r="EIG5" s="376"/>
      <c r="EIH5" s="376"/>
      <c r="EII5" s="376"/>
      <c r="EIJ5" s="376"/>
      <c r="EIK5" s="376"/>
      <c r="EIL5" s="376"/>
      <c r="EIM5" s="376"/>
      <c r="EIN5" s="376"/>
      <c r="EIO5" s="376"/>
      <c r="EIP5" s="376"/>
      <c r="EIQ5" s="376"/>
      <c r="EIR5" s="376"/>
      <c r="EIS5" s="376"/>
      <c r="EIT5" s="376"/>
      <c r="EIU5" s="376"/>
      <c r="EIV5" s="376"/>
      <c r="EIW5" s="376"/>
      <c r="EIX5" s="376"/>
      <c r="EIY5" s="376"/>
      <c r="EIZ5" s="376"/>
      <c r="EJA5" s="376"/>
      <c r="EJB5" s="376"/>
      <c r="EJC5" s="376"/>
      <c r="EJD5" s="376"/>
      <c r="EJE5" s="376"/>
      <c r="EJF5" s="376"/>
      <c r="EJG5" s="376"/>
      <c r="EJH5" s="376"/>
      <c r="EJI5" s="376"/>
      <c r="EJJ5" s="376"/>
      <c r="EJK5" s="376"/>
      <c r="EJL5" s="376"/>
      <c r="EJM5" s="376"/>
      <c r="EJN5" s="376"/>
      <c r="EJO5" s="376"/>
      <c r="EJP5" s="376"/>
      <c r="EJQ5" s="376"/>
      <c r="EJR5" s="376"/>
      <c r="EJS5" s="376"/>
      <c r="EJT5" s="376"/>
      <c r="EJU5" s="376"/>
      <c r="EJV5" s="376"/>
      <c r="EJW5" s="376"/>
      <c r="EJX5" s="376"/>
      <c r="EJY5" s="376"/>
      <c r="EJZ5" s="376"/>
      <c r="EKA5" s="376"/>
      <c r="EKB5" s="376"/>
      <c r="EKC5" s="376"/>
      <c r="EKD5" s="376"/>
      <c r="EKE5" s="376"/>
      <c r="EKF5" s="376"/>
      <c r="EKG5" s="376"/>
      <c r="EKH5" s="376"/>
      <c r="EKI5" s="376"/>
      <c r="EKJ5" s="376"/>
      <c r="EKK5" s="376"/>
      <c r="EKL5" s="376"/>
      <c r="EKM5" s="376"/>
      <c r="EKN5" s="376"/>
      <c r="EKO5" s="376"/>
      <c r="EKP5" s="376"/>
      <c r="EKQ5" s="376"/>
      <c r="EKR5" s="376"/>
      <c r="EKS5" s="376"/>
      <c r="EKT5" s="376"/>
      <c r="EKU5" s="376"/>
      <c r="EKV5" s="376"/>
      <c r="EKW5" s="376"/>
      <c r="EKX5" s="376"/>
      <c r="EKY5" s="376"/>
      <c r="EKZ5" s="376"/>
      <c r="ELA5" s="376"/>
      <c r="ELB5" s="376"/>
      <c r="ELC5" s="376"/>
      <c r="ELD5" s="376"/>
      <c r="ELE5" s="376"/>
      <c r="ELF5" s="376"/>
      <c r="ELG5" s="376"/>
      <c r="ELH5" s="376"/>
      <c r="ELI5" s="376"/>
      <c r="ELJ5" s="376"/>
      <c r="ELK5" s="376"/>
      <c r="ELL5" s="376"/>
      <c r="ELM5" s="376"/>
      <c r="ELN5" s="376"/>
      <c r="ELO5" s="376"/>
      <c r="ELP5" s="376"/>
      <c r="ELQ5" s="376"/>
      <c r="ELR5" s="376"/>
      <c r="ELS5" s="376"/>
      <c r="ELT5" s="376"/>
      <c r="ELU5" s="376"/>
      <c r="ELV5" s="376"/>
      <c r="ELW5" s="376"/>
      <c r="ELX5" s="376"/>
      <c r="ELY5" s="376"/>
      <c r="ELZ5" s="376"/>
      <c r="EMA5" s="376"/>
      <c r="EMB5" s="376"/>
      <c r="EMC5" s="376"/>
      <c r="EMD5" s="376"/>
      <c r="EME5" s="376"/>
      <c r="EMF5" s="376"/>
      <c r="EMG5" s="376"/>
      <c r="EMH5" s="376"/>
      <c r="EMI5" s="376"/>
      <c r="EMJ5" s="376"/>
      <c r="EMK5" s="376"/>
      <c r="EML5" s="376"/>
      <c r="EMM5" s="376"/>
      <c r="EMN5" s="376"/>
      <c r="EMO5" s="376"/>
      <c r="EMP5" s="376"/>
      <c r="EMQ5" s="376"/>
      <c r="EMR5" s="376"/>
      <c r="EMS5" s="376"/>
      <c r="EMT5" s="376"/>
      <c r="EMU5" s="376"/>
      <c r="EMV5" s="376"/>
      <c r="EMW5" s="376"/>
      <c r="EMX5" s="376"/>
      <c r="EMY5" s="376"/>
      <c r="EMZ5" s="376"/>
      <c r="ENA5" s="376"/>
      <c r="ENB5" s="376"/>
      <c r="ENC5" s="376"/>
      <c r="END5" s="376"/>
      <c r="ENE5" s="376"/>
      <c r="ENF5" s="376"/>
      <c r="ENG5" s="376"/>
      <c r="ENH5" s="376"/>
      <c r="ENI5" s="376"/>
      <c r="ENJ5" s="376"/>
      <c r="ENK5" s="376"/>
      <c r="ENL5" s="376"/>
      <c r="ENM5" s="376"/>
      <c r="ENN5" s="376"/>
      <c r="ENO5" s="376"/>
      <c r="ENP5" s="376"/>
      <c r="ENQ5" s="376"/>
      <c r="ENR5" s="376"/>
      <c r="ENS5" s="376"/>
      <c r="ENT5" s="376"/>
      <c r="ENU5" s="376"/>
      <c r="ENV5" s="376"/>
      <c r="ENW5" s="376"/>
      <c r="ENX5" s="376"/>
      <c r="ENY5" s="376"/>
      <c r="ENZ5" s="376"/>
      <c r="EOA5" s="376"/>
      <c r="EOB5" s="376"/>
      <c r="EOC5" s="376"/>
      <c r="EOD5" s="376"/>
      <c r="EOE5" s="376"/>
      <c r="EOF5" s="376"/>
      <c r="EOG5" s="376"/>
      <c r="EOH5" s="376"/>
      <c r="EOI5" s="376"/>
      <c r="EOJ5" s="376"/>
      <c r="EOK5" s="376"/>
      <c r="EOL5" s="376"/>
      <c r="EOM5" s="376"/>
      <c r="EON5" s="376"/>
      <c r="EOO5" s="376"/>
      <c r="EOP5" s="376"/>
      <c r="EOQ5" s="376"/>
      <c r="EOR5" s="376"/>
      <c r="EOS5" s="376"/>
      <c r="EOT5" s="376"/>
      <c r="EOU5" s="376"/>
      <c r="EOV5" s="376"/>
      <c r="EOW5" s="376"/>
      <c r="EOX5" s="376"/>
      <c r="EOY5" s="376"/>
      <c r="EOZ5" s="376"/>
      <c r="EPA5" s="376"/>
      <c r="EPB5" s="376"/>
      <c r="EPC5" s="376"/>
      <c r="EPD5" s="376"/>
      <c r="EPE5" s="376"/>
      <c r="EPF5" s="376"/>
      <c r="EPG5" s="376"/>
      <c r="EPH5" s="376"/>
      <c r="EPI5" s="376"/>
      <c r="EPJ5" s="376"/>
      <c r="EPK5" s="376"/>
      <c r="EPL5" s="376"/>
      <c r="EPM5" s="376"/>
      <c r="EPN5" s="376"/>
      <c r="EPO5" s="376"/>
      <c r="EPP5" s="376"/>
      <c r="EPQ5" s="376"/>
      <c r="EPR5" s="376"/>
      <c r="EPS5" s="376"/>
      <c r="EPT5" s="376"/>
      <c r="EPU5" s="376"/>
      <c r="EPV5" s="376"/>
      <c r="EPW5" s="376"/>
      <c r="EPX5" s="376"/>
      <c r="EPY5" s="376"/>
      <c r="EPZ5" s="376"/>
      <c r="EQA5" s="376"/>
      <c r="EQB5" s="376"/>
      <c r="EQC5" s="376"/>
      <c r="EQD5" s="376"/>
      <c r="EQE5" s="376"/>
      <c r="EQF5" s="376"/>
      <c r="EQG5" s="376"/>
      <c r="EQH5" s="376"/>
      <c r="EQI5" s="376"/>
      <c r="EQJ5" s="376"/>
      <c r="EQK5" s="376"/>
      <c r="EQL5" s="376"/>
      <c r="EQM5" s="376"/>
      <c r="EQN5" s="376"/>
      <c r="EQO5" s="376"/>
      <c r="EQP5" s="376"/>
      <c r="EQQ5" s="376"/>
      <c r="EQR5" s="376"/>
      <c r="EQS5" s="376"/>
      <c r="EQT5" s="376"/>
      <c r="EQU5" s="376"/>
      <c r="EQV5" s="376"/>
      <c r="EQW5" s="376"/>
      <c r="EQX5" s="376"/>
      <c r="EQY5" s="376"/>
      <c r="EQZ5" s="376"/>
      <c r="ERA5" s="376"/>
      <c r="ERB5" s="376"/>
      <c r="ERC5" s="376"/>
      <c r="ERD5" s="376"/>
      <c r="ERE5" s="376"/>
      <c r="ERF5" s="376"/>
      <c r="ERG5" s="376"/>
      <c r="ERH5" s="376"/>
      <c r="ERI5" s="376"/>
      <c r="ERJ5" s="376"/>
      <c r="ERK5" s="376"/>
      <c r="ERL5" s="376"/>
      <c r="ERM5" s="376"/>
      <c r="ERN5" s="376"/>
      <c r="ERO5" s="376"/>
      <c r="ERP5" s="376"/>
      <c r="ERQ5" s="376"/>
      <c r="ERR5" s="376"/>
      <c r="ERS5" s="376"/>
      <c r="ERT5" s="376"/>
      <c r="ERU5" s="376"/>
      <c r="ERV5" s="376"/>
      <c r="ERW5" s="376"/>
      <c r="ERX5" s="376"/>
      <c r="ERY5" s="376"/>
      <c r="ERZ5" s="376"/>
      <c r="ESA5" s="376"/>
      <c r="ESB5" s="376"/>
      <c r="ESC5" s="376"/>
      <c r="ESD5" s="376"/>
      <c r="ESE5" s="376"/>
      <c r="ESF5" s="376"/>
      <c r="ESG5" s="376"/>
      <c r="ESH5" s="376"/>
      <c r="ESI5" s="376"/>
      <c r="ESJ5" s="376"/>
      <c r="ESK5" s="376"/>
      <c r="ESL5" s="376"/>
      <c r="ESM5" s="376"/>
      <c r="ESN5" s="376"/>
      <c r="ESO5" s="376"/>
      <c r="ESP5" s="376"/>
      <c r="ESQ5" s="376"/>
      <c r="ESR5" s="376"/>
      <c r="ESS5" s="376"/>
      <c r="EST5" s="376"/>
      <c r="ESU5" s="376"/>
      <c r="ESV5" s="376"/>
      <c r="ESW5" s="376"/>
      <c r="ESX5" s="376"/>
      <c r="ESY5" s="376"/>
      <c r="ESZ5" s="376"/>
      <c r="ETA5" s="376"/>
      <c r="ETB5" s="376"/>
      <c r="ETC5" s="376"/>
      <c r="ETD5" s="376"/>
      <c r="ETE5" s="376"/>
      <c r="ETF5" s="376"/>
      <c r="ETG5" s="376"/>
      <c r="ETH5" s="376"/>
      <c r="ETI5" s="376"/>
      <c r="ETJ5" s="376"/>
      <c r="ETK5" s="376"/>
      <c r="ETL5" s="376"/>
      <c r="ETM5" s="376"/>
      <c r="ETN5" s="376"/>
      <c r="ETO5" s="376"/>
      <c r="ETP5" s="376"/>
      <c r="ETQ5" s="376"/>
      <c r="ETR5" s="376"/>
      <c r="ETS5" s="376"/>
      <c r="ETT5" s="376"/>
      <c r="ETU5" s="376"/>
      <c r="ETV5" s="376"/>
      <c r="ETW5" s="376"/>
      <c r="ETX5" s="376"/>
      <c r="ETY5" s="376"/>
      <c r="ETZ5" s="376"/>
      <c r="EUA5" s="376"/>
      <c r="EUB5" s="376"/>
      <c r="EUC5" s="376"/>
      <c r="EUD5" s="376"/>
      <c r="EUE5" s="376"/>
      <c r="EUF5" s="376"/>
      <c r="EUG5" s="376"/>
      <c r="EUH5" s="376"/>
      <c r="EUI5" s="376"/>
      <c r="EUJ5" s="376"/>
      <c r="EUK5" s="376"/>
      <c r="EUL5" s="376"/>
      <c r="EUM5" s="376"/>
      <c r="EUN5" s="376"/>
      <c r="EUO5" s="376"/>
      <c r="EUP5" s="376"/>
      <c r="EUQ5" s="376"/>
      <c r="EUR5" s="376"/>
      <c r="EUS5" s="376"/>
      <c r="EUT5" s="376"/>
      <c r="EUU5" s="376"/>
      <c r="EUV5" s="376"/>
      <c r="EUW5" s="376"/>
      <c r="EUX5" s="376"/>
      <c r="EUY5" s="376"/>
      <c r="EUZ5" s="376"/>
      <c r="EVA5" s="376"/>
      <c r="EVB5" s="376"/>
      <c r="EVC5" s="376"/>
      <c r="EVD5" s="376"/>
      <c r="EVE5" s="376"/>
      <c r="EVF5" s="376"/>
      <c r="EVG5" s="376"/>
      <c r="EVH5" s="376"/>
      <c r="EVI5" s="376"/>
      <c r="EVJ5" s="376"/>
      <c r="EVK5" s="376"/>
      <c r="EVL5" s="376"/>
      <c r="EVM5" s="376"/>
      <c r="EVN5" s="376"/>
      <c r="EVO5" s="376"/>
      <c r="EVP5" s="376"/>
      <c r="EVQ5" s="376"/>
      <c r="EVR5" s="376"/>
      <c r="EVS5" s="376"/>
      <c r="EVT5" s="376"/>
      <c r="EVU5" s="376"/>
      <c r="EVV5" s="376"/>
      <c r="EVW5" s="376"/>
      <c r="EVX5" s="376"/>
      <c r="EVY5" s="376"/>
      <c r="EVZ5" s="376"/>
      <c r="EWA5" s="376"/>
      <c r="EWB5" s="376"/>
      <c r="EWC5" s="376"/>
      <c r="EWD5" s="376"/>
      <c r="EWE5" s="376"/>
      <c r="EWF5" s="376"/>
      <c r="EWG5" s="376"/>
      <c r="EWH5" s="376"/>
      <c r="EWI5" s="376"/>
      <c r="EWJ5" s="376"/>
      <c r="EWK5" s="376"/>
      <c r="EWL5" s="376"/>
      <c r="EWM5" s="376"/>
      <c r="EWN5" s="376"/>
      <c r="EWO5" s="376"/>
      <c r="EWP5" s="376"/>
      <c r="EWQ5" s="376"/>
      <c r="EWR5" s="376"/>
      <c r="EWS5" s="376"/>
      <c r="EWT5" s="376"/>
      <c r="EWU5" s="376"/>
      <c r="EWV5" s="376"/>
      <c r="EWW5" s="376"/>
      <c r="EWX5" s="376"/>
      <c r="EWY5" s="376"/>
      <c r="EWZ5" s="376"/>
      <c r="EXA5" s="376"/>
      <c r="EXB5" s="376"/>
      <c r="EXC5" s="376"/>
      <c r="EXD5" s="376"/>
      <c r="EXE5" s="376"/>
      <c r="EXF5" s="376"/>
      <c r="EXG5" s="376"/>
      <c r="EXH5" s="376"/>
      <c r="EXI5" s="376"/>
      <c r="EXJ5" s="376"/>
      <c r="EXK5" s="376"/>
      <c r="EXL5" s="376"/>
      <c r="EXM5" s="376"/>
      <c r="EXN5" s="376"/>
      <c r="EXO5" s="376"/>
      <c r="EXP5" s="376"/>
      <c r="EXQ5" s="376"/>
      <c r="EXR5" s="376"/>
      <c r="EXS5" s="376"/>
      <c r="EXT5" s="376"/>
      <c r="EXU5" s="376"/>
      <c r="EXV5" s="376"/>
      <c r="EXW5" s="376"/>
      <c r="EXX5" s="376"/>
      <c r="EXY5" s="376"/>
      <c r="EXZ5" s="376"/>
      <c r="EYA5" s="376"/>
      <c r="EYB5" s="376"/>
      <c r="EYC5" s="376"/>
      <c r="EYD5" s="376"/>
      <c r="EYE5" s="376"/>
      <c r="EYF5" s="376"/>
      <c r="EYG5" s="376"/>
      <c r="EYH5" s="376"/>
      <c r="EYI5" s="376"/>
      <c r="EYJ5" s="376"/>
      <c r="EYK5" s="376"/>
      <c r="EYL5" s="376"/>
      <c r="EYM5" s="376"/>
      <c r="EYN5" s="376"/>
      <c r="EYO5" s="376"/>
      <c r="EYP5" s="376"/>
      <c r="EYQ5" s="376"/>
      <c r="EYR5" s="376"/>
      <c r="EYS5" s="376"/>
      <c r="EYT5" s="376"/>
      <c r="EYU5" s="376"/>
      <c r="EYV5" s="376"/>
      <c r="EYW5" s="376"/>
      <c r="EYX5" s="376"/>
      <c r="EYY5" s="376"/>
      <c r="EYZ5" s="376"/>
      <c r="EZA5" s="376"/>
      <c r="EZB5" s="376"/>
      <c r="EZC5" s="376"/>
      <c r="EZD5" s="376"/>
      <c r="EZE5" s="376"/>
      <c r="EZF5" s="376"/>
      <c r="EZG5" s="376"/>
      <c r="EZH5" s="376"/>
      <c r="EZI5" s="376"/>
      <c r="EZJ5" s="376"/>
      <c r="EZK5" s="376"/>
      <c r="EZL5" s="376"/>
      <c r="EZM5" s="376"/>
      <c r="EZN5" s="376"/>
      <c r="EZO5" s="376"/>
      <c r="EZP5" s="376"/>
      <c r="EZQ5" s="376"/>
      <c r="EZR5" s="376"/>
      <c r="EZS5" s="376"/>
      <c r="EZT5" s="376"/>
      <c r="EZU5" s="376"/>
      <c r="EZV5" s="376"/>
      <c r="EZW5" s="376"/>
      <c r="EZX5" s="376"/>
      <c r="EZY5" s="376"/>
      <c r="EZZ5" s="376"/>
      <c r="FAA5" s="376"/>
      <c r="FAB5" s="376"/>
      <c r="FAC5" s="376"/>
      <c r="FAD5" s="376"/>
      <c r="FAE5" s="376"/>
      <c r="FAF5" s="376"/>
      <c r="FAG5" s="376"/>
      <c r="FAH5" s="376"/>
      <c r="FAI5" s="376"/>
      <c r="FAJ5" s="376"/>
      <c r="FAK5" s="376"/>
      <c r="FAL5" s="376"/>
      <c r="FAM5" s="376"/>
      <c r="FAN5" s="376"/>
      <c r="FAO5" s="376"/>
      <c r="FAP5" s="376"/>
      <c r="FAQ5" s="376"/>
      <c r="FAR5" s="376"/>
      <c r="FAS5" s="376"/>
      <c r="FAT5" s="376"/>
      <c r="FAU5" s="376"/>
      <c r="FAV5" s="376"/>
      <c r="FAW5" s="376"/>
      <c r="FAX5" s="376"/>
      <c r="FAY5" s="376"/>
      <c r="FAZ5" s="376"/>
      <c r="FBA5" s="376"/>
      <c r="FBB5" s="376"/>
      <c r="FBC5" s="376"/>
      <c r="FBD5" s="376"/>
      <c r="FBE5" s="376"/>
      <c r="FBF5" s="376"/>
      <c r="FBG5" s="376"/>
      <c r="FBH5" s="376"/>
      <c r="FBI5" s="376"/>
      <c r="FBJ5" s="376"/>
      <c r="FBK5" s="376"/>
      <c r="FBL5" s="376"/>
      <c r="FBM5" s="376"/>
      <c r="FBN5" s="376"/>
      <c r="FBO5" s="376"/>
      <c r="FBP5" s="376"/>
      <c r="FBQ5" s="376"/>
      <c r="FBR5" s="376"/>
      <c r="FBS5" s="376"/>
      <c r="FBT5" s="376"/>
      <c r="FBU5" s="376"/>
      <c r="FBV5" s="376"/>
      <c r="FBW5" s="376"/>
      <c r="FBX5" s="376"/>
      <c r="FBY5" s="376"/>
      <c r="FBZ5" s="376"/>
      <c r="FCA5" s="376"/>
      <c r="FCB5" s="376"/>
      <c r="FCC5" s="376"/>
      <c r="FCD5" s="376"/>
      <c r="FCE5" s="376"/>
      <c r="FCF5" s="376"/>
      <c r="FCG5" s="376"/>
      <c r="FCH5" s="376"/>
      <c r="FCI5" s="376"/>
      <c r="FCJ5" s="376"/>
      <c r="FCK5" s="376"/>
      <c r="FCL5" s="376"/>
      <c r="FCM5" s="376"/>
      <c r="FCN5" s="376"/>
      <c r="FCO5" s="376"/>
      <c r="FCP5" s="376"/>
      <c r="FCQ5" s="376"/>
      <c r="FCR5" s="376"/>
      <c r="FCS5" s="376"/>
      <c r="FCT5" s="376"/>
      <c r="FCU5" s="376"/>
      <c r="FCV5" s="376"/>
      <c r="FCW5" s="376"/>
      <c r="FCX5" s="376"/>
      <c r="FCY5" s="376"/>
      <c r="FCZ5" s="376"/>
      <c r="FDA5" s="376"/>
      <c r="FDB5" s="376"/>
      <c r="FDC5" s="376"/>
      <c r="FDD5" s="376"/>
      <c r="FDE5" s="376"/>
      <c r="FDF5" s="376"/>
      <c r="FDG5" s="376"/>
      <c r="FDH5" s="376"/>
      <c r="FDI5" s="376"/>
      <c r="FDJ5" s="376"/>
      <c r="FDK5" s="376"/>
      <c r="FDL5" s="376"/>
      <c r="FDM5" s="376"/>
      <c r="FDN5" s="376"/>
      <c r="FDO5" s="376"/>
      <c r="FDP5" s="376"/>
      <c r="FDQ5" s="376"/>
      <c r="FDR5" s="376"/>
      <c r="FDS5" s="376"/>
      <c r="FDT5" s="376"/>
      <c r="FDU5" s="376"/>
      <c r="FDV5" s="376"/>
      <c r="FDW5" s="376"/>
      <c r="FDX5" s="376"/>
      <c r="FDY5" s="376"/>
      <c r="FDZ5" s="376"/>
      <c r="FEA5" s="376"/>
      <c r="FEB5" s="376"/>
      <c r="FEC5" s="376"/>
      <c r="FED5" s="376"/>
      <c r="FEE5" s="376"/>
      <c r="FEF5" s="376"/>
      <c r="FEG5" s="376"/>
      <c r="FEH5" s="376"/>
      <c r="FEI5" s="376"/>
      <c r="FEJ5" s="376"/>
      <c r="FEK5" s="376"/>
      <c r="FEL5" s="376"/>
      <c r="FEM5" s="376"/>
      <c r="FEN5" s="376"/>
      <c r="FEO5" s="376"/>
      <c r="FEP5" s="376"/>
      <c r="FEQ5" s="376"/>
      <c r="FER5" s="376"/>
      <c r="FES5" s="376"/>
      <c r="FET5" s="376"/>
      <c r="FEU5" s="376"/>
      <c r="FEV5" s="376"/>
      <c r="FEW5" s="376"/>
      <c r="FEX5" s="376"/>
      <c r="FEY5" s="376"/>
      <c r="FEZ5" s="376"/>
      <c r="FFA5" s="376"/>
      <c r="FFB5" s="376"/>
      <c r="FFC5" s="376"/>
      <c r="FFD5" s="376"/>
      <c r="FFE5" s="376"/>
      <c r="FFF5" s="376"/>
      <c r="FFG5" s="376"/>
      <c r="FFH5" s="376"/>
      <c r="FFI5" s="376"/>
      <c r="FFJ5" s="376"/>
      <c r="FFK5" s="376"/>
      <c r="FFL5" s="376"/>
      <c r="FFM5" s="376"/>
      <c r="FFN5" s="376"/>
      <c r="FFO5" s="376"/>
      <c r="FFP5" s="376"/>
      <c r="FFQ5" s="376"/>
      <c r="FFR5" s="376"/>
      <c r="FFS5" s="376"/>
      <c r="FFT5" s="376"/>
      <c r="FFU5" s="376"/>
      <c r="FFV5" s="376"/>
      <c r="FFW5" s="376"/>
      <c r="FFX5" s="376"/>
      <c r="FFY5" s="376"/>
      <c r="FFZ5" s="376"/>
      <c r="FGA5" s="376"/>
      <c r="FGB5" s="376"/>
      <c r="FGC5" s="376"/>
      <c r="FGD5" s="376"/>
      <c r="FGE5" s="376"/>
      <c r="FGF5" s="376"/>
      <c r="FGG5" s="376"/>
      <c r="FGH5" s="376"/>
      <c r="FGI5" s="376"/>
      <c r="FGJ5" s="376"/>
      <c r="FGK5" s="376"/>
      <c r="FGL5" s="376"/>
      <c r="FGM5" s="376"/>
      <c r="FGN5" s="376"/>
      <c r="FGO5" s="376"/>
      <c r="FGP5" s="376"/>
      <c r="FGQ5" s="376"/>
      <c r="FGR5" s="376"/>
      <c r="FGS5" s="376"/>
      <c r="FGT5" s="376"/>
      <c r="FGU5" s="376"/>
      <c r="FGV5" s="376"/>
      <c r="FGW5" s="376"/>
      <c r="FGX5" s="376"/>
      <c r="FGY5" s="376"/>
      <c r="FGZ5" s="376"/>
      <c r="FHA5" s="376"/>
      <c r="FHB5" s="376"/>
      <c r="FHC5" s="376"/>
      <c r="FHD5" s="376"/>
      <c r="FHE5" s="376"/>
      <c r="FHF5" s="376"/>
      <c r="FHG5" s="376"/>
      <c r="FHH5" s="376"/>
      <c r="FHI5" s="376"/>
      <c r="FHJ5" s="376"/>
      <c r="FHK5" s="376"/>
      <c r="FHL5" s="376"/>
      <c r="FHM5" s="376"/>
      <c r="FHN5" s="376"/>
      <c r="FHO5" s="376"/>
      <c r="FHP5" s="376"/>
      <c r="FHQ5" s="376"/>
      <c r="FHR5" s="376"/>
      <c r="FHS5" s="376"/>
      <c r="FHT5" s="376"/>
      <c r="FHU5" s="376"/>
      <c r="FHV5" s="376"/>
      <c r="FHW5" s="376"/>
      <c r="FHX5" s="376"/>
      <c r="FHY5" s="376"/>
      <c r="FHZ5" s="376"/>
      <c r="FIA5" s="376"/>
      <c r="FIB5" s="376"/>
      <c r="FIC5" s="376"/>
      <c r="FID5" s="376"/>
      <c r="FIE5" s="376"/>
      <c r="FIF5" s="376"/>
      <c r="FIG5" s="376"/>
      <c r="FIH5" s="376"/>
      <c r="FII5" s="376"/>
      <c r="FIJ5" s="376"/>
      <c r="FIK5" s="376"/>
      <c r="FIL5" s="376"/>
      <c r="FIM5" s="376"/>
      <c r="FIN5" s="376"/>
      <c r="FIO5" s="376"/>
      <c r="FIP5" s="376"/>
      <c r="FIQ5" s="376"/>
      <c r="FIR5" s="376"/>
      <c r="FIS5" s="376"/>
      <c r="FIT5" s="376"/>
      <c r="FIU5" s="376"/>
      <c r="FIV5" s="376"/>
      <c r="FIW5" s="376"/>
      <c r="FIX5" s="376"/>
      <c r="FIY5" s="376"/>
      <c r="FIZ5" s="376"/>
      <c r="FJA5" s="376"/>
      <c r="FJB5" s="376"/>
      <c r="FJC5" s="376"/>
      <c r="FJD5" s="376"/>
      <c r="FJE5" s="376"/>
      <c r="FJF5" s="376"/>
      <c r="FJG5" s="376"/>
      <c r="FJH5" s="376"/>
      <c r="FJI5" s="376"/>
      <c r="FJJ5" s="376"/>
      <c r="FJK5" s="376"/>
      <c r="FJL5" s="376"/>
      <c r="FJM5" s="376"/>
      <c r="FJN5" s="376"/>
      <c r="FJO5" s="376"/>
      <c r="FJP5" s="376"/>
      <c r="FJQ5" s="376"/>
      <c r="FJR5" s="376"/>
      <c r="FJS5" s="376"/>
      <c r="FJT5" s="376"/>
      <c r="FJU5" s="376"/>
      <c r="FJV5" s="376"/>
      <c r="FJW5" s="376"/>
      <c r="FJX5" s="376"/>
      <c r="FJY5" s="376"/>
      <c r="FJZ5" s="376"/>
      <c r="FKA5" s="376"/>
      <c r="FKB5" s="376"/>
      <c r="FKC5" s="376"/>
      <c r="FKD5" s="376"/>
      <c r="FKE5" s="376"/>
      <c r="FKF5" s="376"/>
      <c r="FKG5" s="376"/>
      <c r="FKH5" s="376"/>
      <c r="FKI5" s="376"/>
      <c r="FKJ5" s="376"/>
      <c r="FKK5" s="376"/>
      <c r="FKL5" s="376"/>
      <c r="FKM5" s="376"/>
      <c r="FKN5" s="376"/>
      <c r="FKO5" s="376"/>
      <c r="FKP5" s="376"/>
      <c r="FKQ5" s="376"/>
      <c r="FKR5" s="376"/>
      <c r="FKS5" s="376"/>
      <c r="FKT5" s="376"/>
      <c r="FKU5" s="376"/>
      <c r="FKV5" s="376"/>
      <c r="FKW5" s="376"/>
      <c r="FKX5" s="376"/>
      <c r="FKY5" s="376"/>
      <c r="FKZ5" s="376"/>
      <c r="FLA5" s="376"/>
      <c r="FLB5" s="376"/>
      <c r="FLC5" s="376"/>
      <c r="FLD5" s="376"/>
      <c r="FLE5" s="376"/>
      <c r="FLF5" s="376"/>
      <c r="FLG5" s="376"/>
      <c r="FLH5" s="376"/>
      <c r="FLI5" s="376"/>
      <c r="FLJ5" s="376"/>
      <c r="FLK5" s="376"/>
      <c r="FLL5" s="376"/>
      <c r="FLM5" s="376"/>
      <c r="FLN5" s="376"/>
      <c r="FLO5" s="376"/>
      <c r="FLP5" s="376"/>
      <c r="FLQ5" s="376"/>
      <c r="FLR5" s="376"/>
      <c r="FLS5" s="376"/>
      <c r="FLT5" s="376"/>
      <c r="FLU5" s="376"/>
      <c r="FLV5" s="376"/>
      <c r="FLW5" s="376"/>
      <c r="FLX5" s="376"/>
      <c r="FLY5" s="376"/>
      <c r="FLZ5" s="376"/>
      <c r="FMA5" s="376"/>
      <c r="FMB5" s="376"/>
      <c r="FMC5" s="376"/>
      <c r="FMD5" s="376"/>
      <c r="FME5" s="376"/>
      <c r="FMF5" s="376"/>
      <c r="FMG5" s="376"/>
      <c r="FMH5" s="376"/>
      <c r="FMI5" s="376"/>
      <c r="FMJ5" s="376"/>
      <c r="FMK5" s="376"/>
      <c r="FML5" s="376"/>
      <c r="FMM5" s="376"/>
      <c r="FMN5" s="376"/>
      <c r="FMO5" s="376"/>
      <c r="FMP5" s="376"/>
      <c r="FMQ5" s="376"/>
      <c r="FMR5" s="376"/>
      <c r="FMS5" s="376"/>
      <c r="FMT5" s="376"/>
      <c r="FMU5" s="376"/>
      <c r="FMV5" s="376"/>
      <c r="FMW5" s="376"/>
      <c r="FMX5" s="376"/>
      <c r="FMY5" s="376"/>
      <c r="FMZ5" s="376"/>
      <c r="FNA5" s="376"/>
      <c r="FNB5" s="376"/>
      <c r="FNC5" s="376"/>
      <c r="FND5" s="376"/>
      <c r="FNE5" s="376"/>
      <c r="FNF5" s="376"/>
      <c r="FNG5" s="376"/>
      <c r="FNH5" s="376"/>
      <c r="FNI5" s="376"/>
      <c r="FNJ5" s="376"/>
      <c r="FNK5" s="376"/>
      <c r="FNL5" s="376"/>
      <c r="FNM5" s="376"/>
      <c r="FNN5" s="376"/>
      <c r="FNO5" s="376"/>
      <c r="FNP5" s="376"/>
      <c r="FNQ5" s="376"/>
      <c r="FNR5" s="376"/>
      <c r="FNS5" s="376"/>
      <c r="FNT5" s="376"/>
      <c r="FNU5" s="376"/>
      <c r="FNV5" s="376"/>
      <c r="FNW5" s="376"/>
      <c r="FNX5" s="376"/>
      <c r="FNY5" s="376"/>
      <c r="FNZ5" s="376"/>
      <c r="FOA5" s="376"/>
      <c r="FOB5" s="376"/>
      <c r="FOC5" s="376"/>
      <c r="FOD5" s="376"/>
      <c r="FOE5" s="376"/>
      <c r="FOF5" s="376"/>
      <c r="FOG5" s="376"/>
      <c r="FOH5" s="376"/>
      <c r="FOI5" s="376"/>
      <c r="FOJ5" s="376"/>
      <c r="FOK5" s="376"/>
      <c r="FOL5" s="376"/>
      <c r="FOM5" s="376"/>
      <c r="FON5" s="376"/>
      <c r="FOO5" s="376"/>
      <c r="FOP5" s="376"/>
      <c r="FOQ5" s="376"/>
      <c r="FOR5" s="376"/>
      <c r="FOS5" s="376"/>
      <c r="FOT5" s="376"/>
      <c r="FOU5" s="376"/>
      <c r="FOV5" s="376"/>
      <c r="FOW5" s="376"/>
      <c r="FOX5" s="376"/>
      <c r="FOY5" s="376"/>
      <c r="FOZ5" s="376"/>
      <c r="FPA5" s="376"/>
      <c r="FPB5" s="376"/>
      <c r="FPC5" s="376"/>
      <c r="FPD5" s="376"/>
      <c r="FPE5" s="376"/>
      <c r="FPF5" s="376"/>
      <c r="FPG5" s="376"/>
      <c r="FPH5" s="376"/>
      <c r="FPI5" s="376"/>
      <c r="FPJ5" s="376"/>
      <c r="FPK5" s="376"/>
      <c r="FPL5" s="376"/>
      <c r="FPM5" s="376"/>
      <c r="FPN5" s="376"/>
      <c r="FPO5" s="376"/>
      <c r="FPP5" s="376"/>
      <c r="FPQ5" s="376"/>
      <c r="FPR5" s="376"/>
      <c r="FPS5" s="376"/>
      <c r="FPT5" s="376"/>
      <c r="FPU5" s="376"/>
      <c r="FPV5" s="376"/>
      <c r="FPW5" s="376"/>
      <c r="FPX5" s="376"/>
      <c r="FPY5" s="376"/>
      <c r="FPZ5" s="376"/>
      <c r="FQA5" s="376"/>
      <c r="FQB5" s="376"/>
      <c r="FQC5" s="376"/>
      <c r="FQD5" s="376"/>
      <c r="FQE5" s="376"/>
      <c r="FQF5" s="376"/>
      <c r="FQG5" s="376"/>
      <c r="FQH5" s="376"/>
      <c r="FQI5" s="376"/>
      <c r="FQJ5" s="376"/>
      <c r="FQK5" s="376"/>
      <c r="FQL5" s="376"/>
      <c r="FQM5" s="376"/>
      <c r="FQN5" s="376"/>
      <c r="FQO5" s="376"/>
      <c r="FQP5" s="376"/>
      <c r="FQQ5" s="376"/>
      <c r="FQR5" s="376"/>
      <c r="FQS5" s="376"/>
      <c r="FQT5" s="376"/>
      <c r="FQU5" s="376"/>
      <c r="FQV5" s="376"/>
      <c r="FQW5" s="376"/>
      <c r="FQX5" s="376"/>
      <c r="FQY5" s="376"/>
      <c r="FQZ5" s="376"/>
      <c r="FRA5" s="376"/>
      <c r="FRB5" s="376"/>
      <c r="FRC5" s="376"/>
      <c r="FRD5" s="376"/>
      <c r="FRE5" s="376"/>
      <c r="FRF5" s="376"/>
      <c r="FRG5" s="376"/>
      <c r="FRH5" s="376"/>
      <c r="FRI5" s="376"/>
      <c r="FRJ5" s="376"/>
      <c r="FRK5" s="376"/>
      <c r="FRL5" s="376"/>
      <c r="FRM5" s="376"/>
      <c r="FRN5" s="376"/>
      <c r="FRO5" s="376"/>
      <c r="FRP5" s="376"/>
      <c r="FRQ5" s="376"/>
      <c r="FRR5" s="376"/>
      <c r="FRS5" s="376"/>
      <c r="FRT5" s="376"/>
      <c r="FRU5" s="376"/>
      <c r="FRV5" s="376"/>
      <c r="FRW5" s="376"/>
      <c r="FRX5" s="376"/>
      <c r="FRY5" s="376"/>
      <c r="FRZ5" s="376"/>
      <c r="FSA5" s="376"/>
      <c r="FSB5" s="376"/>
      <c r="FSC5" s="376"/>
      <c r="FSD5" s="376"/>
      <c r="FSE5" s="376"/>
      <c r="FSF5" s="376"/>
      <c r="FSG5" s="376"/>
      <c r="FSH5" s="376"/>
      <c r="FSI5" s="376"/>
      <c r="FSJ5" s="376"/>
      <c r="FSK5" s="376"/>
      <c r="FSL5" s="376"/>
      <c r="FSM5" s="376"/>
      <c r="FSN5" s="376"/>
      <c r="FSO5" s="376"/>
      <c r="FSP5" s="376"/>
      <c r="FSQ5" s="376"/>
      <c r="FSR5" s="376"/>
      <c r="FSS5" s="376"/>
      <c r="FST5" s="376"/>
      <c r="FSU5" s="376"/>
      <c r="FSV5" s="376"/>
      <c r="FSW5" s="376"/>
      <c r="FSX5" s="376"/>
      <c r="FSY5" s="376"/>
      <c r="FSZ5" s="376"/>
      <c r="FTA5" s="376"/>
      <c r="FTB5" s="376"/>
      <c r="FTC5" s="376"/>
      <c r="FTD5" s="376"/>
      <c r="FTE5" s="376"/>
      <c r="FTF5" s="376"/>
      <c r="FTG5" s="376"/>
      <c r="FTH5" s="376"/>
      <c r="FTI5" s="376"/>
      <c r="FTJ5" s="376"/>
      <c r="FTK5" s="376"/>
      <c r="FTL5" s="376"/>
      <c r="FTM5" s="376"/>
      <c r="FTN5" s="376"/>
      <c r="FTO5" s="376"/>
      <c r="FTP5" s="376"/>
      <c r="FTQ5" s="376"/>
      <c r="FTR5" s="376"/>
      <c r="FTS5" s="376"/>
      <c r="FTT5" s="376"/>
      <c r="FTU5" s="376"/>
      <c r="FTV5" s="376"/>
      <c r="FTW5" s="376"/>
      <c r="FTX5" s="376"/>
      <c r="FTY5" s="376"/>
      <c r="FTZ5" s="376"/>
      <c r="FUA5" s="376"/>
      <c r="FUB5" s="376"/>
      <c r="FUC5" s="376"/>
      <c r="FUD5" s="376"/>
      <c r="FUE5" s="376"/>
      <c r="FUF5" s="376"/>
      <c r="FUG5" s="376"/>
      <c r="FUH5" s="376"/>
      <c r="FUI5" s="376"/>
      <c r="FUJ5" s="376"/>
      <c r="FUK5" s="376"/>
      <c r="FUL5" s="376"/>
      <c r="FUM5" s="376"/>
      <c r="FUN5" s="376"/>
      <c r="FUO5" s="376"/>
      <c r="FUP5" s="376"/>
      <c r="FUQ5" s="376"/>
      <c r="FUR5" s="376"/>
      <c r="FUS5" s="376"/>
      <c r="FUT5" s="376"/>
      <c r="FUU5" s="376"/>
      <c r="FUV5" s="376"/>
      <c r="FUW5" s="376"/>
      <c r="FUX5" s="376"/>
      <c r="FUY5" s="376"/>
      <c r="FUZ5" s="376"/>
      <c r="FVA5" s="376"/>
      <c r="FVB5" s="376"/>
      <c r="FVC5" s="376"/>
      <c r="FVD5" s="376"/>
      <c r="FVE5" s="376"/>
      <c r="FVF5" s="376"/>
      <c r="FVG5" s="376"/>
      <c r="FVH5" s="376"/>
      <c r="FVI5" s="376"/>
      <c r="FVJ5" s="376"/>
      <c r="FVK5" s="376"/>
      <c r="FVL5" s="376"/>
      <c r="FVM5" s="376"/>
      <c r="FVN5" s="376"/>
      <c r="FVO5" s="376"/>
      <c r="FVP5" s="376"/>
      <c r="FVQ5" s="376"/>
      <c r="FVR5" s="376"/>
      <c r="FVS5" s="376"/>
      <c r="FVT5" s="376"/>
      <c r="FVU5" s="376"/>
      <c r="FVV5" s="376"/>
      <c r="FVW5" s="376"/>
      <c r="FVX5" s="376"/>
      <c r="FVY5" s="376"/>
      <c r="FVZ5" s="376"/>
      <c r="FWA5" s="376"/>
      <c r="FWB5" s="376"/>
      <c r="FWC5" s="376"/>
      <c r="FWD5" s="376"/>
      <c r="FWE5" s="376"/>
      <c r="FWF5" s="376"/>
      <c r="FWG5" s="376"/>
      <c r="FWH5" s="376"/>
      <c r="FWI5" s="376"/>
      <c r="FWJ5" s="376"/>
      <c r="FWK5" s="376"/>
      <c r="FWL5" s="376"/>
      <c r="FWM5" s="376"/>
      <c r="FWN5" s="376"/>
      <c r="FWO5" s="376"/>
      <c r="FWP5" s="376"/>
      <c r="FWQ5" s="376"/>
      <c r="FWR5" s="376"/>
      <c r="FWS5" s="376"/>
      <c r="FWT5" s="376"/>
      <c r="FWU5" s="376"/>
      <c r="FWV5" s="376"/>
      <c r="FWW5" s="376"/>
      <c r="FWX5" s="376"/>
      <c r="FWY5" s="376"/>
      <c r="FWZ5" s="376"/>
      <c r="FXA5" s="376"/>
      <c r="FXB5" s="376"/>
      <c r="FXC5" s="376"/>
      <c r="FXD5" s="376"/>
      <c r="FXE5" s="376"/>
      <c r="FXF5" s="376"/>
      <c r="FXG5" s="376"/>
      <c r="FXH5" s="376"/>
      <c r="FXI5" s="376"/>
      <c r="FXJ5" s="376"/>
      <c r="FXK5" s="376"/>
      <c r="FXL5" s="376"/>
      <c r="FXM5" s="376"/>
      <c r="FXN5" s="376"/>
      <c r="FXO5" s="376"/>
      <c r="FXP5" s="376"/>
      <c r="FXQ5" s="376"/>
      <c r="FXR5" s="376"/>
      <c r="FXS5" s="376"/>
      <c r="FXT5" s="376"/>
      <c r="FXU5" s="376"/>
      <c r="FXV5" s="376"/>
      <c r="FXW5" s="376"/>
      <c r="FXX5" s="376"/>
      <c r="FXY5" s="376"/>
      <c r="FXZ5" s="376"/>
      <c r="FYA5" s="376"/>
      <c r="FYB5" s="376"/>
      <c r="FYC5" s="376"/>
      <c r="FYD5" s="376"/>
      <c r="FYE5" s="376"/>
      <c r="FYF5" s="376"/>
      <c r="FYG5" s="376"/>
      <c r="FYH5" s="376"/>
      <c r="FYI5" s="376"/>
      <c r="FYJ5" s="376"/>
      <c r="FYK5" s="376"/>
      <c r="FYL5" s="376"/>
      <c r="FYM5" s="376"/>
      <c r="FYN5" s="376"/>
      <c r="FYO5" s="376"/>
      <c r="FYP5" s="376"/>
      <c r="FYQ5" s="376"/>
      <c r="FYR5" s="376"/>
      <c r="FYS5" s="376"/>
      <c r="FYT5" s="376"/>
      <c r="FYU5" s="376"/>
      <c r="FYV5" s="376"/>
      <c r="FYW5" s="376"/>
      <c r="FYX5" s="376"/>
      <c r="FYY5" s="376"/>
      <c r="FYZ5" s="376"/>
      <c r="FZA5" s="376"/>
      <c r="FZB5" s="376"/>
      <c r="FZC5" s="376"/>
      <c r="FZD5" s="376"/>
      <c r="FZE5" s="376"/>
      <c r="FZF5" s="376"/>
      <c r="FZG5" s="376"/>
      <c r="FZH5" s="376"/>
      <c r="FZI5" s="376"/>
      <c r="FZJ5" s="376"/>
      <c r="FZK5" s="376"/>
      <c r="FZL5" s="376"/>
      <c r="FZM5" s="376"/>
      <c r="FZN5" s="376"/>
      <c r="FZO5" s="376"/>
      <c r="FZP5" s="376"/>
      <c r="FZQ5" s="376"/>
      <c r="FZR5" s="376"/>
      <c r="FZS5" s="376"/>
      <c r="FZT5" s="376"/>
      <c r="FZU5" s="376"/>
      <c r="FZV5" s="376"/>
      <c r="FZW5" s="376"/>
      <c r="FZX5" s="376"/>
      <c r="FZY5" s="376"/>
      <c r="FZZ5" s="376"/>
      <c r="GAA5" s="376"/>
      <c r="GAB5" s="376"/>
      <c r="GAC5" s="376"/>
      <c r="GAD5" s="376"/>
      <c r="GAE5" s="376"/>
      <c r="GAF5" s="376"/>
      <c r="GAG5" s="376"/>
      <c r="GAH5" s="376"/>
      <c r="GAI5" s="376"/>
      <c r="GAJ5" s="376"/>
      <c r="GAK5" s="376"/>
      <c r="GAL5" s="376"/>
      <c r="GAM5" s="376"/>
      <c r="GAN5" s="376"/>
      <c r="GAO5" s="376"/>
      <c r="GAP5" s="376"/>
      <c r="GAQ5" s="376"/>
      <c r="GAR5" s="376"/>
      <c r="GAS5" s="376"/>
      <c r="GAT5" s="376"/>
      <c r="GAU5" s="376"/>
      <c r="GAV5" s="376"/>
      <c r="GAW5" s="376"/>
      <c r="GAX5" s="376"/>
      <c r="GAY5" s="376"/>
      <c r="GAZ5" s="376"/>
      <c r="GBA5" s="376"/>
      <c r="GBB5" s="376"/>
      <c r="GBC5" s="376"/>
      <c r="GBD5" s="376"/>
      <c r="GBE5" s="376"/>
      <c r="GBF5" s="376"/>
      <c r="GBG5" s="376"/>
      <c r="GBH5" s="376"/>
      <c r="GBI5" s="376"/>
      <c r="GBJ5" s="376"/>
      <c r="GBK5" s="376"/>
      <c r="GBL5" s="376"/>
      <c r="GBM5" s="376"/>
      <c r="GBN5" s="376"/>
      <c r="GBO5" s="376"/>
      <c r="GBP5" s="376"/>
      <c r="GBQ5" s="376"/>
      <c r="GBR5" s="376"/>
      <c r="GBS5" s="376"/>
      <c r="GBT5" s="376"/>
      <c r="GBU5" s="376"/>
      <c r="GBV5" s="376"/>
      <c r="GBW5" s="376"/>
      <c r="GBX5" s="376"/>
      <c r="GBY5" s="376"/>
      <c r="GBZ5" s="376"/>
      <c r="GCA5" s="376"/>
      <c r="GCB5" s="376"/>
      <c r="GCC5" s="376"/>
      <c r="GCD5" s="376"/>
      <c r="GCE5" s="376"/>
      <c r="GCF5" s="376"/>
      <c r="GCG5" s="376"/>
      <c r="GCH5" s="376"/>
      <c r="GCI5" s="376"/>
      <c r="GCJ5" s="376"/>
      <c r="GCK5" s="376"/>
      <c r="GCL5" s="376"/>
      <c r="GCM5" s="376"/>
      <c r="GCN5" s="376"/>
      <c r="GCO5" s="376"/>
      <c r="GCP5" s="376"/>
      <c r="GCQ5" s="376"/>
      <c r="GCR5" s="376"/>
      <c r="GCS5" s="376"/>
      <c r="GCT5" s="376"/>
      <c r="GCU5" s="376"/>
      <c r="GCV5" s="376"/>
      <c r="GCW5" s="376"/>
      <c r="GCX5" s="376"/>
      <c r="GCY5" s="376"/>
      <c r="GCZ5" s="376"/>
      <c r="GDA5" s="376"/>
      <c r="GDB5" s="376"/>
      <c r="GDC5" s="376"/>
      <c r="GDD5" s="376"/>
      <c r="GDE5" s="376"/>
      <c r="GDF5" s="376"/>
      <c r="GDG5" s="376"/>
      <c r="GDH5" s="376"/>
      <c r="GDI5" s="376"/>
      <c r="GDJ5" s="376"/>
      <c r="GDK5" s="376"/>
      <c r="GDL5" s="376"/>
      <c r="GDM5" s="376"/>
      <c r="GDN5" s="376"/>
      <c r="GDO5" s="376"/>
      <c r="GDP5" s="376"/>
      <c r="GDQ5" s="376"/>
      <c r="GDR5" s="376"/>
      <c r="GDS5" s="376"/>
      <c r="GDT5" s="376"/>
      <c r="GDU5" s="376"/>
      <c r="GDV5" s="376"/>
      <c r="GDW5" s="376"/>
      <c r="GDX5" s="376"/>
      <c r="GDY5" s="376"/>
      <c r="GDZ5" s="376"/>
      <c r="GEA5" s="376"/>
      <c r="GEB5" s="376"/>
      <c r="GEC5" s="376"/>
      <c r="GED5" s="376"/>
      <c r="GEE5" s="376"/>
      <c r="GEF5" s="376"/>
      <c r="GEG5" s="376"/>
      <c r="GEH5" s="376"/>
      <c r="GEI5" s="376"/>
      <c r="GEJ5" s="376"/>
      <c r="GEK5" s="376"/>
      <c r="GEL5" s="376"/>
      <c r="GEM5" s="376"/>
      <c r="GEN5" s="376"/>
      <c r="GEO5" s="376"/>
      <c r="GEP5" s="376"/>
      <c r="GEQ5" s="376"/>
      <c r="GER5" s="376"/>
      <c r="GES5" s="376"/>
      <c r="GET5" s="376"/>
      <c r="GEU5" s="376"/>
      <c r="GEV5" s="376"/>
      <c r="GEW5" s="376"/>
      <c r="GEX5" s="376"/>
      <c r="GEY5" s="376"/>
      <c r="GEZ5" s="376"/>
      <c r="GFA5" s="376"/>
      <c r="GFB5" s="376"/>
      <c r="GFC5" s="376"/>
      <c r="GFD5" s="376"/>
      <c r="GFE5" s="376"/>
      <c r="GFF5" s="376"/>
      <c r="GFG5" s="376"/>
      <c r="GFH5" s="376"/>
      <c r="GFI5" s="376"/>
      <c r="GFJ5" s="376"/>
      <c r="GFK5" s="376"/>
      <c r="GFL5" s="376"/>
      <c r="GFM5" s="376"/>
      <c r="GFN5" s="376"/>
      <c r="GFO5" s="376"/>
      <c r="GFP5" s="376"/>
      <c r="GFQ5" s="376"/>
      <c r="GFR5" s="376"/>
      <c r="GFS5" s="376"/>
      <c r="GFT5" s="376"/>
      <c r="GFU5" s="376"/>
      <c r="GFV5" s="376"/>
      <c r="GFW5" s="376"/>
      <c r="GFX5" s="376"/>
      <c r="GFY5" s="376"/>
      <c r="GFZ5" s="376"/>
      <c r="GGA5" s="376"/>
      <c r="GGB5" s="376"/>
      <c r="GGC5" s="376"/>
      <c r="GGD5" s="376"/>
      <c r="GGE5" s="376"/>
      <c r="GGF5" s="376"/>
      <c r="GGG5" s="376"/>
      <c r="GGH5" s="376"/>
      <c r="GGI5" s="376"/>
      <c r="GGJ5" s="376"/>
      <c r="GGK5" s="376"/>
      <c r="GGL5" s="376"/>
      <c r="GGM5" s="376"/>
      <c r="GGN5" s="376"/>
      <c r="GGO5" s="376"/>
      <c r="GGP5" s="376"/>
      <c r="GGQ5" s="376"/>
      <c r="GGR5" s="376"/>
      <c r="GGS5" s="376"/>
      <c r="GGT5" s="376"/>
      <c r="GGU5" s="376"/>
      <c r="GGV5" s="376"/>
      <c r="GGW5" s="376"/>
      <c r="GGX5" s="376"/>
      <c r="GGY5" s="376"/>
      <c r="GGZ5" s="376"/>
      <c r="GHA5" s="376"/>
      <c r="GHB5" s="376"/>
      <c r="GHC5" s="376"/>
      <c r="GHD5" s="376"/>
      <c r="GHE5" s="376"/>
      <c r="GHF5" s="376"/>
      <c r="GHG5" s="376"/>
      <c r="GHH5" s="376"/>
      <c r="GHI5" s="376"/>
      <c r="GHJ5" s="376"/>
      <c r="GHK5" s="376"/>
      <c r="GHL5" s="376"/>
      <c r="GHM5" s="376"/>
      <c r="GHN5" s="376"/>
      <c r="GHO5" s="376"/>
      <c r="GHP5" s="376"/>
      <c r="GHQ5" s="376"/>
      <c r="GHR5" s="376"/>
      <c r="GHS5" s="376"/>
      <c r="GHT5" s="376"/>
      <c r="GHU5" s="376"/>
      <c r="GHV5" s="376"/>
      <c r="GHW5" s="376"/>
      <c r="GHX5" s="376"/>
      <c r="GHY5" s="376"/>
      <c r="GHZ5" s="376"/>
      <c r="GIA5" s="376"/>
      <c r="GIB5" s="376"/>
      <c r="GIC5" s="376"/>
      <c r="GID5" s="376"/>
      <c r="GIE5" s="376"/>
      <c r="GIF5" s="376"/>
      <c r="GIG5" s="376"/>
      <c r="GIH5" s="376"/>
      <c r="GII5" s="376"/>
      <c r="GIJ5" s="376"/>
      <c r="GIK5" s="376"/>
      <c r="GIL5" s="376"/>
      <c r="GIM5" s="376"/>
      <c r="GIN5" s="376"/>
      <c r="GIO5" s="376"/>
      <c r="GIP5" s="376"/>
      <c r="GIQ5" s="376"/>
      <c r="GIR5" s="376"/>
      <c r="GIS5" s="376"/>
      <c r="GIT5" s="376"/>
      <c r="GIU5" s="376"/>
      <c r="GIV5" s="376"/>
      <c r="GIW5" s="376"/>
      <c r="GIX5" s="376"/>
      <c r="GIY5" s="376"/>
      <c r="GIZ5" s="376"/>
      <c r="GJA5" s="376"/>
      <c r="GJB5" s="376"/>
      <c r="GJC5" s="376"/>
      <c r="GJD5" s="376"/>
      <c r="GJE5" s="376"/>
      <c r="GJF5" s="376"/>
      <c r="GJG5" s="376"/>
      <c r="GJH5" s="376"/>
      <c r="GJI5" s="376"/>
      <c r="GJJ5" s="376"/>
      <c r="GJK5" s="376"/>
      <c r="GJL5" s="376"/>
      <c r="GJM5" s="376"/>
      <c r="GJN5" s="376"/>
      <c r="GJO5" s="376"/>
      <c r="GJP5" s="376"/>
      <c r="GJQ5" s="376"/>
      <c r="GJR5" s="376"/>
      <c r="GJS5" s="376"/>
      <c r="GJT5" s="376"/>
      <c r="GJU5" s="376"/>
      <c r="GJV5" s="376"/>
      <c r="GJW5" s="376"/>
      <c r="GJX5" s="376"/>
      <c r="GJY5" s="376"/>
      <c r="GJZ5" s="376"/>
      <c r="GKA5" s="376"/>
      <c r="GKB5" s="376"/>
      <c r="GKC5" s="376"/>
      <c r="GKD5" s="376"/>
      <c r="GKE5" s="376"/>
      <c r="GKF5" s="376"/>
      <c r="GKG5" s="376"/>
      <c r="GKH5" s="376"/>
      <c r="GKI5" s="376"/>
      <c r="GKJ5" s="376"/>
      <c r="GKK5" s="376"/>
      <c r="GKL5" s="376"/>
      <c r="GKM5" s="376"/>
      <c r="GKN5" s="376"/>
      <c r="GKO5" s="376"/>
      <c r="GKP5" s="376"/>
      <c r="GKQ5" s="376"/>
      <c r="GKR5" s="376"/>
      <c r="GKS5" s="376"/>
      <c r="GKT5" s="376"/>
      <c r="GKU5" s="376"/>
      <c r="GKV5" s="376"/>
      <c r="GKW5" s="376"/>
      <c r="GKX5" s="376"/>
      <c r="GKY5" s="376"/>
      <c r="GKZ5" s="376"/>
      <c r="GLA5" s="376"/>
      <c r="GLB5" s="376"/>
      <c r="GLC5" s="376"/>
      <c r="GLD5" s="376"/>
      <c r="GLE5" s="376"/>
      <c r="GLF5" s="376"/>
      <c r="GLG5" s="376"/>
      <c r="GLH5" s="376"/>
      <c r="GLI5" s="376"/>
      <c r="GLJ5" s="376"/>
      <c r="GLK5" s="376"/>
      <c r="GLL5" s="376"/>
      <c r="GLM5" s="376"/>
      <c r="GLN5" s="376"/>
      <c r="GLO5" s="376"/>
      <c r="GLP5" s="376"/>
      <c r="GLQ5" s="376"/>
      <c r="GLR5" s="376"/>
      <c r="GLS5" s="376"/>
      <c r="GLT5" s="376"/>
      <c r="GLU5" s="376"/>
      <c r="GLV5" s="376"/>
      <c r="GLW5" s="376"/>
      <c r="GLX5" s="376"/>
      <c r="GLY5" s="376"/>
      <c r="GLZ5" s="376"/>
      <c r="GMA5" s="376"/>
      <c r="GMB5" s="376"/>
      <c r="GMC5" s="376"/>
      <c r="GMD5" s="376"/>
      <c r="GME5" s="376"/>
      <c r="GMF5" s="376"/>
      <c r="GMG5" s="376"/>
      <c r="GMH5" s="376"/>
      <c r="GMI5" s="376"/>
      <c r="GMJ5" s="376"/>
      <c r="GMK5" s="376"/>
      <c r="GML5" s="376"/>
      <c r="GMM5" s="376"/>
      <c r="GMN5" s="376"/>
      <c r="GMO5" s="376"/>
      <c r="GMP5" s="376"/>
      <c r="GMQ5" s="376"/>
      <c r="GMR5" s="376"/>
      <c r="GMS5" s="376"/>
      <c r="GMT5" s="376"/>
      <c r="GMU5" s="376"/>
      <c r="GMV5" s="376"/>
      <c r="GMW5" s="376"/>
      <c r="GMX5" s="376"/>
      <c r="GMY5" s="376"/>
      <c r="GMZ5" s="376"/>
      <c r="GNA5" s="376"/>
      <c r="GNB5" s="376"/>
      <c r="GNC5" s="376"/>
      <c r="GND5" s="376"/>
      <c r="GNE5" s="376"/>
      <c r="GNF5" s="376"/>
      <c r="GNG5" s="376"/>
      <c r="GNH5" s="376"/>
      <c r="GNI5" s="376"/>
      <c r="GNJ5" s="376"/>
      <c r="GNK5" s="376"/>
      <c r="GNL5" s="376"/>
      <c r="GNM5" s="376"/>
      <c r="GNN5" s="376"/>
      <c r="GNO5" s="376"/>
      <c r="GNP5" s="376"/>
      <c r="GNQ5" s="376"/>
      <c r="GNR5" s="376"/>
      <c r="GNS5" s="376"/>
      <c r="GNT5" s="376"/>
      <c r="GNU5" s="376"/>
      <c r="GNV5" s="376"/>
      <c r="GNW5" s="376"/>
      <c r="GNX5" s="376"/>
      <c r="GNY5" s="376"/>
      <c r="GNZ5" s="376"/>
      <c r="GOA5" s="376"/>
      <c r="GOB5" s="376"/>
      <c r="GOC5" s="376"/>
      <c r="GOD5" s="376"/>
      <c r="GOE5" s="376"/>
      <c r="GOF5" s="376"/>
      <c r="GOG5" s="376"/>
      <c r="GOH5" s="376"/>
      <c r="GOI5" s="376"/>
      <c r="GOJ5" s="376"/>
      <c r="GOK5" s="376"/>
      <c r="GOL5" s="376"/>
      <c r="GOM5" s="376"/>
      <c r="GON5" s="376"/>
      <c r="GOO5" s="376"/>
      <c r="GOP5" s="376"/>
      <c r="GOQ5" s="376"/>
      <c r="GOR5" s="376"/>
      <c r="GOS5" s="376"/>
      <c r="GOT5" s="376"/>
      <c r="GOU5" s="376"/>
      <c r="GOV5" s="376"/>
      <c r="GOW5" s="376"/>
      <c r="GOX5" s="376"/>
      <c r="GOY5" s="376"/>
      <c r="GOZ5" s="376"/>
      <c r="GPA5" s="376"/>
      <c r="GPB5" s="376"/>
      <c r="GPC5" s="376"/>
      <c r="GPD5" s="376"/>
      <c r="GPE5" s="376"/>
      <c r="GPF5" s="376"/>
      <c r="GPG5" s="376"/>
      <c r="GPH5" s="376"/>
      <c r="GPI5" s="376"/>
      <c r="GPJ5" s="376"/>
      <c r="GPK5" s="376"/>
      <c r="GPL5" s="376"/>
      <c r="GPM5" s="376"/>
      <c r="GPN5" s="376"/>
      <c r="GPO5" s="376"/>
      <c r="GPP5" s="376"/>
      <c r="GPQ5" s="376"/>
      <c r="GPR5" s="376"/>
      <c r="GPS5" s="376"/>
      <c r="GPT5" s="376"/>
      <c r="GPU5" s="376"/>
      <c r="GPV5" s="376"/>
      <c r="GPW5" s="376"/>
      <c r="GPX5" s="376"/>
      <c r="GPY5" s="376"/>
      <c r="GPZ5" s="376"/>
      <c r="GQA5" s="376"/>
      <c r="GQB5" s="376"/>
      <c r="GQC5" s="376"/>
      <c r="GQD5" s="376"/>
      <c r="GQE5" s="376"/>
      <c r="GQF5" s="376"/>
      <c r="GQG5" s="376"/>
      <c r="GQH5" s="376"/>
      <c r="GQI5" s="376"/>
      <c r="GQJ5" s="376"/>
      <c r="GQK5" s="376"/>
      <c r="GQL5" s="376"/>
      <c r="GQM5" s="376"/>
      <c r="GQN5" s="376"/>
      <c r="GQO5" s="376"/>
      <c r="GQP5" s="376"/>
      <c r="GQQ5" s="376"/>
      <c r="GQR5" s="376"/>
      <c r="GQS5" s="376"/>
      <c r="GQT5" s="376"/>
      <c r="GQU5" s="376"/>
      <c r="GQV5" s="376"/>
      <c r="GQW5" s="376"/>
      <c r="GQX5" s="376"/>
      <c r="GQY5" s="376"/>
      <c r="GQZ5" s="376"/>
      <c r="GRA5" s="376"/>
      <c r="GRB5" s="376"/>
      <c r="GRC5" s="376"/>
      <c r="GRD5" s="376"/>
      <c r="GRE5" s="376"/>
      <c r="GRF5" s="376"/>
      <c r="GRG5" s="376"/>
      <c r="GRH5" s="376"/>
      <c r="GRI5" s="376"/>
      <c r="GRJ5" s="376"/>
      <c r="GRK5" s="376"/>
      <c r="GRL5" s="376"/>
      <c r="GRM5" s="376"/>
      <c r="GRN5" s="376"/>
      <c r="GRO5" s="376"/>
      <c r="GRP5" s="376"/>
      <c r="GRQ5" s="376"/>
      <c r="GRR5" s="376"/>
      <c r="GRS5" s="376"/>
      <c r="GRT5" s="376"/>
      <c r="GRU5" s="376"/>
      <c r="GRV5" s="376"/>
      <c r="GRW5" s="376"/>
      <c r="GRX5" s="376"/>
      <c r="GRY5" s="376"/>
      <c r="GRZ5" s="376"/>
      <c r="GSA5" s="376"/>
      <c r="GSB5" s="376"/>
      <c r="GSC5" s="376"/>
      <c r="GSD5" s="376"/>
      <c r="GSE5" s="376"/>
      <c r="GSF5" s="376"/>
      <c r="GSG5" s="376"/>
      <c r="GSH5" s="376"/>
      <c r="GSI5" s="376"/>
      <c r="GSJ5" s="376"/>
      <c r="GSK5" s="376"/>
      <c r="GSL5" s="376"/>
      <c r="GSM5" s="376"/>
      <c r="GSN5" s="376"/>
      <c r="GSO5" s="376"/>
      <c r="GSP5" s="376"/>
      <c r="GSQ5" s="376"/>
      <c r="GSR5" s="376"/>
      <c r="GSS5" s="376"/>
      <c r="GST5" s="376"/>
      <c r="GSU5" s="376"/>
      <c r="GSV5" s="376"/>
      <c r="GSW5" s="376"/>
      <c r="GSX5" s="376"/>
      <c r="GSY5" s="376"/>
      <c r="GSZ5" s="376"/>
      <c r="GTA5" s="376"/>
      <c r="GTB5" s="376"/>
      <c r="GTC5" s="376"/>
      <c r="GTD5" s="376"/>
      <c r="GTE5" s="376"/>
      <c r="GTF5" s="376"/>
      <c r="GTG5" s="376"/>
      <c r="GTH5" s="376"/>
      <c r="GTI5" s="376"/>
      <c r="GTJ5" s="376"/>
      <c r="GTK5" s="376"/>
      <c r="GTL5" s="376"/>
      <c r="GTM5" s="376"/>
      <c r="GTN5" s="376"/>
      <c r="GTO5" s="376"/>
      <c r="GTP5" s="376"/>
      <c r="GTQ5" s="376"/>
      <c r="GTR5" s="376"/>
      <c r="GTS5" s="376"/>
      <c r="GTT5" s="376"/>
      <c r="GTU5" s="376"/>
      <c r="GTV5" s="376"/>
      <c r="GTW5" s="376"/>
      <c r="GTX5" s="376"/>
      <c r="GTY5" s="376"/>
      <c r="GTZ5" s="376"/>
      <c r="GUA5" s="376"/>
      <c r="GUB5" s="376"/>
      <c r="GUC5" s="376"/>
      <c r="GUD5" s="376"/>
      <c r="GUE5" s="376"/>
      <c r="GUF5" s="376"/>
      <c r="GUG5" s="376"/>
      <c r="GUH5" s="376"/>
      <c r="GUI5" s="376"/>
      <c r="GUJ5" s="376"/>
      <c r="GUK5" s="376"/>
      <c r="GUL5" s="376"/>
      <c r="GUM5" s="376"/>
      <c r="GUN5" s="376"/>
      <c r="GUO5" s="376"/>
      <c r="GUP5" s="376"/>
      <c r="GUQ5" s="376"/>
      <c r="GUR5" s="376"/>
      <c r="GUS5" s="376"/>
      <c r="GUT5" s="376"/>
      <c r="GUU5" s="376"/>
      <c r="GUV5" s="376"/>
      <c r="GUW5" s="376"/>
      <c r="GUX5" s="376"/>
      <c r="GUY5" s="376"/>
      <c r="GUZ5" s="376"/>
      <c r="GVA5" s="376"/>
      <c r="GVB5" s="376"/>
      <c r="GVC5" s="376"/>
      <c r="GVD5" s="376"/>
      <c r="GVE5" s="376"/>
      <c r="GVF5" s="376"/>
      <c r="GVG5" s="376"/>
      <c r="GVH5" s="376"/>
      <c r="GVI5" s="376"/>
      <c r="GVJ5" s="376"/>
      <c r="GVK5" s="376"/>
      <c r="GVL5" s="376"/>
      <c r="GVM5" s="376"/>
      <c r="GVN5" s="376"/>
      <c r="GVO5" s="376"/>
      <c r="GVP5" s="376"/>
      <c r="GVQ5" s="376"/>
      <c r="GVR5" s="376"/>
      <c r="GVS5" s="376"/>
      <c r="GVT5" s="376"/>
      <c r="GVU5" s="376"/>
      <c r="GVV5" s="376"/>
      <c r="GVW5" s="376"/>
      <c r="GVX5" s="376"/>
      <c r="GVY5" s="376"/>
      <c r="GVZ5" s="376"/>
      <c r="GWA5" s="376"/>
      <c r="GWB5" s="376"/>
      <c r="GWC5" s="376"/>
      <c r="GWD5" s="376"/>
      <c r="GWE5" s="376"/>
      <c r="GWF5" s="376"/>
      <c r="GWG5" s="376"/>
      <c r="GWH5" s="376"/>
      <c r="GWI5" s="376"/>
      <c r="GWJ5" s="376"/>
      <c r="GWK5" s="376"/>
      <c r="GWL5" s="376"/>
      <c r="GWM5" s="376"/>
      <c r="GWN5" s="376"/>
      <c r="GWO5" s="376"/>
      <c r="GWP5" s="376"/>
      <c r="GWQ5" s="376"/>
      <c r="GWR5" s="376"/>
      <c r="GWS5" s="376"/>
      <c r="GWT5" s="376"/>
      <c r="GWU5" s="376"/>
      <c r="GWV5" s="376"/>
      <c r="GWW5" s="376"/>
      <c r="GWX5" s="376"/>
      <c r="GWY5" s="376"/>
      <c r="GWZ5" s="376"/>
      <c r="GXA5" s="376"/>
      <c r="GXB5" s="376"/>
      <c r="GXC5" s="376"/>
      <c r="GXD5" s="376"/>
      <c r="GXE5" s="376"/>
      <c r="GXF5" s="376"/>
      <c r="GXG5" s="376"/>
      <c r="GXH5" s="376"/>
      <c r="GXI5" s="376"/>
      <c r="GXJ5" s="376"/>
      <c r="GXK5" s="376"/>
      <c r="GXL5" s="376"/>
      <c r="GXM5" s="376"/>
      <c r="GXN5" s="376"/>
      <c r="GXO5" s="376"/>
      <c r="GXP5" s="376"/>
      <c r="GXQ5" s="376"/>
      <c r="GXR5" s="376"/>
      <c r="GXS5" s="376"/>
      <c r="GXT5" s="376"/>
      <c r="GXU5" s="376"/>
      <c r="GXV5" s="376"/>
      <c r="GXW5" s="376"/>
      <c r="GXX5" s="376"/>
      <c r="GXY5" s="376"/>
      <c r="GXZ5" s="376"/>
      <c r="GYA5" s="376"/>
      <c r="GYB5" s="376"/>
      <c r="GYC5" s="376"/>
      <c r="GYD5" s="376"/>
      <c r="GYE5" s="376"/>
      <c r="GYF5" s="376"/>
      <c r="GYG5" s="376"/>
      <c r="GYH5" s="376"/>
      <c r="GYI5" s="376"/>
      <c r="GYJ5" s="376"/>
      <c r="GYK5" s="376"/>
      <c r="GYL5" s="376"/>
      <c r="GYM5" s="376"/>
      <c r="GYN5" s="376"/>
      <c r="GYO5" s="376"/>
      <c r="GYP5" s="376"/>
      <c r="GYQ5" s="376"/>
      <c r="GYR5" s="376"/>
      <c r="GYS5" s="376"/>
      <c r="GYT5" s="376"/>
      <c r="GYU5" s="376"/>
      <c r="GYV5" s="376"/>
      <c r="GYW5" s="376"/>
      <c r="GYX5" s="376"/>
      <c r="GYY5" s="376"/>
      <c r="GYZ5" s="376"/>
      <c r="GZA5" s="376"/>
      <c r="GZB5" s="376"/>
      <c r="GZC5" s="376"/>
      <c r="GZD5" s="376"/>
      <c r="GZE5" s="376"/>
      <c r="GZF5" s="376"/>
      <c r="GZG5" s="376"/>
      <c r="GZH5" s="376"/>
      <c r="GZI5" s="376"/>
      <c r="GZJ5" s="376"/>
      <c r="GZK5" s="376"/>
      <c r="GZL5" s="376"/>
      <c r="GZM5" s="376"/>
      <c r="GZN5" s="376"/>
      <c r="GZO5" s="376"/>
      <c r="GZP5" s="376"/>
      <c r="GZQ5" s="376"/>
      <c r="GZR5" s="376"/>
      <c r="GZS5" s="376"/>
      <c r="GZT5" s="376"/>
      <c r="GZU5" s="376"/>
      <c r="GZV5" s="376"/>
      <c r="GZW5" s="376"/>
      <c r="GZX5" s="376"/>
      <c r="GZY5" s="376"/>
      <c r="GZZ5" s="376"/>
      <c r="HAA5" s="376"/>
      <c r="HAB5" s="376"/>
      <c r="HAC5" s="376"/>
      <c r="HAD5" s="376"/>
      <c r="HAE5" s="376"/>
      <c r="HAF5" s="376"/>
      <c r="HAG5" s="376"/>
      <c r="HAH5" s="376"/>
      <c r="HAI5" s="376"/>
      <c r="HAJ5" s="376"/>
      <c r="HAK5" s="376"/>
      <c r="HAL5" s="376"/>
      <c r="HAM5" s="376"/>
      <c r="HAN5" s="376"/>
      <c r="HAO5" s="376"/>
      <c r="HAP5" s="376"/>
      <c r="HAQ5" s="376"/>
      <c r="HAR5" s="376"/>
      <c r="HAS5" s="376"/>
      <c r="HAT5" s="376"/>
      <c r="HAU5" s="376"/>
      <c r="HAV5" s="376"/>
      <c r="HAW5" s="376"/>
      <c r="HAX5" s="376"/>
      <c r="HAY5" s="376"/>
      <c r="HAZ5" s="376"/>
      <c r="HBA5" s="376"/>
      <c r="HBB5" s="376"/>
      <c r="HBC5" s="376"/>
      <c r="HBD5" s="376"/>
      <c r="HBE5" s="376"/>
      <c r="HBF5" s="376"/>
      <c r="HBG5" s="376"/>
      <c r="HBH5" s="376"/>
      <c r="HBI5" s="376"/>
      <c r="HBJ5" s="376"/>
      <c r="HBK5" s="376"/>
      <c r="HBL5" s="376"/>
      <c r="HBM5" s="376"/>
      <c r="HBN5" s="376"/>
      <c r="HBO5" s="376"/>
      <c r="HBP5" s="376"/>
      <c r="HBQ5" s="376"/>
      <c r="HBR5" s="376"/>
      <c r="HBS5" s="376"/>
      <c r="HBT5" s="376"/>
      <c r="HBU5" s="376"/>
      <c r="HBV5" s="376"/>
      <c r="HBW5" s="376"/>
      <c r="HBX5" s="376"/>
      <c r="HBY5" s="376"/>
      <c r="HBZ5" s="376"/>
      <c r="HCA5" s="376"/>
      <c r="HCB5" s="376"/>
      <c r="HCC5" s="376"/>
      <c r="HCD5" s="376"/>
      <c r="HCE5" s="376"/>
      <c r="HCF5" s="376"/>
      <c r="HCG5" s="376"/>
      <c r="HCH5" s="376"/>
      <c r="HCI5" s="376"/>
      <c r="HCJ5" s="376"/>
      <c r="HCK5" s="376"/>
      <c r="HCL5" s="376"/>
      <c r="HCM5" s="376"/>
      <c r="HCN5" s="376"/>
      <c r="HCO5" s="376"/>
      <c r="HCP5" s="376"/>
      <c r="HCQ5" s="376"/>
      <c r="HCR5" s="376"/>
      <c r="HCS5" s="376"/>
      <c r="HCT5" s="376"/>
      <c r="HCU5" s="376"/>
      <c r="HCV5" s="376"/>
      <c r="HCW5" s="376"/>
      <c r="HCX5" s="376"/>
      <c r="HCY5" s="376"/>
      <c r="HCZ5" s="376"/>
      <c r="HDA5" s="376"/>
      <c r="HDB5" s="376"/>
      <c r="HDC5" s="376"/>
      <c r="HDD5" s="376"/>
      <c r="HDE5" s="376"/>
      <c r="HDF5" s="376"/>
      <c r="HDG5" s="376"/>
      <c r="HDH5" s="376"/>
      <c r="HDI5" s="376"/>
      <c r="HDJ5" s="376"/>
      <c r="HDK5" s="376"/>
      <c r="HDL5" s="376"/>
      <c r="HDM5" s="376"/>
      <c r="HDN5" s="376"/>
      <c r="HDO5" s="376"/>
      <c r="HDP5" s="376"/>
      <c r="HDQ5" s="376"/>
      <c r="HDR5" s="376"/>
      <c r="HDS5" s="376"/>
      <c r="HDT5" s="376"/>
      <c r="HDU5" s="376"/>
      <c r="HDV5" s="376"/>
      <c r="HDW5" s="376"/>
      <c r="HDX5" s="376"/>
      <c r="HDY5" s="376"/>
      <c r="HDZ5" s="376"/>
      <c r="HEA5" s="376"/>
      <c r="HEB5" s="376"/>
      <c r="HEC5" s="376"/>
      <c r="HED5" s="376"/>
      <c r="HEE5" s="376"/>
      <c r="HEF5" s="376"/>
      <c r="HEG5" s="376"/>
      <c r="HEH5" s="376"/>
      <c r="HEI5" s="376"/>
      <c r="HEJ5" s="376"/>
      <c r="HEK5" s="376"/>
      <c r="HEL5" s="376"/>
      <c r="HEM5" s="376"/>
      <c r="HEN5" s="376"/>
      <c r="HEO5" s="376"/>
      <c r="HEP5" s="376"/>
      <c r="HEQ5" s="376"/>
      <c r="HER5" s="376"/>
      <c r="HES5" s="376"/>
      <c r="HET5" s="376"/>
      <c r="HEU5" s="376"/>
      <c r="HEV5" s="376"/>
      <c r="HEW5" s="376"/>
      <c r="HEX5" s="376"/>
      <c r="HEY5" s="376"/>
      <c r="HEZ5" s="376"/>
      <c r="HFA5" s="376"/>
      <c r="HFB5" s="376"/>
      <c r="HFC5" s="376"/>
      <c r="HFD5" s="376"/>
      <c r="HFE5" s="376"/>
      <c r="HFF5" s="376"/>
      <c r="HFG5" s="376"/>
      <c r="HFH5" s="376"/>
      <c r="HFI5" s="376"/>
      <c r="HFJ5" s="376"/>
      <c r="HFK5" s="376"/>
      <c r="HFL5" s="376"/>
      <c r="HFM5" s="376"/>
      <c r="HFN5" s="376"/>
      <c r="HFO5" s="376"/>
      <c r="HFP5" s="376"/>
      <c r="HFQ5" s="376"/>
      <c r="HFR5" s="376"/>
      <c r="HFS5" s="376"/>
      <c r="HFT5" s="376"/>
      <c r="HFU5" s="376"/>
      <c r="HFV5" s="376"/>
      <c r="HFW5" s="376"/>
      <c r="HFX5" s="376"/>
      <c r="HFY5" s="376"/>
      <c r="HFZ5" s="376"/>
      <c r="HGA5" s="376"/>
      <c r="HGB5" s="376"/>
      <c r="HGC5" s="376"/>
      <c r="HGD5" s="376"/>
      <c r="HGE5" s="376"/>
      <c r="HGF5" s="376"/>
      <c r="HGG5" s="376"/>
      <c r="HGH5" s="376"/>
      <c r="HGI5" s="376"/>
      <c r="HGJ5" s="376"/>
      <c r="HGK5" s="376"/>
      <c r="HGL5" s="376"/>
      <c r="HGM5" s="376"/>
      <c r="HGN5" s="376"/>
      <c r="HGO5" s="376"/>
      <c r="HGP5" s="376"/>
      <c r="HGQ5" s="376"/>
      <c r="HGR5" s="376"/>
      <c r="HGS5" s="376"/>
      <c r="HGT5" s="376"/>
      <c r="HGU5" s="376"/>
      <c r="HGV5" s="376"/>
      <c r="HGW5" s="376"/>
      <c r="HGX5" s="376"/>
      <c r="HGY5" s="376"/>
      <c r="HGZ5" s="376"/>
      <c r="HHA5" s="376"/>
      <c r="HHB5" s="376"/>
      <c r="HHC5" s="376"/>
      <c r="HHD5" s="376"/>
      <c r="HHE5" s="376"/>
      <c r="HHF5" s="376"/>
      <c r="HHG5" s="376"/>
      <c r="HHH5" s="376"/>
      <c r="HHI5" s="376"/>
      <c r="HHJ5" s="376"/>
      <c r="HHK5" s="376"/>
      <c r="HHL5" s="376"/>
      <c r="HHM5" s="376"/>
      <c r="HHN5" s="376"/>
      <c r="HHO5" s="376"/>
      <c r="HHP5" s="376"/>
      <c r="HHQ5" s="376"/>
      <c r="HHR5" s="376"/>
      <c r="HHS5" s="376"/>
      <c r="HHT5" s="376"/>
      <c r="HHU5" s="376"/>
      <c r="HHV5" s="376"/>
      <c r="HHW5" s="376"/>
      <c r="HHX5" s="376"/>
      <c r="HHY5" s="376"/>
      <c r="HHZ5" s="376"/>
      <c r="HIA5" s="376"/>
      <c r="HIB5" s="376"/>
      <c r="HIC5" s="376"/>
      <c r="HID5" s="376"/>
      <c r="HIE5" s="376"/>
      <c r="HIF5" s="376"/>
      <c r="HIG5" s="376"/>
      <c r="HIH5" s="376"/>
      <c r="HII5" s="376"/>
      <c r="HIJ5" s="376"/>
      <c r="HIK5" s="376"/>
      <c r="HIL5" s="376"/>
      <c r="HIM5" s="376"/>
      <c r="HIN5" s="376"/>
      <c r="HIO5" s="376"/>
      <c r="HIP5" s="376"/>
      <c r="HIQ5" s="376"/>
      <c r="HIR5" s="376"/>
      <c r="HIS5" s="376"/>
      <c r="HIT5" s="376"/>
      <c r="HIU5" s="376"/>
      <c r="HIV5" s="376"/>
      <c r="HIW5" s="376"/>
      <c r="HIX5" s="376"/>
      <c r="HIY5" s="376"/>
      <c r="HIZ5" s="376"/>
      <c r="HJA5" s="376"/>
      <c r="HJB5" s="376"/>
      <c r="HJC5" s="376"/>
      <c r="HJD5" s="376"/>
      <c r="HJE5" s="376"/>
      <c r="HJF5" s="376"/>
      <c r="HJG5" s="376"/>
      <c r="HJH5" s="376"/>
      <c r="HJI5" s="376"/>
      <c r="HJJ5" s="376"/>
      <c r="HJK5" s="376"/>
      <c r="HJL5" s="376"/>
      <c r="HJM5" s="376"/>
      <c r="HJN5" s="376"/>
      <c r="HJO5" s="376"/>
      <c r="HJP5" s="376"/>
      <c r="HJQ5" s="376"/>
      <c r="HJR5" s="376"/>
      <c r="HJS5" s="376"/>
      <c r="HJT5" s="376"/>
      <c r="HJU5" s="376"/>
      <c r="HJV5" s="376"/>
      <c r="HJW5" s="376"/>
      <c r="HJX5" s="376"/>
      <c r="HJY5" s="376"/>
      <c r="HJZ5" s="376"/>
      <c r="HKA5" s="376"/>
      <c r="HKB5" s="376"/>
      <c r="HKC5" s="376"/>
      <c r="HKD5" s="376"/>
      <c r="HKE5" s="376"/>
      <c r="HKF5" s="376"/>
      <c r="HKG5" s="376"/>
      <c r="HKH5" s="376"/>
      <c r="HKI5" s="376"/>
      <c r="HKJ5" s="376"/>
      <c r="HKK5" s="376"/>
      <c r="HKL5" s="376"/>
      <c r="HKM5" s="376"/>
      <c r="HKN5" s="376"/>
      <c r="HKO5" s="376"/>
      <c r="HKP5" s="376"/>
      <c r="HKQ5" s="376"/>
      <c r="HKR5" s="376"/>
      <c r="HKS5" s="376"/>
      <c r="HKT5" s="376"/>
      <c r="HKU5" s="376"/>
      <c r="HKV5" s="376"/>
      <c r="HKW5" s="376"/>
      <c r="HKX5" s="376"/>
      <c r="HKY5" s="376"/>
      <c r="HKZ5" s="376"/>
      <c r="HLA5" s="376"/>
      <c r="HLB5" s="376"/>
      <c r="HLC5" s="376"/>
      <c r="HLD5" s="376"/>
      <c r="HLE5" s="376"/>
      <c r="HLF5" s="376"/>
      <c r="HLG5" s="376"/>
      <c r="HLH5" s="376"/>
      <c r="HLI5" s="376"/>
      <c r="HLJ5" s="376"/>
      <c r="HLK5" s="376"/>
      <c r="HLL5" s="376"/>
      <c r="HLM5" s="376"/>
      <c r="HLN5" s="376"/>
      <c r="HLO5" s="376"/>
      <c r="HLP5" s="376"/>
      <c r="HLQ5" s="376"/>
      <c r="HLR5" s="376"/>
      <c r="HLS5" s="376"/>
      <c r="HLT5" s="376"/>
      <c r="HLU5" s="376"/>
      <c r="HLV5" s="376"/>
      <c r="HLW5" s="376"/>
      <c r="HLX5" s="376"/>
      <c r="HLY5" s="376"/>
      <c r="HLZ5" s="376"/>
      <c r="HMA5" s="376"/>
      <c r="HMB5" s="376"/>
      <c r="HMC5" s="376"/>
      <c r="HMD5" s="376"/>
      <c r="HME5" s="376"/>
      <c r="HMF5" s="376"/>
      <c r="HMG5" s="376"/>
      <c r="HMH5" s="376"/>
      <c r="HMI5" s="376"/>
      <c r="HMJ5" s="376"/>
      <c r="HMK5" s="376"/>
      <c r="HML5" s="376"/>
      <c r="HMM5" s="376"/>
      <c r="HMN5" s="376"/>
      <c r="HMO5" s="376"/>
      <c r="HMP5" s="376"/>
      <c r="HMQ5" s="376"/>
      <c r="HMR5" s="376"/>
      <c r="HMS5" s="376"/>
      <c r="HMT5" s="376"/>
      <c r="HMU5" s="376"/>
      <c r="HMV5" s="376"/>
      <c r="HMW5" s="376"/>
      <c r="HMX5" s="376"/>
      <c r="HMY5" s="376"/>
      <c r="HMZ5" s="376"/>
      <c r="HNA5" s="376"/>
      <c r="HNB5" s="376"/>
      <c r="HNC5" s="376"/>
      <c r="HND5" s="376"/>
      <c r="HNE5" s="376"/>
      <c r="HNF5" s="376"/>
      <c r="HNG5" s="376"/>
      <c r="HNH5" s="376"/>
      <c r="HNI5" s="376"/>
      <c r="HNJ5" s="376"/>
      <c r="HNK5" s="376"/>
      <c r="HNL5" s="376"/>
      <c r="HNM5" s="376"/>
      <c r="HNN5" s="376"/>
      <c r="HNO5" s="376"/>
      <c r="HNP5" s="376"/>
      <c r="HNQ5" s="376"/>
      <c r="HNR5" s="376"/>
      <c r="HNS5" s="376"/>
      <c r="HNT5" s="376"/>
      <c r="HNU5" s="376"/>
      <c r="HNV5" s="376"/>
      <c r="HNW5" s="376"/>
      <c r="HNX5" s="376"/>
      <c r="HNY5" s="376"/>
      <c r="HNZ5" s="376"/>
      <c r="HOA5" s="376"/>
      <c r="HOB5" s="376"/>
      <c r="HOC5" s="376"/>
      <c r="HOD5" s="376"/>
      <c r="HOE5" s="376"/>
      <c r="HOF5" s="376"/>
      <c r="HOG5" s="376"/>
      <c r="HOH5" s="376"/>
      <c r="HOI5" s="376"/>
      <c r="HOJ5" s="376"/>
      <c r="HOK5" s="376"/>
      <c r="HOL5" s="376"/>
      <c r="HOM5" s="376"/>
      <c r="HON5" s="376"/>
      <c r="HOO5" s="376"/>
      <c r="HOP5" s="376"/>
      <c r="HOQ5" s="376"/>
      <c r="HOR5" s="376"/>
      <c r="HOS5" s="376"/>
      <c r="HOT5" s="376"/>
      <c r="HOU5" s="376"/>
      <c r="HOV5" s="376"/>
      <c r="HOW5" s="376"/>
      <c r="HOX5" s="376"/>
      <c r="HOY5" s="376"/>
      <c r="HOZ5" s="376"/>
      <c r="HPA5" s="376"/>
      <c r="HPB5" s="376"/>
      <c r="HPC5" s="376"/>
      <c r="HPD5" s="376"/>
      <c r="HPE5" s="376"/>
      <c r="HPF5" s="376"/>
      <c r="HPG5" s="376"/>
      <c r="HPH5" s="376"/>
      <c r="HPI5" s="376"/>
      <c r="HPJ5" s="376"/>
      <c r="HPK5" s="376"/>
      <c r="HPL5" s="376"/>
      <c r="HPM5" s="376"/>
      <c r="HPN5" s="376"/>
      <c r="HPO5" s="376"/>
      <c r="HPP5" s="376"/>
      <c r="HPQ5" s="376"/>
      <c r="HPR5" s="376"/>
      <c r="HPS5" s="376"/>
      <c r="HPT5" s="376"/>
      <c r="HPU5" s="376"/>
      <c r="HPV5" s="376"/>
      <c r="HPW5" s="376"/>
      <c r="HPX5" s="376"/>
      <c r="HPY5" s="376"/>
      <c r="HPZ5" s="376"/>
      <c r="HQA5" s="376"/>
      <c r="HQB5" s="376"/>
      <c r="HQC5" s="376"/>
      <c r="HQD5" s="376"/>
      <c r="HQE5" s="376"/>
      <c r="HQF5" s="376"/>
      <c r="HQG5" s="376"/>
      <c r="HQH5" s="376"/>
      <c r="HQI5" s="376"/>
      <c r="HQJ5" s="376"/>
      <c r="HQK5" s="376"/>
      <c r="HQL5" s="376"/>
      <c r="HQM5" s="376"/>
      <c r="HQN5" s="376"/>
      <c r="HQO5" s="376"/>
      <c r="HQP5" s="376"/>
      <c r="HQQ5" s="376"/>
      <c r="HQR5" s="376"/>
      <c r="HQS5" s="376"/>
      <c r="HQT5" s="376"/>
      <c r="HQU5" s="376"/>
      <c r="HQV5" s="376"/>
      <c r="HQW5" s="376"/>
      <c r="HQX5" s="376"/>
      <c r="HQY5" s="376"/>
      <c r="HQZ5" s="376"/>
      <c r="HRA5" s="376"/>
      <c r="HRB5" s="376"/>
      <c r="HRC5" s="376"/>
      <c r="HRD5" s="376"/>
      <c r="HRE5" s="376"/>
      <c r="HRF5" s="376"/>
      <c r="HRG5" s="376"/>
      <c r="HRH5" s="376"/>
      <c r="HRI5" s="376"/>
      <c r="HRJ5" s="376"/>
      <c r="HRK5" s="376"/>
      <c r="HRL5" s="376"/>
      <c r="HRM5" s="376"/>
      <c r="HRN5" s="376"/>
      <c r="HRO5" s="376"/>
      <c r="HRP5" s="376"/>
      <c r="HRQ5" s="376"/>
      <c r="HRR5" s="376"/>
      <c r="HRS5" s="376"/>
      <c r="HRT5" s="376"/>
      <c r="HRU5" s="376"/>
      <c r="HRV5" s="376"/>
      <c r="HRW5" s="376"/>
      <c r="HRX5" s="376"/>
      <c r="HRY5" s="376"/>
      <c r="HRZ5" s="376"/>
      <c r="HSA5" s="376"/>
      <c r="HSB5" s="376"/>
      <c r="HSC5" s="376"/>
      <c r="HSD5" s="376"/>
      <c r="HSE5" s="376"/>
      <c r="HSF5" s="376"/>
      <c r="HSG5" s="376"/>
      <c r="HSH5" s="376"/>
      <c r="HSI5" s="376"/>
      <c r="HSJ5" s="376"/>
      <c r="HSK5" s="376"/>
      <c r="HSL5" s="376"/>
      <c r="HSM5" s="376"/>
      <c r="HSN5" s="376"/>
      <c r="HSO5" s="376"/>
      <c r="HSP5" s="376"/>
      <c r="HSQ5" s="376"/>
      <c r="HSR5" s="376"/>
      <c r="HSS5" s="376"/>
      <c r="HST5" s="376"/>
      <c r="HSU5" s="376"/>
      <c r="HSV5" s="376"/>
      <c r="HSW5" s="376"/>
      <c r="HSX5" s="376"/>
      <c r="HSY5" s="376"/>
      <c r="HSZ5" s="376"/>
      <c r="HTA5" s="376"/>
      <c r="HTB5" s="376"/>
      <c r="HTC5" s="376"/>
      <c r="HTD5" s="376"/>
      <c r="HTE5" s="376"/>
      <c r="HTF5" s="376"/>
      <c r="HTG5" s="376"/>
      <c r="HTH5" s="376"/>
      <c r="HTI5" s="376"/>
      <c r="HTJ5" s="376"/>
      <c r="HTK5" s="376"/>
      <c r="HTL5" s="376"/>
      <c r="HTM5" s="376"/>
      <c r="HTN5" s="376"/>
      <c r="HTO5" s="376"/>
      <c r="HTP5" s="376"/>
      <c r="HTQ5" s="376"/>
      <c r="HTR5" s="376"/>
      <c r="HTS5" s="376"/>
      <c r="HTT5" s="376"/>
      <c r="HTU5" s="376"/>
      <c r="HTV5" s="376"/>
      <c r="HTW5" s="376"/>
      <c r="HTX5" s="376"/>
      <c r="HTY5" s="376"/>
      <c r="HTZ5" s="376"/>
      <c r="HUA5" s="376"/>
      <c r="HUB5" s="376"/>
      <c r="HUC5" s="376"/>
      <c r="HUD5" s="376"/>
      <c r="HUE5" s="376"/>
      <c r="HUF5" s="376"/>
      <c r="HUG5" s="376"/>
      <c r="HUH5" s="376"/>
      <c r="HUI5" s="376"/>
      <c r="HUJ5" s="376"/>
      <c r="HUK5" s="376"/>
      <c r="HUL5" s="376"/>
      <c r="HUM5" s="376"/>
      <c r="HUN5" s="376"/>
      <c r="HUO5" s="376"/>
      <c r="HUP5" s="376"/>
      <c r="HUQ5" s="376"/>
      <c r="HUR5" s="376"/>
      <c r="HUS5" s="376"/>
      <c r="HUT5" s="376"/>
      <c r="HUU5" s="376"/>
      <c r="HUV5" s="376"/>
      <c r="HUW5" s="376"/>
      <c r="HUX5" s="376"/>
      <c r="HUY5" s="376"/>
      <c r="HUZ5" s="376"/>
      <c r="HVA5" s="376"/>
      <c r="HVB5" s="376"/>
      <c r="HVC5" s="376"/>
      <c r="HVD5" s="376"/>
      <c r="HVE5" s="376"/>
      <c r="HVF5" s="376"/>
      <c r="HVG5" s="376"/>
      <c r="HVH5" s="376"/>
      <c r="HVI5" s="376"/>
      <c r="HVJ5" s="376"/>
      <c r="HVK5" s="376"/>
      <c r="HVL5" s="376"/>
      <c r="HVM5" s="376"/>
      <c r="HVN5" s="376"/>
      <c r="HVO5" s="376"/>
      <c r="HVP5" s="376"/>
      <c r="HVQ5" s="376"/>
      <c r="HVR5" s="376"/>
      <c r="HVS5" s="376"/>
      <c r="HVT5" s="376"/>
      <c r="HVU5" s="376"/>
      <c r="HVV5" s="376"/>
      <c r="HVW5" s="376"/>
      <c r="HVX5" s="376"/>
      <c r="HVY5" s="376"/>
      <c r="HVZ5" s="376"/>
      <c r="HWA5" s="376"/>
      <c r="HWB5" s="376"/>
      <c r="HWC5" s="376"/>
      <c r="HWD5" s="376"/>
      <c r="HWE5" s="376"/>
      <c r="HWF5" s="376"/>
      <c r="HWG5" s="376"/>
      <c r="HWH5" s="376"/>
      <c r="HWI5" s="376"/>
      <c r="HWJ5" s="376"/>
      <c r="HWK5" s="376"/>
      <c r="HWL5" s="376"/>
      <c r="HWM5" s="376"/>
      <c r="HWN5" s="376"/>
      <c r="HWO5" s="376"/>
      <c r="HWP5" s="376"/>
      <c r="HWQ5" s="376"/>
      <c r="HWR5" s="376"/>
      <c r="HWS5" s="376"/>
      <c r="HWT5" s="376"/>
      <c r="HWU5" s="376"/>
      <c r="HWV5" s="376"/>
      <c r="HWW5" s="376"/>
      <c r="HWX5" s="376"/>
      <c r="HWY5" s="376"/>
      <c r="HWZ5" s="376"/>
      <c r="HXA5" s="376"/>
      <c r="HXB5" s="376"/>
      <c r="HXC5" s="376"/>
      <c r="HXD5" s="376"/>
      <c r="HXE5" s="376"/>
      <c r="HXF5" s="376"/>
      <c r="HXG5" s="376"/>
      <c r="HXH5" s="376"/>
      <c r="HXI5" s="376"/>
      <c r="HXJ5" s="376"/>
      <c r="HXK5" s="376"/>
      <c r="HXL5" s="376"/>
      <c r="HXM5" s="376"/>
      <c r="HXN5" s="376"/>
      <c r="HXO5" s="376"/>
      <c r="HXP5" s="376"/>
      <c r="HXQ5" s="376"/>
      <c r="HXR5" s="376"/>
      <c r="HXS5" s="376"/>
      <c r="HXT5" s="376"/>
      <c r="HXU5" s="376"/>
      <c r="HXV5" s="376"/>
      <c r="HXW5" s="376"/>
      <c r="HXX5" s="376"/>
      <c r="HXY5" s="376"/>
      <c r="HXZ5" s="376"/>
      <c r="HYA5" s="376"/>
      <c r="HYB5" s="376"/>
      <c r="HYC5" s="376"/>
      <c r="HYD5" s="376"/>
      <c r="HYE5" s="376"/>
      <c r="HYF5" s="376"/>
      <c r="HYG5" s="376"/>
      <c r="HYH5" s="376"/>
      <c r="HYI5" s="376"/>
      <c r="HYJ5" s="376"/>
      <c r="HYK5" s="376"/>
      <c r="HYL5" s="376"/>
      <c r="HYM5" s="376"/>
      <c r="HYN5" s="376"/>
      <c r="HYO5" s="376"/>
      <c r="HYP5" s="376"/>
      <c r="HYQ5" s="376"/>
      <c r="HYR5" s="376"/>
      <c r="HYS5" s="376"/>
      <c r="HYT5" s="376"/>
      <c r="HYU5" s="376"/>
      <c r="HYV5" s="376"/>
      <c r="HYW5" s="376"/>
      <c r="HYX5" s="376"/>
      <c r="HYY5" s="376"/>
      <c r="HYZ5" s="376"/>
      <c r="HZA5" s="376"/>
      <c r="HZB5" s="376"/>
      <c r="HZC5" s="376"/>
      <c r="HZD5" s="376"/>
      <c r="HZE5" s="376"/>
      <c r="HZF5" s="376"/>
      <c r="HZG5" s="376"/>
      <c r="HZH5" s="376"/>
      <c r="HZI5" s="376"/>
      <c r="HZJ5" s="376"/>
      <c r="HZK5" s="376"/>
      <c r="HZL5" s="376"/>
      <c r="HZM5" s="376"/>
      <c r="HZN5" s="376"/>
      <c r="HZO5" s="376"/>
      <c r="HZP5" s="376"/>
      <c r="HZQ5" s="376"/>
      <c r="HZR5" s="376"/>
      <c r="HZS5" s="376"/>
      <c r="HZT5" s="376"/>
      <c r="HZU5" s="376"/>
      <c r="HZV5" s="376"/>
      <c r="HZW5" s="376"/>
      <c r="HZX5" s="376"/>
      <c r="HZY5" s="376"/>
      <c r="HZZ5" s="376"/>
      <c r="IAA5" s="376"/>
      <c r="IAB5" s="376"/>
      <c r="IAC5" s="376"/>
      <c r="IAD5" s="376"/>
      <c r="IAE5" s="376"/>
      <c r="IAF5" s="376"/>
      <c r="IAG5" s="376"/>
      <c r="IAH5" s="376"/>
      <c r="IAI5" s="376"/>
      <c r="IAJ5" s="376"/>
      <c r="IAK5" s="376"/>
      <c r="IAL5" s="376"/>
      <c r="IAM5" s="376"/>
      <c r="IAN5" s="376"/>
      <c r="IAO5" s="376"/>
      <c r="IAP5" s="376"/>
      <c r="IAQ5" s="376"/>
      <c r="IAR5" s="376"/>
      <c r="IAS5" s="376"/>
      <c r="IAT5" s="376"/>
      <c r="IAU5" s="376"/>
      <c r="IAV5" s="376"/>
      <c r="IAW5" s="376"/>
      <c r="IAX5" s="376"/>
      <c r="IAY5" s="376"/>
      <c r="IAZ5" s="376"/>
      <c r="IBA5" s="376"/>
      <c r="IBB5" s="376"/>
      <c r="IBC5" s="376"/>
      <c r="IBD5" s="376"/>
      <c r="IBE5" s="376"/>
      <c r="IBF5" s="376"/>
      <c r="IBG5" s="376"/>
      <c r="IBH5" s="376"/>
      <c r="IBI5" s="376"/>
      <c r="IBJ5" s="376"/>
      <c r="IBK5" s="376"/>
      <c r="IBL5" s="376"/>
      <c r="IBM5" s="376"/>
      <c r="IBN5" s="376"/>
      <c r="IBO5" s="376"/>
      <c r="IBP5" s="376"/>
      <c r="IBQ5" s="376"/>
      <c r="IBR5" s="376"/>
      <c r="IBS5" s="376"/>
      <c r="IBT5" s="376"/>
      <c r="IBU5" s="376"/>
      <c r="IBV5" s="376"/>
      <c r="IBW5" s="376"/>
      <c r="IBX5" s="376"/>
      <c r="IBY5" s="376"/>
      <c r="IBZ5" s="376"/>
      <c r="ICA5" s="376"/>
      <c r="ICB5" s="376"/>
      <c r="ICC5" s="376"/>
      <c r="ICD5" s="376"/>
      <c r="ICE5" s="376"/>
      <c r="ICF5" s="376"/>
      <c r="ICG5" s="376"/>
      <c r="ICH5" s="376"/>
      <c r="ICI5" s="376"/>
      <c r="ICJ5" s="376"/>
      <c r="ICK5" s="376"/>
      <c r="ICL5" s="376"/>
      <c r="ICM5" s="376"/>
      <c r="ICN5" s="376"/>
      <c r="ICO5" s="376"/>
      <c r="ICP5" s="376"/>
      <c r="ICQ5" s="376"/>
      <c r="ICR5" s="376"/>
      <c r="ICS5" s="376"/>
      <c r="ICT5" s="376"/>
      <c r="ICU5" s="376"/>
      <c r="ICV5" s="376"/>
      <c r="ICW5" s="376"/>
      <c r="ICX5" s="376"/>
      <c r="ICY5" s="376"/>
      <c r="ICZ5" s="376"/>
      <c r="IDA5" s="376"/>
      <c r="IDB5" s="376"/>
      <c r="IDC5" s="376"/>
      <c r="IDD5" s="376"/>
      <c r="IDE5" s="376"/>
      <c r="IDF5" s="376"/>
      <c r="IDG5" s="376"/>
      <c r="IDH5" s="376"/>
      <c r="IDI5" s="376"/>
      <c r="IDJ5" s="376"/>
      <c r="IDK5" s="376"/>
      <c r="IDL5" s="376"/>
      <c r="IDM5" s="376"/>
      <c r="IDN5" s="376"/>
      <c r="IDO5" s="376"/>
      <c r="IDP5" s="376"/>
      <c r="IDQ5" s="376"/>
      <c r="IDR5" s="376"/>
      <c r="IDS5" s="376"/>
      <c r="IDT5" s="376"/>
      <c r="IDU5" s="376"/>
      <c r="IDV5" s="376"/>
      <c r="IDW5" s="376"/>
      <c r="IDX5" s="376"/>
      <c r="IDY5" s="376"/>
      <c r="IDZ5" s="376"/>
      <c r="IEA5" s="376"/>
      <c r="IEB5" s="376"/>
      <c r="IEC5" s="376"/>
      <c r="IED5" s="376"/>
      <c r="IEE5" s="376"/>
      <c r="IEF5" s="376"/>
      <c r="IEG5" s="376"/>
      <c r="IEH5" s="376"/>
      <c r="IEI5" s="376"/>
      <c r="IEJ5" s="376"/>
      <c r="IEK5" s="376"/>
      <c r="IEL5" s="376"/>
      <c r="IEM5" s="376"/>
      <c r="IEN5" s="376"/>
      <c r="IEO5" s="376"/>
      <c r="IEP5" s="376"/>
      <c r="IEQ5" s="376"/>
      <c r="IER5" s="376"/>
      <c r="IES5" s="376"/>
      <c r="IET5" s="376"/>
      <c r="IEU5" s="376"/>
      <c r="IEV5" s="376"/>
      <c r="IEW5" s="376"/>
      <c r="IEX5" s="376"/>
      <c r="IEY5" s="376"/>
      <c r="IEZ5" s="376"/>
      <c r="IFA5" s="376"/>
      <c r="IFB5" s="376"/>
      <c r="IFC5" s="376"/>
      <c r="IFD5" s="376"/>
      <c r="IFE5" s="376"/>
      <c r="IFF5" s="376"/>
      <c r="IFG5" s="376"/>
      <c r="IFH5" s="376"/>
      <c r="IFI5" s="376"/>
      <c r="IFJ5" s="376"/>
      <c r="IFK5" s="376"/>
      <c r="IFL5" s="376"/>
      <c r="IFM5" s="376"/>
      <c r="IFN5" s="376"/>
      <c r="IFO5" s="376"/>
      <c r="IFP5" s="376"/>
      <c r="IFQ5" s="376"/>
      <c r="IFR5" s="376"/>
      <c r="IFS5" s="376"/>
      <c r="IFT5" s="376"/>
      <c r="IFU5" s="376"/>
      <c r="IFV5" s="376"/>
      <c r="IFW5" s="376"/>
      <c r="IFX5" s="376"/>
      <c r="IFY5" s="376"/>
      <c r="IFZ5" s="376"/>
      <c r="IGA5" s="376"/>
      <c r="IGB5" s="376"/>
      <c r="IGC5" s="376"/>
      <c r="IGD5" s="376"/>
      <c r="IGE5" s="376"/>
      <c r="IGF5" s="376"/>
      <c r="IGG5" s="376"/>
      <c r="IGH5" s="376"/>
      <c r="IGI5" s="376"/>
      <c r="IGJ5" s="376"/>
      <c r="IGK5" s="376"/>
      <c r="IGL5" s="376"/>
      <c r="IGM5" s="376"/>
      <c r="IGN5" s="376"/>
      <c r="IGO5" s="376"/>
      <c r="IGP5" s="376"/>
      <c r="IGQ5" s="376"/>
      <c r="IGR5" s="376"/>
      <c r="IGS5" s="376"/>
      <c r="IGT5" s="376"/>
      <c r="IGU5" s="376"/>
      <c r="IGV5" s="376"/>
      <c r="IGW5" s="376"/>
      <c r="IGX5" s="376"/>
      <c r="IGY5" s="376"/>
      <c r="IGZ5" s="376"/>
      <c r="IHA5" s="376"/>
      <c r="IHB5" s="376"/>
      <c r="IHC5" s="376"/>
      <c r="IHD5" s="376"/>
      <c r="IHE5" s="376"/>
      <c r="IHF5" s="376"/>
      <c r="IHG5" s="376"/>
      <c r="IHH5" s="376"/>
      <c r="IHI5" s="376"/>
      <c r="IHJ5" s="376"/>
      <c r="IHK5" s="376"/>
      <c r="IHL5" s="376"/>
      <c r="IHM5" s="376"/>
      <c r="IHN5" s="376"/>
      <c r="IHO5" s="376"/>
      <c r="IHP5" s="376"/>
      <c r="IHQ5" s="376"/>
      <c r="IHR5" s="376"/>
      <c r="IHS5" s="376"/>
      <c r="IHT5" s="376"/>
      <c r="IHU5" s="376"/>
      <c r="IHV5" s="376"/>
      <c r="IHW5" s="376"/>
      <c r="IHX5" s="376"/>
      <c r="IHY5" s="376"/>
      <c r="IHZ5" s="376"/>
      <c r="IIA5" s="376"/>
      <c r="IIB5" s="376"/>
      <c r="IIC5" s="376"/>
      <c r="IID5" s="376"/>
      <c r="IIE5" s="376"/>
      <c r="IIF5" s="376"/>
      <c r="IIG5" s="376"/>
      <c r="IIH5" s="376"/>
      <c r="III5" s="376"/>
      <c r="IIJ5" s="376"/>
      <c r="IIK5" s="376"/>
      <c r="IIL5" s="376"/>
      <c r="IIM5" s="376"/>
      <c r="IIN5" s="376"/>
      <c r="IIO5" s="376"/>
      <c r="IIP5" s="376"/>
      <c r="IIQ5" s="376"/>
      <c r="IIR5" s="376"/>
      <c r="IIS5" s="376"/>
      <c r="IIT5" s="376"/>
      <c r="IIU5" s="376"/>
      <c r="IIV5" s="376"/>
      <c r="IIW5" s="376"/>
      <c r="IIX5" s="376"/>
      <c r="IIY5" s="376"/>
      <c r="IIZ5" s="376"/>
      <c r="IJA5" s="376"/>
      <c r="IJB5" s="376"/>
      <c r="IJC5" s="376"/>
      <c r="IJD5" s="376"/>
      <c r="IJE5" s="376"/>
      <c r="IJF5" s="376"/>
      <c r="IJG5" s="376"/>
      <c r="IJH5" s="376"/>
      <c r="IJI5" s="376"/>
      <c r="IJJ5" s="376"/>
      <c r="IJK5" s="376"/>
      <c r="IJL5" s="376"/>
      <c r="IJM5" s="376"/>
      <c r="IJN5" s="376"/>
      <c r="IJO5" s="376"/>
      <c r="IJP5" s="376"/>
      <c r="IJQ5" s="376"/>
      <c r="IJR5" s="376"/>
      <c r="IJS5" s="376"/>
      <c r="IJT5" s="376"/>
      <c r="IJU5" s="376"/>
      <c r="IJV5" s="376"/>
      <c r="IJW5" s="376"/>
      <c r="IJX5" s="376"/>
      <c r="IJY5" s="376"/>
      <c r="IJZ5" s="376"/>
      <c r="IKA5" s="376"/>
      <c r="IKB5" s="376"/>
      <c r="IKC5" s="376"/>
      <c r="IKD5" s="376"/>
      <c r="IKE5" s="376"/>
      <c r="IKF5" s="376"/>
      <c r="IKG5" s="376"/>
      <c r="IKH5" s="376"/>
      <c r="IKI5" s="376"/>
      <c r="IKJ5" s="376"/>
      <c r="IKK5" s="376"/>
      <c r="IKL5" s="376"/>
      <c r="IKM5" s="376"/>
      <c r="IKN5" s="376"/>
      <c r="IKO5" s="376"/>
      <c r="IKP5" s="376"/>
      <c r="IKQ5" s="376"/>
      <c r="IKR5" s="376"/>
      <c r="IKS5" s="376"/>
      <c r="IKT5" s="376"/>
      <c r="IKU5" s="376"/>
      <c r="IKV5" s="376"/>
      <c r="IKW5" s="376"/>
      <c r="IKX5" s="376"/>
      <c r="IKY5" s="376"/>
      <c r="IKZ5" s="376"/>
      <c r="ILA5" s="376"/>
      <c r="ILB5" s="376"/>
      <c r="ILC5" s="376"/>
      <c r="ILD5" s="376"/>
      <c r="ILE5" s="376"/>
      <c r="ILF5" s="376"/>
      <c r="ILG5" s="376"/>
      <c r="ILH5" s="376"/>
      <c r="ILI5" s="376"/>
      <c r="ILJ5" s="376"/>
      <c r="ILK5" s="376"/>
      <c r="ILL5" s="376"/>
      <c r="ILM5" s="376"/>
      <c r="ILN5" s="376"/>
      <c r="ILO5" s="376"/>
      <c r="ILP5" s="376"/>
      <c r="ILQ5" s="376"/>
      <c r="ILR5" s="376"/>
      <c r="ILS5" s="376"/>
      <c r="ILT5" s="376"/>
      <c r="ILU5" s="376"/>
      <c r="ILV5" s="376"/>
      <c r="ILW5" s="376"/>
      <c r="ILX5" s="376"/>
      <c r="ILY5" s="376"/>
      <c r="ILZ5" s="376"/>
      <c r="IMA5" s="376"/>
      <c r="IMB5" s="376"/>
      <c r="IMC5" s="376"/>
      <c r="IMD5" s="376"/>
      <c r="IME5" s="376"/>
      <c r="IMF5" s="376"/>
      <c r="IMG5" s="376"/>
      <c r="IMH5" s="376"/>
      <c r="IMI5" s="376"/>
      <c r="IMJ5" s="376"/>
      <c r="IMK5" s="376"/>
      <c r="IML5" s="376"/>
      <c r="IMM5" s="376"/>
      <c r="IMN5" s="376"/>
      <c r="IMO5" s="376"/>
      <c r="IMP5" s="376"/>
      <c r="IMQ5" s="376"/>
      <c r="IMR5" s="376"/>
      <c r="IMS5" s="376"/>
      <c r="IMT5" s="376"/>
      <c r="IMU5" s="376"/>
      <c r="IMV5" s="376"/>
      <c r="IMW5" s="376"/>
      <c r="IMX5" s="376"/>
      <c r="IMY5" s="376"/>
      <c r="IMZ5" s="376"/>
      <c r="INA5" s="376"/>
      <c r="INB5" s="376"/>
      <c r="INC5" s="376"/>
      <c r="IND5" s="376"/>
      <c r="INE5" s="376"/>
      <c r="INF5" s="376"/>
      <c r="ING5" s="376"/>
      <c r="INH5" s="376"/>
      <c r="INI5" s="376"/>
      <c r="INJ5" s="376"/>
      <c r="INK5" s="376"/>
      <c r="INL5" s="376"/>
      <c r="INM5" s="376"/>
      <c r="INN5" s="376"/>
      <c r="INO5" s="376"/>
      <c r="INP5" s="376"/>
      <c r="INQ5" s="376"/>
      <c r="INR5" s="376"/>
      <c r="INS5" s="376"/>
      <c r="INT5" s="376"/>
      <c r="INU5" s="376"/>
      <c r="INV5" s="376"/>
      <c r="INW5" s="376"/>
      <c r="INX5" s="376"/>
      <c r="INY5" s="376"/>
      <c r="INZ5" s="376"/>
      <c r="IOA5" s="376"/>
      <c r="IOB5" s="376"/>
      <c r="IOC5" s="376"/>
      <c r="IOD5" s="376"/>
      <c r="IOE5" s="376"/>
      <c r="IOF5" s="376"/>
      <c r="IOG5" s="376"/>
      <c r="IOH5" s="376"/>
      <c r="IOI5" s="376"/>
      <c r="IOJ5" s="376"/>
      <c r="IOK5" s="376"/>
      <c r="IOL5" s="376"/>
      <c r="IOM5" s="376"/>
      <c r="ION5" s="376"/>
      <c r="IOO5" s="376"/>
      <c r="IOP5" s="376"/>
      <c r="IOQ5" s="376"/>
      <c r="IOR5" s="376"/>
      <c r="IOS5" s="376"/>
      <c r="IOT5" s="376"/>
      <c r="IOU5" s="376"/>
      <c r="IOV5" s="376"/>
      <c r="IOW5" s="376"/>
      <c r="IOX5" s="376"/>
      <c r="IOY5" s="376"/>
      <c r="IOZ5" s="376"/>
      <c r="IPA5" s="376"/>
      <c r="IPB5" s="376"/>
      <c r="IPC5" s="376"/>
      <c r="IPD5" s="376"/>
      <c r="IPE5" s="376"/>
      <c r="IPF5" s="376"/>
      <c r="IPG5" s="376"/>
      <c r="IPH5" s="376"/>
      <c r="IPI5" s="376"/>
      <c r="IPJ5" s="376"/>
      <c r="IPK5" s="376"/>
      <c r="IPL5" s="376"/>
      <c r="IPM5" s="376"/>
      <c r="IPN5" s="376"/>
      <c r="IPO5" s="376"/>
      <c r="IPP5" s="376"/>
      <c r="IPQ5" s="376"/>
      <c r="IPR5" s="376"/>
      <c r="IPS5" s="376"/>
      <c r="IPT5" s="376"/>
      <c r="IPU5" s="376"/>
      <c r="IPV5" s="376"/>
      <c r="IPW5" s="376"/>
      <c r="IPX5" s="376"/>
      <c r="IPY5" s="376"/>
      <c r="IPZ5" s="376"/>
      <c r="IQA5" s="376"/>
      <c r="IQB5" s="376"/>
      <c r="IQC5" s="376"/>
      <c r="IQD5" s="376"/>
      <c r="IQE5" s="376"/>
      <c r="IQF5" s="376"/>
      <c r="IQG5" s="376"/>
      <c r="IQH5" s="376"/>
      <c r="IQI5" s="376"/>
      <c r="IQJ5" s="376"/>
      <c r="IQK5" s="376"/>
      <c r="IQL5" s="376"/>
      <c r="IQM5" s="376"/>
      <c r="IQN5" s="376"/>
      <c r="IQO5" s="376"/>
      <c r="IQP5" s="376"/>
      <c r="IQQ5" s="376"/>
      <c r="IQR5" s="376"/>
      <c r="IQS5" s="376"/>
      <c r="IQT5" s="376"/>
      <c r="IQU5" s="376"/>
      <c r="IQV5" s="376"/>
      <c r="IQW5" s="376"/>
      <c r="IQX5" s="376"/>
      <c r="IQY5" s="376"/>
      <c r="IQZ5" s="376"/>
      <c r="IRA5" s="376"/>
      <c r="IRB5" s="376"/>
      <c r="IRC5" s="376"/>
      <c r="IRD5" s="376"/>
      <c r="IRE5" s="376"/>
      <c r="IRF5" s="376"/>
      <c r="IRG5" s="376"/>
      <c r="IRH5" s="376"/>
      <c r="IRI5" s="376"/>
      <c r="IRJ5" s="376"/>
      <c r="IRK5" s="376"/>
      <c r="IRL5" s="376"/>
      <c r="IRM5" s="376"/>
      <c r="IRN5" s="376"/>
      <c r="IRO5" s="376"/>
      <c r="IRP5" s="376"/>
      <c r="IRQ5" s="376"/>
      <c r="IRR5" s="376"/>
      <c r="IRS5" s="376"/>
      <c r="IRT5" s="376"/>
      <c r="IRU5" s="376"/>
      <c r="IRV5" s="376"/>
      <c r="IRW5" s="376"/>
      <c r="IRX5" s="376"/>
      <c r="IRY5" s="376"/>
      <c r="IRZ5" s="376"/>
      <c r="ISA5" s="376"/>
      <c r="ISB5" s="376"/>
      <c r="ISC5" s="376"/>
      <c r="ISD5" s="376"/>
      <c r="ISE5" s="376"/>
      <c r="ISF5" s="376"/>
      <c r="ISG5" s="376"/>
      <c r="ISH5" s="376"/>
      <c r="ISI5" s="376"/>
      <c r="ISJ5" s="376"/>
      <c r="ISK5" s="376"/>
      <c r="ISL5" s="376"/>
      <c r="ISM5" s="376"/>
      <c r="ISN5" s="376"/>
      <c r="ISO5" s="376"/>
      <c r="ISP5" s="376"/>
      <c r="ISQ5" s="376"/>
      <c r="ISR5" s="376"/>
      <c r="ISS5" s="376"/>
      <c r="IST5" s="376"/>
      <c r="ISU5" s="376"/>
      <c r="ISV5" s="376"/>
      <c r="ISW5" s="376"/>
      <c r="ISX5" s="376"/>
      <c r="ISY5" s="376"/>
      <c r="ISZ5" s="376"/>
      <c r="ITA5" s="376"/>
      <c r="ITB5" s="376"/>
      <c r="ITC5" s="376"/>
      <c r="ITD5" s="376"/>
      <c r="ITE5" s="376"/>
      <c r="ITF5" s="376"/>
      <c r="ITG5" s="376"/>
      <c r="ITH5" s="376"/>
      <c r="ITI5" s="376"/>
      <c r="ITJ5" s="376"/>
      <c r="ITK5" s="376"/>
      <c r="ITL5" s="376"/>
      <c r="ITM5" s="376"/>
      <c r="ITN5" s="376"/>
      <c r="ITO5" s="376"/>
      <c r="ITP5" s="376"/>
      <c r="ITQ5" s="376"/>
      <c r="ITR5" s="376"/>
      <c r="ITS5" s="376"/>
      <c r="ITT5" s="376"/>
      <c r="ITU5" s="376"/>
      <c r="ITV5" s="376"/>
      <c r="ITW5" s="376"/>
      <c r="ITX5" s="376"/>
      <c r="ITY5" s="376"/>
      <c r="ITZ5" s="376"/>
      <c r="IUA5" s="376"/>
      <c r="IUB5" s="376"/>
      <c r="IUC5" s="376"/>
      <c r="IUD5" s="376"/>
      <c r="IUE5" s="376"/>
      <c r="IUF5" s="376"/>
      <c r="IUG5" s="376"/>
      <c r="IUH5" s="376"/>
      <c r="IUI5" s="376"/>
      <c r="IUJ5" s="376"/>
      <c r="IUK5" s="376"/>
      <c r="IUL5" s="376"/>
      <c r="IUM5" s="376"/>
      <c r="IUN5" s="376"/>
      <c r="IUO5" s="376"/>
      <c r="IUP5" s="376"/>
      <c r="IUQ5" s="376"/>
      <c r="IUR5" s="376"/>
      <c r="IUS5" s="376"/>
      <c r="IUT5" s="376"/>
      <c r="IUU5" s="376"/>
      <c r="IUV5" s="376"/>
      <c r="IUW5" s="376"/>
      <c r="IUX5" s="376"/>
      <c r="IUY5" s="376"/>
      <c r="IUZ5" s="376"/>
      <c r="IVA5" s="376"/>
      <c r="IVB5" s="376"/>
      <c r="IVC5" s="376"/>
      <c r="IVD5" s="376"/>
      <c r="IVE5" s="376"/>
      <c r="IVF5" s="376"/>
      <c r="IVG5" s="376"/>
      <c r="IVH5" s="376"/>
      <c r="IVI5" s="376"/>
      <c r="IVJ5" s="376"/>
      <c r="IVK5" s="376"/>
      <c r="IVL5" s="376"/>
      <c r="IVM5" s="376"/>
      <c r="IVN5" s="376"/>
      <c r="IVO5" s="376"/>
      <c r="IVP5" s="376"/>
      <c r="IVQ5" s="376"/>
      <c r="IVR5" s="376"/>
      <c r="IVS5" s="376"/>
      <c r="IVT5" s="376"/>
      <c r="IVU5" s="376"/>
      <c r="IVV5" s="376"/>
      <c r="IVW5" s="376"/>
      <c r="IVX5" s="376"/>
      <c r="IVY5" s="376"/>
      <c r="IVZ5" s="376"/>
      <c r="IWA5" s="376"/>
      <c r="IWB5" s="376"/>
      <c r="IWC5" s="376"/>
      <c r="IWD5" s="376"/>
      <c r="IWE5" s="376"/>
      <c r="IWF5" s="376"/>
      <c r="IWG5" s="376"/>
      <c r="IWH5" s="376"/>
      <c r="IWI5" s="376"/>
      <c r="IWJ5" s="376"/>
      <c r="IWK5" s="376"/>
      <c r="IWL5" s="376"/>
      <c r="IWM5" s="376"/>
      <c r="IWN5" s="376"/>
      <c r="IWO5" s="376"/>
      <c r="IWP5" s="376"/>
      <c r="IWQ5" s="376"/>
      <c r="IWR5" s="376"/>
      <c r="IWS5" s="376"/>
      <c r="IWT5" s="376"/>
      <c r="IWU5" s="376"/>
      <c r="IWV5" s="376"/>
      <c r="IWW5" s="376"/>
      <c r="IWX5" s="376"/>
      <c r="IWY5" s="376"/>
      <c r="IWZ5" s="376"/>
      <c r="IXA5" s="376"/>
      <c r="IXB5" s="376"/>
      <c r="IXC5" s="376"/>
      <c r="IXD5" s="376"/>
      <c r="IXE5" s="376"/>
      <c r="IXF5" s="376"/>
      <c r="IXG5" s="376"/>
      <c r="IXH5" s="376"/>
      <c r="IXI5" s="376"/>
      <c r="IXJ5" s="376"/>
      <c r="IXK5" s="376"/>
      <c r="IXL5" s="376"/>
      <c r="IXM5" s="376"/>
      <c r="IXN5" s="376"/>
      <c r="IXO5" s="376"/>
      <c r="IXP5" s="376"/>
      <c r="IXQ5" s="376"/>
      <c r="IXR5" s="376"/>
      <c r="IXS5" s="376"/>
      <c r="IXT5" s="376"/>
      <c r="IXU5" s="376"/>
      <c r="IXV5" s="376"/>
      <c r="IXW5" s="376"/>
      <c r="IXX5" s="376"/>
      <c r="IXY5" s="376"/>
      <c r="IXZ5" s="376"/>
      <c r="IYA5" s="376"/>
      <c r="IYB5" s="376"/>
      <c r="IYC5" s="376"/>
      <c r="IYD5" s="376"/>
      <c r="IYE5" s="376"/>
      <c r="IYF5" s="376"/>
      <c r="IYG5" s="376"/>
      <c r="IYH5" s="376"/>
      <c r="IYI5" s="376"/>
      <c r="IYJ5" s="376"/>
      <c r="IYK5" s="376"/>
      <c r="IYL5" s="376"/>
      <c r="IYM5" s="376"/>
      <c r="IYN5" s="376"/>
      <c r="IYO5" s="376"/>
      <c r="IYP5" s="376"/>
      <c r="IYQ5" s="376"/>
      <c r="IYR5" s="376"/>
      <c r="IYS5" s="376"/>
      <c r="IYT5" s="376"/>
      <c r="IYU5" s="376"/>
      <c r="IYV5" s="376"/>
      <c r="IYW5" s="376"/>
      <c r="IYX5" s="376"/>
      <c r="IYY5" s="376"/>
      <c r="IYZ5" s="376"/>
      <c r="IZA5" s="376"/>
      <c r="IZB5" s="376"/>
      <c r="IZC5" s="376"/>
      <c r="IZD5" s="376"/>
      <c r="IZE5" s="376"/>
      <c r="IZF5" s="376"/>
      <c r="IZG5" s="376"/>
      <c r="IZH5" s="376"/>
      <c r="IZI5" s="376"/>
      <c r="IZJ5" s="376"/>
      <c r="IZK5" s="376"/>
      <c r="IZL5" s="376"/>
      <c r="IZM5" s="376"/>
      <c r="IZN5" s="376"/>
      <c r="IZO5" s="376"/>
      <c r="IZP5" s="376"/>
      <c r="IZQ5" s="376"/>
      <c r="IZR5" s="376"/>
      <c r="IZS5" s="376"/>
      <c r="IZT5" s="376"/>
      <c r="IZU5" s="376"/>
      <c r="IZV5" s="376"/>
      <c r="IZW5" s="376"/>
      <c r="IZX5" s="376"/>
      <c r="IZY5" s="376"/>
      <c r="IZZ5" s="376"/>
      <c r="JAA5" s="376"/>
      <c r="JAB5" s="376"/>
      <c r="JAC5" s="376"/>
      <c r="JAD5" s="376"/>
      <c r="JAE5" s="376"/>
      <c r="JAF5" s="376"/>
      <c r="JAG5" s="376"/>
      <c r="JAH5" s="376"/>
      <c r="JAI5" s="376"/>
      <c r="JAJ5" s="376"/>
      <c r="JAK5" s="376"/>
      <c r="JAL5" s="376"/>
      <c r="JAM5" s="376"/>
      <c r="JAN5" s="376"/>
      <c r="JAO5" s="376"/>
      <c r="JAP5" s="376"/>
      <c r="JAQ5" s="376"/>
      <c r="JAR5" s="376"/>
      <c r="JAS5" s="376"/>
      <c r="JAT5" s="376"/>
      <c r="JAU5" s="376"/>
      <c r="JAV5" s="376"/>
      <c r="JAW5" s="376"/>
      <c r="JAX5" s="376"/>
      <c r="JAY5" s="376"/>
      <c r="JAZ5" s="376"/>
      <c r="JBA5" s="376"/>
      <c r="JBB5" s="376"/>
      <c r="JBC5" s="376"/>
      <c r="JBD5" s="376"/>
      <c r="JBE5" s="376"/>
      <c r="JBF5" s="376"/>
      <c r="JBG5" s="376"/>
      <c r="JBH5" s="376"/>
      <c r="JBI5" s="376"/>
      <c r="JBJ5" s="376"/>
      <c r="JBK5" s="376"/>
      <c r="JBL5" s="376"/>
      <c r="JBM5" s="376"/>
      <c r="JBN5" s="376"/>
      <c r="JBO5" s="376"/>
      <c r="JBP5" s="376"/>
      <c r="JBQ5" s="376"/>
      <c r="JBR5" s="376"/>
      <c r="JBS5" s="376"/>
      <c r="JBT5" s="376"/>
      <c r="JBU5" s="376"/>
      <c r="JBV5" s="376"/>
      <c r="JBW5" s="376"/>
      <c r="JBX5" s="376"/>
      <c r="JBY5" s="376"/>
      <c r="JBZ5" s="376"/>
      <c r="JCA5" s="376"/>
      <c r="JCB5" s="376"/>
      <c r="JCC5" s="376"/>
      <c r="JCD5" s="376"/>
      <c r="JCE5" s="376"/>
      <c r="JCF5" s="376"/>
      <c r="JCG5" s="376"/>
      <c r="JCH5" s="376"/>
      <c r="JCI5" s="376"/>
      <c r="JCJ5" s="376"/>
      <c r="JCK5" s="376"/>
      <c r="JCL5" s="376"/>
      <c r="JCM5" s="376"/>
      <c r="JCN5" s="376"/>
      <c r="JCO5" s="376"/>
      <c r="JCP5" s="376"/>
      <c r="JCQ5" s="376"/>
      <c r="JCR5" s="376"/>
      <c r="JCS5" s="376"/>
      <c r="JCT5" s="376"/>
      <c r="JCU5" s="376"/>
      <c r="JCV5" s="376"/>
      <c r="JCW5" s="376"/>
      <c r="JCX5" s="376"/>
      <c r="JCY5" s="376"/>
      <c r="JCZ5" s="376"/>
      <c r="JDA5" s="376"/>
      <c r="JDB5" s="376"/>
      <c r="JDC5" s="376"/>
      <c r="JDD5" s="376"/>
      <c r="JDE5" s="376"/>
      <c r="JDF5" s="376"/>
      <c r="JDG5" s="376"/>
      <c r="JDH5" s="376"/>
      <c r="JDI5" s="376"/>
      <c r="JDJ5" s="376"/>
      <c r="JDK5" s="376"/>
      <c r="JDL5" s="376"/>
      <c r="JDM5" s="376"/>
      <c r="JDN5" s="376"/>
      <c r="JDO5" s="376"/>
      <c r="JDP5" s="376"/>
      <c r="JDQ5" s="376"/>
      <c r="JDR5" s="376"/>
      <c r="JDS5" s="376"/>
      <c r="JDT5" s="376"/>
      <c r="JDU5" s="376"/>
      <c r="JDV5" s="376"/>
      <c r="JDW5" s="376"/>
      <c r="JDX5" s="376"/>
      <c r="JDY5" s="376"/>
      <c r="JDZ5" s="376"/>
      <c r="JEA5" s="376"/>
      <c r="JEB5" s="376"/>
      <c r="JEC5" s="376"/>
      <c r="JED5" s="376"/>
      <c r="JEE5" s="376"/>
      <c r="JEF5" s="376"/>
      <c r="JEG5" s="376"/>
      <c r="JEH5" s="376"/>
      <c r="JEI5" s="376"/>
      <c r="JEJ5" s="376"/>
      <c r="JEK5" s="376"/>
      <c r="JEL5" s="376"/>
      <c r="JEM5" s="376"/>
      <c r="JEN5" s="376"/>
      <c r="JEO5" s="376"/>
      <c r="JEP5" s="376"/>
      <c r="JEQ5" s="376"/>
      <c r="JER5" s="376"/>
      <c r="JES5" s="376"/>
      <c r="JET5" s="376"/>
      <c r="JEU5" s="376"/>
      <c r="JEV5" s="376"/>
      <c r="JEW5" s="376"/>
      <c r="JEX5" s="376"/>
      <c r="JEY5" s="376"/>
      <c r="JEZ5" s="376"/>
      <c r="JFA5" s="376"/>
      <c r="JFB5" s="376"/>
      <c r="JFC5" s="376"/>
      <c r="JFD5" s="376"/>
      <c r="JFE5" s="376"/>
      <c r="JFF5" s="376"/>
      <c r="JFG5" s="376"/>
      <c r="JFH5" s="376"/>
      <c r="JFI5" s="376"/>
      <c r="JFJ5" s="376"/>
      <c r="JFK5" s="376"/>
      <c r="JFL5" s="376"/>
      <c r="JFM5" s="376"/>
      <c r="JFN5" s="376"/>
      <c r="JFO5" s="376"/>
      <c r="JFP5" s="376"/>
      <c r="JFQ5" s="376"/>
      <c r="JFR5" s="376"/>
      <c r="JFS5" s="376"/>
      <c r="JFT5" s="376"/>
      <c r="JFU5" s="376"/>
      <c r="JFV5" s="376"/>
      <c r="JFW5" s="376"/>
      <c r="JFX5" s="376"/>
      <c r="JFY5" s="376"/>
      <c r="JFZ5" s="376"/>
      <c r="JGA5" s="376"/>
      <c r="JGB5" s="376"/>
      <c r="JGC5" s="376"/>
      <c r="JGD5" s="376"/>
      <c r="JGE5" s="376"/>
      <c r="JGF5" s="376"/>
      <c r="JGG5" s="376"/>
      <c r="JGH5" s="376"/>
      <c r="JGI5" s="376"/>
      <c r="JGJ5" s="376"/>
      <c r="JGK5" s="376"/>
      <c r="JGL5" s="376"/>
      <c r="JGM5" s="376"/>
      <c r="JGN5" s="376"/>
      <c r="JGO5" s="376"/>
      <c r="JGP5" s="376"/>
      <c r="JGQ5" s="376"/>
      <c r="JGR5" s="376"/>
      <c r="JGS5" s="376"/>
      <c r="JGT5" s="376"/>
      <c r="JGU5" s="376"/>
      <c r="JGV5" s="376"/>
      <c r="JGW5" s="376"/>
      <c r="JGX5" s="376"/>
      <c r="JGY5" s="376"/>
      <c r="JGZ5" s="376"/>
      <c r="JHA5" s="376"/>
      <c r="JHB5" s="376"/>
      <c r="JHC5" s="376"/>
      <c r="JHD5" s="376"/>
      <c r="JHE5" s="376"/>
      <c r="JHF5" s="376"/>
      <c r="JHG5" s="376"/>
      <c r="JHH5" s="376"/>
      <c r="JHI5" s="376"/>
      <c r="JHJ5" s="376"/>
      <c r="JHK5" s="376"/>
      <c r="JHL5" s="376"/>
      <c r="JHM5" s="376"/>
      <c r="JHN5" s="376"/>
      <c r="JHO5" s="376"/>
      <c r="JHP5" s="376"/>
      <c r="JHQ5" s="376"/>
      <c r="JHR5" s="376"/>
      <c r="JHS5" s="376"/>
      <c r="JHT5" s="376"/>
      <c r="JHU5" s="376"/>
      <c r="JHV5" s="376"/>
      <c r="JHW5" s="376"/>
      <c r="JHX5" s="376"/>
      <c r="JHY5" s="376"/>
      <c r="JHZ5" s="376"/>
      <c r="JIA5" s="376"/>
      <c r="JIB5" s="376"/>
      <c r="JIC5" s="376"/>
      <c r="JID5" s="376"/>
      <c r="JIE5" s="376"/>
      <c r="JIF5" s="376"/>
      <c r="JIG5" s="376"/>
      <c r="JIH5" s="376"/>
      <c r="JII5" s="376"/>
      <c r="JIJ5" s="376"/>
      <c r="JIK5" s="376"/>
      <c r="JIL5" s="376"/>
      <c r="JIM5" s="376"/>
      <c r="JIN5" s="376"/>
      <c r="JIO5" s="376"/>
      <c r="JIP5" s="376"/>
      <c r="JIQ5" s="376"/>
      <c r="JIR5" s="376"/>
      <c r="JIS5" s="376"/>
      <c r="JIT5" s="376"/>
      <c r="JIU5" s="376"/>
      <c r="JIV5" s="376"/>
      <c r="JIW5" s="376"/>
      <c r="JIX5" s="376"/>
      <c r="JIY5" s="376"/>
      <c r="JIZ5" s="376"/>
      <c r="JJA5" s="376"/>
      <c r="JJB5" s="376"/>
      <c r="JJC5" s="376"/>
      <c r="JJD5" s="376"/>
      <c r="JJE5" s="376"/>
      <c r="JJF5" s="376"/>
      <c r="JJG5" s="376"/>
      <c r="JJH5" s="376"/>
      <c r="JJI5" s="376"/>
      <c r="JJJ5" s="376"/>
      <c r="JJK5" s="376"/>
      <c r="JJL5" s="376"/>
      <c r="JJM5" s="376"/>
      <c r="JJN5" s="376"/>
      <c r="JJO5" s="376"/>
      <c r="JJP5" s="376"/>
      <c r="JJQ5" s="376"/>
      <c r="JJR5" s="376"/>
      <c r="JJS5" s="376"/>
      <c r="JJT5" s="376"/>
      <c r="JJU5" s="376"/>
      <c r="JJV5" s="376"/>
      <c r="JJW5" s="376"/>
      <c r="JJX5" s="376"/>
      <c r="JJY5" s="376"/>
      <c r="JJZ5" s="376"/>
      <c r="JKA5" s="376"/>
      <c r="JKB5" s="376"/>
      <c r="JKC5" s="376"/>
      <c r="JKD5" s="376"/>
      <c r="JKE5" s="376"/>
      <c r="JKF5" s="376"/>
      <c r="JKG5" s="376"/>
      <c r="JKH5" s="376"/>
      <c r="JKI5" s="376"/>
      <c r="JKJ5" s="376"/>
      <c r="JKK5" s="376"/>
      <c r="JKL5" s="376"/>
      <c r="JKM5" s="376"/>
      <c r="JKN5" s="376"/>
      <c r="JKO5" s="376"/>
      <c r="JKP5" s="376"/>
      <c r="JKQ5" s="376"/>
      <c r="JKR5" s="376"/>
      <c r="JKS5" s="376"/>
      <c r="JKT5" s="376"/>
      <c r="JKU5" s="376"/>
      <c r="JKV5" s="376"/>
      <c r="JKW5" s="376"/>
      <c r="JKX5" s="376"/>
      <c r="JKY5" s="376"/>
      <c r="JKZ5" s="376"/>
      <c r="JLA5" s="376"/>
      <c r="JLB5" s="376"/>
      <c r="JLC5" s="376"/>
      <c r="JLD5" s="376"/>
      <c r="JLE5" s="376"/>
      <c r="JLF5" s="376"/>
      <c r="JLG5" s="376"/>
      <c r="JLH5" s="376"/>
      <c r="JLI5" s="376"/>
      <c r="JLJ5" s="376"/>
      <c r="JLK5" s="376"/>
      <c r="JLL5" s="376"/>
      <c r="JLM5" s="376"/>
      <c r="JLN5" s="376"/>
      <c r="JLO5" s="376"/>
      <c r="JLP5" s="376"/>
      <c r="JLQ5" s="376"/>
      <c r="JLR5" s="376"/>
      <c r="JLS5" s="376"/>
      <c r="JLT5" s="376"/>
      <c r="JLU5" s="376"/>
      <c r="JLV5" s="376"/>
      <c r="JLW5" s="376"/>
      <c r="JLX5" s="376"/>
      <c r="JLY5" s="376"/>
      <c r="JLZ5" s="376"/>
      <c r="JMA5" s="376"/>
      <c r="JMB5" s="376"/>
      <c r="JMC5" s="376"/>
      <c r="JMD5" s="376"/>
      <c r="JME5" s="376"/>
      <c r="JMF5" s="376"/>
      <c r="JMG5" s="376"/>
      <c r="JMH5" s="376"/>
      <c r="JMI5" s="376"/>
      <c r="JMJ5" s="376"/>
      <c r="JMK5" s="376"/>
      <c r="JML5" s="376"/>
      <c r="JMM5" s="376"/>
      <c r="JMN5" s="376"/>
      <c r="JMO5" s="376"/>
      <c r="JMP5" s="376"/>
      <c r="JMQ5" s="376"/>
      <c r="JMR5" s="376"/>
      <c r="JMS5" s="376"/>
      <c r="JMT5" s="376"/>
      <c r="JMU5" s="376"/>
      <c r="JMV5" s="376"/>
      <c r="JMW5" s="376"/>
      <c r="JMX5" s="376"/>
      <c r="JMY5" s="376"/>
      <c r="JMZ5" s="376"/>
      <c r="JNA5" s="376"/>
      <c r="JNB5" s="376"/>
      <c r="JNC5" s="376"/>
      <c r="JND5" s="376"/>
      <c r="JNE5" s="376"/>
      <c r="JNF5" s="376"/>
      <c r="JNG5" s="376"/>
      <c r="JNH5" s="376"/>
      <c r="JNI5" s="376"/>
      <c r="JNJ5" s="376"/>
      <c r="JNK5" s="376"/>
      <c r="JNL5" s="376"/>
      <c r="JNM5" s="376"/>
      <c r="JNN5" s="376"/>
      <c r="JNO5" s="376"/>
      <c r="JNP5" s="376"/>
      <c r="JNQ5" s="376"/>
      <c r="JNR5" s="376"/>
      <c r="JNS5" s="376"/>
      <c r="JNT5" s="376"/>
      <c r="JNU5" s="376"/>
      <c r="JNV5" s="376"/>
      <c r="JNW5" s="376"/>
      <c r="JNX5" s="376"/>
      <c r="JNY5" s="376"/>
      <c r="JNZ5" s="376"/>
      <c r="JOA5" s="376"/>
      <c r="JOB5" s="376"/>
      <c r="JOC5" s="376"/>
      <c r="JOD5" s="376"/>
      <c r="JOE5" s="376"/>
      <c r="JOF5" s="376"/>
      <c r="JOG5" s="376"/>
      <c r="JOH5" s="376"/>
      <c r="JOI5" s="376"/>
      <c r="JOJ5" s="376"/>
      <c r="JOK5" s="376"/>
      <c r="JOL5" s="376"/>
      <c r="JOM5" s="376"/>
      <c r="JON5" s="376"/>
      <c r="JOO5" s="376"/>
      <c r="JOP5" s="376"/>
      <c r="JOQ5" s="376"/>
      <c r="JOR5" s="376"/>
      <c r="JOS5" s="376"/>
      <c r="JOT5" s="376"/>
      <c r="JOU5" s="376"/>
      <c r="JOV5" s="376"/>
      <c r="JOW5" s="376"/>
      <c r="JOX5" s="376"/>
      <c r="JOY5" s="376"/>
      <c r="JOZ5" s="376"/>
      <c r="JPA5" s="376"/>
      <c r="JPB5" s="376"/>
      <c r="JPC5" s="376"/>
      <c r="JPD5" s="376"/>
      <c r="JPE5" s="376"/>
      <c r="JPF5" s="376"/>
      <c r="JPG5" s="376"/>
      <c r="JPH5" s="376"/>
      <c r="JPI5" s="376"/>
      <c r="JPJ5" s="376"/>
      <c r="JPK5" s="376"/>
      <c r="JPL5" s="376"/>
      <c r="JPM5" s="376"/>
      <c r="JPN5" s="376"/>
      <c r="JPO5" s="376"/>
      <c r="JPP5" s="376"/>
      <c r="JPQ5" s="376"/>
      <c r="JPR5" s="376"/>
      <c r="JPS5" s="376"/>
      <c r="JPT5" s="376"/>
      <c r="JPU5" s="376"/>
      <c r="JPV5" s="376"/>
      <c r="JPW5" s="376"/>
      <c r="JPX5" s="376"/>
      <c r="JPY5" s="376"/>
      <c r="JPZ5" s="376"/>
      <c r="JQA5" s="376"/>
      <c r="JQB5" s="376"/>
      <c r="JQC5" s="376"/>
      <c r="JQD5" s="376"/>
      <c r="JQE5" s="376"/>
      <c r="JQF5" s="376"/>
      <c r="JQG5" s="376"/>
      <c r="JQH5" s="376"/>
      <c r="JQI5" s="376"/>
      <c r="JQJ5" s="376"/>
      <c r="JQK5" s="376"/>
      <c r="JQL5" s="376"/>
      <c r="JQM5" s="376"/>
      <c r="JQN5" s="376"/>
      <c r="JQO5" s="376"/>
      <c r="JQP5" s="376"/>
      <c r="JQQ5" s="376"/>
      <c r="JQR5" s="376"/>
      <c r="JQS5" s="376"/>
      <c r="JQT5" s="376"/>
      <c r="JQU5" s="376"/>
      <c r="JQV5" s="376"/>
      <c r="JQW5" s="376"/>
      <c r="JQX5" s="376"/>
      <c r="JQY5" s="376"/>
      <c r="JQZ5" s="376"/>
      <c r="JRA5" s="376"/>
      <c r="JRB5" s="376"/>
      <c r="JRC5" s="376"/>
      <c r="JRD5" s="376"/>
      <c r="JRE5" s="376"/>
      <c r="JRF5" s="376"/>
      <c r="JRG5" s="376"/>
      <c r="JRH5" s="376"/>
      <c r="JRI5" s="376"/>
      <c r="JRJ5" s="376"/>
      <c r="JRK5" s="376"/>
      <c r="JRL5" s="376"/>
      <c r="JRM5" s="376"/>
      <c r="JRN5" s="376"/>
      <c r="JRO5" s="376"/>
      <c r="JRP5" s="376"/>
      <c r="JRQ5" s="376"/>
      <c r="JRR5" s="376"/>
      <c r="JRS5" s="376"/>
      <c r="JRT5" s="376"/>
      <c r="JRU5" s="376"/>
      <c r="JRV5" s="376"/>
      <c r="JRW5" s="376"/>
      <c r="JRX5" s="376"/>
      <c r="JRY5" s="376"/>
      <c r="JRZ5" s="376"/>
      <c r="JSA5" s="376"/>
      <c r="JSB5" s="376"/>
      <c r="JSC5" s="376"/>
      <c r="JSD5" s="376"/>
      <c r="JSE5" s="376"/>
      <c r="JSF5" s="376"/>
      <c r="JSG5" s="376"/>
      <c r="JSH5" s="376"/>
      <c r="JSI5" s="376"/>
      <c r="JSJ5" s="376"/>
      <c r="JSK5" s="376"/>
      <c r="JSL5" s="376"/>
      <c r="JSM5" s="376"/>
      <c r="JSN5" s="376"/>
      <c r="JSO5" s="376"/>
      <c r="JSP5" s="376"/>
      <c r="JSQ5" s="376"/>
      <c r="JSR5" s="376"/>
      <c r="JSS5" s="376"/>
      <c r="JST5" s="376"/>
      <c r="JSU5" s="376"/>
      <c r="JSV5" s="376"/>
      <c r="JSW5" s="376"/>
      <c r="JSX5" s="376"/>
      <c r="JSY5" s="376"/>
      <c r="JSZ5" s="376"/>
      <c r="JTA5" s="376"/>
      <c r="JTB5" s="376"/>
      <c r="JTC5" s="376"/>
      <c r="JTD5" s="376"/>
      <c r="JTE5" s="376"/>
      <c r="JTF5" s="376"/>
      <c r="JTG5" s="376"/>
      <c r="JTH5" s="376"/>
      <c r="JTI5" s="376"/>
      <c r="JTJ5" s="376"/>
      <c r="JTK5" s="376"/>
      <c r="JTL5" s="376"/>
      <c r="JTM5" s="376"/>
      <c r="JTN5" s="376"/>
      <c r="JTO5" s="376"/>
      <c r="JTP5" s="376"/>
      <c r="JTQ5" s="376"/>
      <c r="JTR5" s="376"/>
      <c r="JTS5" s="376"/>
      <c r="JTT5" s="376"/>
      <c r="JTU5" s="376"/>
      <c r="JTV5" s="376"/>
      <c r="JTW5" s="376"/>
      <c r="JTX5" s="376"/>
      <c r="JTY5" s="376"/>
      <c r="JTZ5" s="376"/>
      <c r="JUA5" s="376"/>
      <c r="JUB5" s="376"/>
      <c r="JUC5" s="376"/>
      <c r="JUD5" s="376"/>
      <c r="JUE5" s="376"/>
      <c r="JUF5" s="376"/>
      <c r="JUG5" s="376"/>
      <c r="JUH5" s="376"/>
      <c r="JUI5" s="376"/>
      <c r="JUJ5" s="376"/>
      <c r="JUK5" s="376"/>
      <c r="JUL5" s="376"/>
      <c r="JUM5" s="376"/>
      <c r="JUN5" s="376"/>
      <c r="JUO5" s="376"/>
      <c r="JUP5" s="376"/>
      <c r="JUQ5" s="376"/>
      <c r="JUR5" s="376"/>
      <c r="JUS5" s="376"/>
      <c r="JUT5" s="376"/>
      <c r="JUU5" s="376"/>
      <c r="JUV5" s="376"/>
      <c r="JUW5" s="376"/>
      <c r="JUX5" s="376"/>
      <c r="JUY5" s="376"/>
      <c r="JUZ5" s="376"/>
      <c r="JVA5" s="376"/>
      <c r="JVB5" s="376"/>
      <c r="JVC5" s="376"/>
      <c r="JVD5" s="376"/>
      <c r="JVE5" s="376"/>
      <c r="JVF5" s="376"/>
      <c r="JVG5" s="376"/>
      <c r="JVH5" s="376"/>
      <c r="JVI5" s="376"/>
      <c r="JVJ5" s="376"/>
      <c r="JVK5" s="376"/>
      <c r="JVL5" s="376"/>
      <c r="JVM5" s="376"/>
      <c r="JVN5" s="376"/>
      <c r="JVO5" s="376"/>
      <c r="JVP5" s="376"/>
      <c r="JVQ5" s="376"/>
      <c r="JVR5" s="376"/>
      <c r="JVS5" s="376"/>
      <c r="JVT5" s="376"/>
      <c r="JVU5" s="376"/>
      <c r="JVV5" s="376"/>
      <c r="JVW5" s="376"/>
      <c r="JVX5" s="376"/>
      <c r="JVY5" s="376"/>
      <c r="JVZ5" s="376"/>
      <c r="JWA5" s="376"/>
      <c r="JWB5" s="376"/>
      <c r="JWC5" s="376"/>
      <c r="JWD5" s="376"/>
      <c r="JWE5" s="376"/>
      <c r="JWF5" s="376"/>
      <c r="JWG5" s="376"/>
      <c r="JWH5" s="376"/>
      <c r="JWI5" s="376"/>
      <c r="JWJ5" s="376"/>
      <c r="JWK5" s="376"/>
      <c r="JWL5" s="376"/>
      <c r="JWM5" s="376"/>
      <c r="JWN5" s="376"/>
      <c r="JWO5" s="376"/>
      <c r="JWP5" s="376"/>
      <c r="JWQ5" s="376"/>
      <c r="JWR5" s="376"/>
      <c r="JWS5" s="376"/>
      <c r="JWT5" s="376"/>
      <c r="JWU5" s="376"/>
      <c r="JWV5" s="376"/>
      <c r="JWW5" s="376"/>
      <c r="JWX5" s="376"/>
      <c r="JWY5" s="376"/>
      <c r="JWZ5" s="376"/>
      <c r="JXA5" s="376"/>
      <c r="JXB5" s="376"/>
      <c r="JXC5" s="376"/>
      <c r="JXD5" s="376"/>
      <c r="JXE5" s="376"/>
      <c r="JXF5" s="376"/>
      <c r="JXG5" s="376"/>
      <c r="JXH5" s="376"/>
      <c r="JXI5" s="376"/>
      <c r="JXJ5" s="376"/>
      <c r="JXK5" s="376"/>
      <c r="JXL5" s="376"/>
      <c r="JXM5" s="376"/>
      <c r="JXN5" s="376"/>
      <c r="JXO5" s="376"/>
      <c r="JXP5" s="376"/>
      <c r="JXQ5" s="376"/>
      <c r="JXR5" s="376"/>
      <c r="JXS5" s="376"/>
      <c r="JXT5" s="376"/>
      <c r="JXU5" s="376"/>
      <c r="JXV5" s="376"/>
      <c r="JXW5" s="376"/>
      <c r="JXX5" s="376"/>
      <c r="JXY5" s="376"/>
      <c r="JXZ5" s="376"/>
      <c r="JYA5" s="376"/>
      <c r="JYB5" s="376"/>
      <c r="JYC5" s="376"/>
      <c r="JYD5" s="376"/>
      <c r="JYE5" s="376"/>
      <c r="JYF5" s="376"/>
      <c r="JYG5" s="376"/>
      <c r="JYH5" s="376"/>
      <c r="JYI5" s="376"/>
      <c r="JYJ5" s="376"/>
      <c r="JYK5" s="376"/>
      <c r="JYL5" s="376"/>
      <c r="JYM5" s="376"/>
      <c r="JYN5" s="376"/>
      <c r="JYO5" s="376"/>
      <c r="JYP5" s="376"/>
      <c r="JYQ5" s="376"/>
      <c r="JYR5" s="376"/>
      <c r="JYS5" s="376"/>
      <c r="JYT5" s="376"/>
      <c r="JYU5" s="376"/>
      <c r="JYV5" s="376"/>
      <c r="JYW5" s="376"/>
      <c r="JYX5" s="376"/>
      <c r="JYY5" s="376"/>
      <c r="JYZ5" s="376"/>
      <c r="JZA5" s="376"/>
      <c r="JZB5" s="376"/>
      <c r="JZC5" s="376"/>
      <c r="JZD5" s="376"/>
      <c r="JZE5" s="376"/>
      <c r="JZF5" s="376"/>
      <c r="JZG5" s="376"/>
      <c r="JZH5" s="376"/>
      <c r="JZI5" s="376"/>
      <c r="JZJ5" s="376"/>
      <c r="JZK5" s="376"/>
      <c r="JZL5" s="376"/>
      <c r="JZM5" s="376"/>
      <c r="JZN5" s="376"/>
      <c r="JZO5" s="376"/>
      <c r="JZP5" s="376"/>
      <c r="JZQ5" s="376"/>
      <c r="JZR5" s="376"/>
      <c r="JZS5" s="376"/>
      <c r="JZT5" s="376"/>
      <c r="JZU5" s="376"/>
      <c r="JZV5" s="376"/>
      <c r="JZW5" s="376"/>
      <c r="JZX5" s="376"/>
      <c r="JZY5" s="376"/>
      <c r="JZZ5" s="376"/>
      <c r="KAA5" s="376"/>
      <c r="KAB5" s="376"/>
      <c r="KAC5" s="376"/>
      <c r="KAD5" s="376"/>
      <c r="KAE5" s="376"/>
      <c r="KAF5" s="376"/>
      <c r="KAG5" s="376"/>
      <c r="KAH5" s="376"/>
      <c r="KAI5" s="376"/>
      <c r="KAJ5" s="376"/>
      <c r="KAK5" s="376"/>
      <c r="KAL5" s="376"/>
      <c r="KAM5" s="376"/>
      <c r="KAN5" s="376"/>
      <c r="KAO5" s="376"/>
      <c r="KAP5" s="376"/>
      <c r="KAQ5" s="376"/>
      <c r="KAR5" s="376"/>
      <c r="KAS5" s="376"/>
      <c r="KAT5" s="376"/>
      <c r="KAU5" s="376"/>
      <c r="KAV5" s="376"/>
      <c r="KAW5" s="376"/>
      <c r="KAX5" s="376"/>
      <c r="KAY5" s="376"/>
      <c r="KAZ5" s="376"/>
      <c r="KBA5" s="376"/>
      <c r="KBB5" s="376"/>
      <c r="KBC5" s="376"/>
      <c r="KBD5" s="376"/>
      <c r="KBE5" s="376"/>
      <c r="KBF5" s="376"/>
      <c r="KBG5" s="376"/>
      <c r="KBH5" s="376"/>
      <c r="KBI5" s="376"/>
      <c r="KBJ5" s="376"/>
      <c r="KBK5" s="376"/>
      <c r="KBL5" s="376"/>
      <c r="KBM5" s="376"/>
      <c r="KBN5" s="376"/>
      <c r="KBO5" s="376"/>
      <c r="KBP5" s="376"/>
      <c r="KBQ5" s="376"/>
      <c r="KBR5" s="376"/>
      <c r="KBS5" s="376"/>
      <c r="KBT5" s="376"/>
      <c r="KBU5" s="376"/>
      <c r="KBV5" s="376"/>
      <c r="KBW5" s="376"/>
      <c r="KBX5" s="376"/>
      <c r="KBY5" s="376"/>
      <c r="KBZ5" s="376"/>
      <c r="KCA5" s="376"/>
      <c r="KCB5" s="376"/>
      <c r="KCC5" s="376"/>
      <c r="KCD5" s="376"/>
      <c r="KCE5" s="376"/>
      <c r="KCF5" s="376"/>
      <c r="KCG5" s="376"/>
      <c r="KCH5" s="376"/>
      <c r="KCI5" s="376"/>
      <c r="KCJ5" s="376"/>
      <c r="KCK5" s="376"/>
      <c r="KCL5" s="376"/>
      <c r="KCM5" s="376"/>
      <c r="KCN5" s="376"/>
      <c r="KCO5" s="376"/>
      <c r="KCP5" s="376"/>
      <c r="KCQ5" s="376"/>
      <c r="KCR5" s="376"/>
      <c r="KCS5" s="376"/>
      <c r="KCT5" s="376"/>
      <c r="KCU5" s="376"/>
      <c r="KCV5" s="376"/>
      <c r="KCW5" s="376"/>
      <c r="KCX5" s="376"/>
      <c r="KCY5" s="376"/>
      <c r="KCZ5" s="376"/>
      <c r="KDA5" s="376"/>
      <c r="KDB5" s="376"/>
      <c r="KDC5" s="376"/>
      <c r="KDD5" s="376"/>
      <c r="KDE5" s="376"/>
      <c r="KDF5" s="376"/>
      <c r="KDG5" s="376"/>
      <c r="KDH5" s="376"/>
      <c r="KDI5" s="376"/>
      <c r="KDJ5" s="376"/>
      <c r="KDK5" s="376"/>
      <c r="KDL5" s="376"/>
      <c r="KDM5" s="376"/>
      <c r="KDN5" s="376"/>
      <c r="KDO5" s="376"/>
      <c r="KDP5" s="376"/>
      <c r="KDQ5" s="376"/>
      <c r="KDR5" s="376"/>
      <c r="KDS5" s="376"/>
      <c r="KDT5" s="376"/>
      <c r="KDU5" s="376"/>
      <c r="KDV5" s="376"/>
      <c r="KDW5" s="376"/>
      <c r="KDX5" s="376"/>
      <c r="KDY5" s="376"/>
      <c r="KDZ5" s="376"/>
      <c r="KEA5" s="376"/>
      <c r="KEB5" s="376"/>
      <c r="KEC5" s="376"/>
      <c r="KED5" s="376"/>
      <c r="KEE5" s="376"/>
      <c r="KEF5" s="376"/>
      <c r="KEG5" s="376"/>
      <c r="KEH5" s="376"/>
      <c r="KEI5" s="376"/>
      <c r="KEJ5" s="376"/>
      <c r="KEK5" s="376"/>
      <c r="KEL5" s="376"/>
      <c r="KEM5" s="376"/>
      <c r="KEN5" s="376"/>
      <c r="KEO5" s="376"/>
      <c r="KEP5" s="376"/>
      <c r="KEQ5" s="376"/>
      <c r="KER5" s="376"/>
      <c r="KES5" s="376"/>
      <c r="KET5" s="376"/>
      <c r="KEU5" s="376"/>
      <c r="KEV5" s="376"/>
      <c r="KEW5" s="376"/>
      <c r="KEX5" s="376"/>
      <c r="KEY5" s="376"/>
      <c r="KEZ5" s="376"/>
      <c r="KFA5" s="376"/>
      <c r="KFB5" s="376"/>
      <c r="KFC5" s="376"/>
      <c r="KFD5" s="376"/>
      <c r="KFE5" s="376"/>
      <c r="KFF5" s="376"/>
      <c r="KFG5" s="376"/>
      <c r="KFH5" s="376"/>
      <c r="KFI5" s="376"/>
      <c r="KFJ5" s="376"/>
      <c r="KFK5" s="376"/>
      <c r="KFL5" s="376"/>
      <c r="KFM5" s="376"/>
      <c r="KFN5" s="376"/>
      <c r="KFO5" s="376"/>
      <c r="KFP5" s="376"/>
      <c r="KFQ5" s="376"/>
      <c r="KFR5" s="376"/>
      <c r="KFS5" s="376"/>
      <c r="KFT5" s="376"/>
      <c r="KFU5" s="376"/>
      <c r="KFV5" s="376"/>
      <c r="KFW5" s="376"/>
      <c r="KFX5" s="376"/>
      <c r="KFY5" s="376"/>
      <c r="KFZ5" s="376"/>
      <c r="KGA5" s="376"/>
      <c r="KGB5" s="376"/>
      <c r="KGC5" s="376"/>
      <c r="KGD5" s="376"/>
      <c r="KGE5" s="376"/>
      <c r="KGF5" s="376"/>
      <c r="KGG5" s="376"/>
      <c r="KGH5" s="376"/>
      <c r="KGI5" s="376"/>
      <c r="KGJ5" s="376"/>
      <c r="KGK5" s="376"/>
      <c r="KGL5" s="376"/>
      <c r="KGM5" s="376"/>
      <c r="KGN5" s="376"/>
      <c r="KGO5" s="376"/>
      <c r="KGP5" s="376"/>
      <c r="KGQ5" s="376"/>
      <c r="KGR5" s="376"/>
      <c r="KGS5" s="376"/>
      <c r="KGT5" s="376"/>
      <c r="KGU5" s="376"/>
      <c r="KGV5" s="376"/>
      <c r="KGW5" s="376"/>
      <c r="KGX5" s="376"/>
      <c r="KGY5" s="376"/>
      <c r="KGZ5" s="376"/>
      <c r="KHA5" s="376"/>
      <c r="KHB5" s="376"/>
      <c r="KHC5" s="376"/>
      <c r="KHD5" s="376"/>
      <c r="KHE5" s="376"/>
      <c r="KHF5" s="376"/>
      <c r="KHG5" s="376"/>
      <c r="KHH5" s="376"/>
      <c r="KHI5" s="376"/>
      <c r="KHJ5" s="376"/>
      <c r="KHK5" s="376"/>
      <c r="KHL5" s="376"/>
      <c r="KHM5" s="376"/>
      <c r="KHN5" s="376"/>
      <c r="KHO5" s="376"/>
      <c r="KHP5" s="376"/>
      <c r="KHQ5" s="376"/>
      <c r="KHR5" s="376"/>
      <c r="KHS5" s="376"/>
      <c r="KHT5" s="376"/>
      <c r="KHU5" s="376"/>
      <c r="KHV5" s="376"/>
      <c r="KHW5" s="376"/>
      <c r="KHX5" s="376"/>
      <c r="KHY5" s="376"/>
      <c r="KHZ5" s="376"/>
      <c r="KIA5" s="376"/>
      <c r="KIB5" s="376"/>
      <c r="KIC5" s="376"/>
      <c r="KID5" s="376"/>
      <c r="KIE5" s="376"/>
      <c r="KIF5" s="376"/>
      <c r="KIG5" s="376"/>
      <c r="KIH5" s="376"/>
      <c r="KII5" s="376"/>
      <c r="KIJ5" s="376"/>
      <c r="KIK5" s="376"/>
      <c r="KIL5" s="376"/>
      <c r="KIM5" s="376"/>
      <c r="KIN5" s="376"/>
      <c r="KIO5" s="376"/>
      <c r="KIP5" s="376"/>
      <c r="KIQ5" s="376"/>
      <c r="KIR5" s="376"/>
      <c r="KIS5" s="376"/>
      <c r="KIT5" s="376"/>
      <c r="KIU5" s="376"/>
      <c r="KIV5" s="376"/>
      <c r="KIW5" s="376"/>
      <c r="KIX5" s="376"/>
      <c r="KIY5" s="376"/>
      <c r="KIZ5" s="376"/>
      <c r="KJA5" s="376"/>
      <c r="KJB5" s="376"/>
      <c r="KJC5" s="376"/>
      <c r="KJD5" s="376"/>
      <c r="KJE5" s="376"/>
      <c r="KJF5" s="376"/>
      <c r="KJG5" s="376"/>
      <c r="KJH5" s="376"/>
      <c r="KJI5" s="376"/>
      <c r="KJJ5" s="376"/>
      <c r="KJK5" s="376"/>
      <c r="KJL5" s="376"/>
      <c r="KJM5" s="376"/>
      <c r="KJN5" s="376"/>
      <c r="KJO5" s="376"/>
      <c r="KJP5" s="376"/>
      <c r="KJQ5" s="376"/>
      <c r="KJR5" s="376"/>
      <c r="KJS5" s="376"/>
      <c r="KJT5" s="376"/>
      <c r="KJU5" s="376"/>
      <c r="KJV5" s="376"/>
      <c r="KJW5" s="376"/>
      <c r="KJX5" s="376"/>
      <c r="KJY5" s="376"/>
      <c r="KJZ5" s="376"/>
      <c r="KKA5" s="376"/>
      <c r="KKB5" s="376"/>
      <c r="KKC5" s="376"/>
      <c r="KKD5" s="376"/>
      <c r="KKE5" s="376"/>
      <c r="KKF5" s="376"/>
      <c r="KKG5" s="376"/>
      <c r="KKH5" s="376"/>
      <c r="KKI5" s="376"/>
      <c r="KKJ5" s="376"/>
      <c r="KKK5" s="376"/>
      <c r="KKL5" s="376"/>
      <c r="KKM5" s="376"/>
      <c r="KKN5" s="376"/>
      <c r="KKO5" s="376"/>
      <c r="KKP5" s="376"/>
      <c r="KKQ5" s="376"/>
      <c r="KKR5" s="376"/>
      <c r="KKS5" s="376"/>
      <c r="KKT5" s="376"/>
      <c r="KKU5" s="376"/>
      <c r="KKV5" s="376"/>
      <c r="KKW5" s="376"/>
      <c r="KKX5" s="376"/>
      <c r="KKY5" s="376"/>
      <c r="KKZ5" s="376"/>
      <c r="KLA5" s="376"/>
      <c r="KLB5" s="376"/>
      <c r="KLC5" s="376"/>
      <c r="KLD5" s="376"/>
      <c r="KLE5" s="376"/>
      <c r="KLF5" s="376"/>
      <c r="KLG5" s="376"/>
      <c r="KLH5" s="376"/>
      <c r="KLI5" s="376"/>
      <c r="KLJ5" s="376"/>
      <c r="KLK5" s="376"/>
      <c r="KLL5" s="376"/>
      <c r="KLM5" s="376"/>
      <c r="KLN5" s="376"/>
      <c r="KLO5" s="376"/>
      <c r="KLP5" s="376"/>
      <c r="KLQ5" s="376"/>
      <c r="KLR5" s="376"/>
      <c r="KLS5" s="376"/>
      <c r="KLT5" s="376"/>
      <c r="KLU5" s="376"/>
      <c r="KLV5" s="376"/>
      <c r="KLW5" s="376"/>
      <c r="KLX5" s="376"/>
      <c r="KLY5" s="376"/>
      <c r="KLZ5" s="376"/>
      <c r="KMA5" s="376"/>
      <c r="KMB5" s="376"/>
      <c r="KMC5" s="376"/>
      <c r="KMD5" s="376"/>
      <c r="KME5" s="376"/>
      <c r="KMF5" s="376"/>
      <c r="KMG5" s="376"/>
      <c r="KMH5" s="376"/>
      <c r="KMI5" s="376"/>
      <c r="KMJ5" s="376"/>
      <c r="KMK5" s="376"/>
      <c r="KML5" s="376"/>
      <c r="KMM5" s="376"/>
      <c r="KMN5" s="376"/>
      <c r="KMO5" s="376"/>
      <c r="KMP5" s="376"/>
      <c r="KMQ5" s="376"/>
      <c r="KMR5" s="376"/>
      <c r="KMS5" s="376"/>
      <c r="KMT5" s="376"/>
      <c r="KMU5" s="376"/>
      <c r="KMV5" s="376"/>
      <c r="KMW5" s="376"/>
      <c r="KMX5" s="376"/>
      <c r="KMY5" s="376"/>
      <c r="KMZ5" s="376"/>
      <c r="KNA5" s="376"/>
      <c r="KNB5" s="376"/>
      <c r="KNC5" s="376"/>
      <c r="KND5" s="376"/>
      <c r="KNE5" s="376"/>
      <c r="KNF5" s="376"/>
      <c r="KNG5" s="376"/>
      <c r="KNH5" s="376"/>
      <c r="KNI5" s="376"/>
      <c r="KNJ5" s="376"/>
      <c r="KNK5" s="376"/>
      <c r="KNL5" s="376"/>
      <c r="KNM5" s="376"/>
      <c r="KNN5" s="376"/>
      <c r="KNO5" s="376"/>
      <c r="KNP5" s="376"/>
      <c r="KNQ5" s="376"/>
      <c r="KNR5" s="376"/>
      <c r="KNS5" s="376"/>
      <c r="KNT5" s="376"/>
      <c r="KNU5" s="376"/>
      <c r="KNV5" s="376"/>
      <c r="KNW5" s="376"/>
      <c r="KNX5" s="376"/>
      <c r="KNY5" s="376"/>
      <c r="KNZ5" s="376"/>
      <c r="KOA5" s="376"/>
      <c r="KOB5" s="376"/>
      <c r="KOC5" s="376"/>
      <c r="KOD5" s="376"/>
      <c r="KOE5" s="376"/>
      <c r="KOF5" s="376"/>
      <c r="KOG5" s="376"/>
      <c r="KOH5" s="376"/>
      <c r="KOI5" s="376"/>
      <c r="KOJ5" s="376"/>
      <c r="KOK5" s="376"/>
      <c r="KOL5" s="376"/>
      <c r="KOM5" s="376"/>
      <c r="KON5" s="376"/>
      <c r="KOO5" s="376"/>
      <c r="KOP5" s="376"/>
      <c r="KOQ5" s="376"/>
      <c r="KOR5" s="376"/>
      <c r="KOS5" s="376"/>
      <c r="KOT5" s="376"/>
      <c r="KOU5" s="376"/>
      <c r="KOV5" s="376"/>
      <c r="KOW5" s="376"/>
      <c r="KOX5" s="376"/>
      <c r="KOY5" s="376"/>
      <c r="KOZ5" s="376"/>
      <c r="KPA5" s="376"/>
      <c r="KPB5" s="376"/>
      <c r="KPC5" s="376"/>
      <c r="KPD5" s="376"/>
      <c r="KPE5" s="376"/>
      <c r="KPF5" s="376"/>
      <c r="KPG5" s="376"/>
      <c r="KPH5" s="376"/>
      <c r="KPI5" s="376"/>
      <c r="KPJ5" s="376"/>
      <c r="KPK5" s="376"/>
      <c r="KPL5" s="376"/>
      <c r="KPM5" s="376"/>
      <c r="KPN5" s="376"/>
      <c r="KPO5" s="376"/>
      <c r="KPP5" s="376"/>
      <c r="KPQ5" s="376"/>
      <c r="KPR5" s="376"/>
      <c r="KPS5" s="376"/>
      <c r="KPT5" s="376"/>
      <c r="KPU5" s="376"/>
      <c r="KPV5" s="376"/>
      <c r="KPW5" s="376"/>
      <c r="KPX5" s="376"/>
      <c r="KPY5" s="376"/>
      <c r="KPZ5" s="376"/>
      <c r="KQA5" s="376"/>
      <c r="KQB5" s="376"/>
      <c r="KQC5" s="376"/>
      <c r="KQD5" s="376"/>
      <c r="KQE5" s="376"/>
      <c r="KQF5" s="376"/>
      <c r="KQG5" s="376"/>
      <c r="KQH5" s="376"/>
      <c r="KQI5" s="376"/>
      <c r="KQJ5" s="376"/>
      <c r="KQK5" s="376"/>
      <c r="KQL5" s="376"/>
      <c r="KQM5" s="376"/>
      <c r="KQN5" s="376"/>
      <c r="KQO5" s="376"/>
      <c r="KQP5" s="376"/>
      <c r="KQQ5" s="376"/>
      <c r="KQR5" s="376"/>
      <c r="KQS5" s="376"/>
      <c r="KQT5" s="376"/>
      <c r="KQU5" s="376"/>
      <c r="KQV5" s="376"/>
      <c r="KQW5" s="376"/>
      <c r="KQX5" s="376"/>
      <c r="KQY5" s="376"/>
      <c r="KQZ5" s="376"/>
      <c r="KRA5" s="376"/>
      <c r="KRB5" s="376"/>
      <c r="KRC5" s="376"/>
      <c r="KRD5" s="376"/>
      <c r="KRE5" s="376"/>
      <c r="KRF5" s="376"/>
      <c r="KRG5" s="376"/>
      <c r="KRH5" s="376"/>
      <c r="KRI5" s="376"/>
      <c r="KRJ5" s="376"/>
      <c r="KRK5" s="376"/>
      <c r="KRL5" s="376"/>
      <c r="KRM5" s="376"/>
      <c r="KRN5" s="376"/>
      <c r="KRO5" s="376"/>
      <c r="KRP5" s="376"/>
      <c r="KRQ5" s="376"/>
      <c r="KRR5" s="376"/>
      <c r="KRS5" s="376"/>
      <c r="KRT5" s="376"/>
      <c r="KRU5" s="376"/>
      <c r="KRV5" s="376"/>
      <c r="KRW5" s="376"/>
      <c r="KRX5" s="376"/>
      <c r="KRY5" s="376"/>
      <c r="KRZ5" s="376"/>
      <c r="KSA5" s="376"/>
      <c r="KSB5" s="376"/>
      <c r="KSC5" s="376"/>
      <c r="KSD5" s="376"/>
      <c r="KSE5" s="376"/>
      <c r="KSF5" s="376"/>
      <c r="KSG5" s="376"/>
      <c r="KSH5" s="376"/>
      <c r="KSI5" s="376"/>
      <c r="KSJ5" s="376"/>
      <c r="KSK5" s="376"/>
      <c r="KSL5" s="376"/>
      <c r="KSM5" s="376"/>
      <c r="KSN5" s="376"/>
      <c r="KSO5" s="376"/>
      <c r="KSP5" s="376"/>
      <c r="KSQ5" s="376"/>
      <c r="KSR5" s="376"/>
      <c r="KSS5" s="376"/>
      <c r="KST5" s="376"/>
      <c r="KSU5" s="376"/>
      <c r="KSV5" s="376"/>
      <c r="KSW5" s="376"/>
      <c r="KSX5" s="376"/>
      <c r="KSY5" s="376"/>
      <c r="KSZ5" s="376"/>
      <c r="KTA5" s="376"/>
      <c r="KTB5" s="376"/>
      <c r="KTC5" s="376"/>
      <c r="KTD5" s="376"/>
      <c r="KTE5" s="376"/>
      <c r="KTF5" s="376"/>
      <c r="KTG5" s="376"/>
      <c r="KTH5" s="376"/>
      <c r="KTI5" s="376"/>
      <c r="KTJ5" s="376"/>
      <c r="KTK5" s="376"/>
      <c r="KTL5" s="376"/>
      <c r="KTM5" s="376"/>
      <c r="KTN5" s="376"/>
      <c r="KTO5" s="376"/>
      <c r="KTP5" s="376"/>
      <c r="KTQ5" s="376"/>
      <c r="KTR5" s="376"/>
      <c r="KTS5" s="376"/>
      <c r="KTT5" s="376"/>
      <c r="KTU5" s="376"/>
      <c r="KTV5" s="376"/>
      <c r="KTW5" s="376"/>
      <c r="KTX5" s="376"/>
      <c r="KTY5" s="376"/>
      <c r="KTZ5" s="376"/>
      <c r="KUA5" s="376"/>
      <c r="KUB5" s="376"/>
      <c r="KUC5" s="376"/>
      <c r="KUD5" s="376"/>
      <c r="KUE5" s="376"/>
      <c r="KUF5" s="376"/>
      <c r="KUG5" s="376"/>
      <c r="KUH5" s="376"/>
      <c r="KUI5" s="376"/>
      <c r="KUJ5" s="376"/>
      <c r="KUK5" s="376"/>
      <c r="KUL5" s="376"/>
      <c r="KUM5" s="376"/>
      <c r="KUN5" s="376"/>
      <c r="KUO5" s="376"/>
      <c r="KUP5" s="376"/>
      <c r="KUQ5" s="376"/>
      <c r="KUR5" s="376"/>
      <c r="KUS5" s="376"/>
      <c r="KUT5" s="376"/>
      <c r="KUU5" s="376"/>
      <c r="KUV5" s="376"/>
      <c r="KUW5" s="376"/>
      <c r="KUX5" s="376"/>
      <c r="KUY5" s="376"/>
      <c r="KUZ5" s="376"/>
      <c r="KVA5" s="376"/>
      <c r="KVB5" s="376"/>
      <c r="KVC5" s="376"/>
      <c r="KVD5" s="376"/>
      <c r="KVE5" s="376"/>
      <c r="KVF5" s="376"/>
      <c r="KVG5" s="376"/>
      <c r="KVH5" s="376"/>
      <c r="KVI5" s="376"/>
      <c r="KVJ5" s="376"/>
      <c r="KVK5" s="376"/>
      <c r="KVL5" s="376"/>
      <c r="KVM5" s="376"/>
      <c r="KVN5" s="376"/>
      <c r="KVO5" s="376"/>
      <c r="KVP5" s="376"/>
      <c r="KVQ5" s="376"/>
      <c r="KVR5" s="376"/>
      <c r="KVS5" s="376"/>
      <c r="KVT5" s="376"/>
      <c r="KVU5" s="376"/>
      <c r="KVV5" s="376"/>
      <c r="KVW5" s="376"/>
      <c r="KVX5" s="376"/>
      <c r="KVY5" s="376"/>
      <c r="KVZ5" s="376"/>
      <c r="KWA5" s="376"/>
      <c r="KWB5" s="376"/>
      <c r="KWC5" s="376"/>
      <c r="KWD5" s="376"/>
      <c r="KWE5" s="376"/>
      <c r="KWF5" s="376"/>
      <c r="KWG5" s="376"/>
      <c r="KWH5" s="376"/>
      <c r="KWI5" s="376"/>
      <c r="KWJ5" s="376"/>
      <c r="KWK5" s="376"/>
      <c r="KWL5" s="376"/>
      <c r="KWM5" s="376"/>
      <c r="KWN5" s="376"/>
      <c r="KWO5" s="376"/>
      <c r="KWP5" s="376"/>
      <c r="KWQ5" s="376"/>
      <c r="KWR5" s="376"/>
      <c r="KWS5" s="376"/>
      <c r="KWT5" s="376"/>
      <c r="KWU5" s="376"/>
      <c r="KWV5" s="376"/>
      <c r="KWW5" s="376"/>
      <c r="KWX5" s="376"/>
      <c r="KWY5" s="376"/>
      <c r="KWZ5" s="376"/>
      <c r="KXA5" s="376"/>
      <c r="KXB5" s="376"/>
      <c r="KXC5" s="376"/>
      <c r="KXD5" s="376"/>
      <c r="KXE5" s="376"/>
      <c r="KXF5" s="376"/>
      <c r="KXG5" s="376"/>
      <c r="KXH5" s="376"/>
      <c r="KXI5" s="376"/>
      <c r="KXJ5" s="376"/>
      <c r="KXK5" s="376"/>
      <c r="KXL5" s="376"/>
      <c r="KXM5" s="376"/>
      <c r="KXN5" s="376"/>
      <c r="KXO5" s="376"/>
      <c r="KXP5" s="376"/>
      <c r="KXQ5" s="376"/>
      <c r="KXR5" s="376"/>
      <c r="KXS5" s="376"/>
      <c r="KXT5" s="376"/>
      <c r="KXU5" s="376"/>
      <c r="KXV5" s="376"/>
      <c r="KXW5" s="376"/>
      <c r="KXX5" s="376"/>
      <c r="KXY5" s="376"/>
      <c r="KXZ5" s="376"/>
      <c r="KYA5" s="376"/>
      <c r="KYB5" s="376"/>
      <c r="KYC5" s="376"/>
      <c r="KYD5" s="376"/>
      <c r="KYE5" s="376"/>
      <c r="KYF5" s="376"/>
      <c r="KYG5" s="376"/>
      <c r="KYH5" s="376"/>
      <c r="KYI5" s="376"/>
      <c r="KYJ5" s="376"/>
      <c r="KYK5" s="376"/>
      <c r="KYL5" s="376"/>
      <c r="KYM5" s="376"/>
      <c r="KYN5" s="376"/>
      <c r="KYO5" s="376"/>
      <c r="KYP5" s="376"/>
      <c r="KYQ5" s="376"/>
      <c r="KYR5" s="376"/>
      <c r="KYS5" s="376"/>
      <c r="KYT5" s="376"/>
      <c r="KYU5" s="376"/>
      <c r="KYV5" s="376"/>
      <c r="KYW5" s="376"/>
      <c r="KYX5" s="376"/>
      <c r="KYY5" s="376"/>
      <c r="KYZ5" s="376"/>
      <c r="KZA5" s="376"/>
      <c r="KZB5" s="376"/>
      <c r="KZC5" s="376"/>
      <c r="KZD5" s="376"/>
      <c r="KZE5" s="376"/>
      <c r="KZF5" s="376"/>
      <c r="KZG5" s="376"/>
      <c r="KZH5" s="376"/>
      <c r="KZI5" s="376"/>
      <c r="KZJ5" s="376"/>
      <c r="KZK5" s="376"/>
      <c r="KZL5" s="376"/>
      <c r="KZM5" s="376"/>
      <c r="KZN5" s="376"/>
      <c r="KZO5" s="376"/>
      <c r="KZP5" s="376"/>
      <c r="KZQ5" s="376"/>
      <c r="KZR5" s="376"/>
      <c r="KZS5" s="376"/>
      <c r="KZT5" s="376"/>
      <c r="KZU5" s="376"/>
      <c r="KZV5" s="376"/>
      <c r="KZW5" s="376"/>
      <c r="KZX5" s="376"/>
      <c r="KZY5" s="376"/>
      <c r="KZZ5" s="376"/>
      <c r="LAA5" s="376"/>
      <c r="LAB5" s="376"/>
      <c r="LAC5" s="376"/>
      <c r="LAD5" s="376"/>
      <c r="LAE5" s="376"/>
      <c r="LAF5" s="376"/>
      <c r="LAG5" s="376"/>
      <c r="LAH5" s="376"/>
      <c r="LAI5" s="376"/>
      <c r="LAJ5" s="376"/>
      <c r="LAK5" s="376"/>
      <c r="LAL5" s="376"/>
      <c r="LAM5" s="376"/>
      <c r="LAN5" s="376"/>
      <c r="LAO5" s="376"/>
      <c r="LAP5" s="376"/>
      <c r="LAQ5" s="376"/>
      <c r="LAR5" s="376"/>
      <c r="LAS5" s="376"/>
      <c r="LAT5" s="376"/>
      <c r="LAU5" s="376"/>
      <c r="LAV5" s="376"/>
      <c r="LAW5" s="376"/>
      <c r="LAX5" s="376"/>
      <c r="LAY5" s="376"/>
      <c r="LAZ5" s="376"/>
      <c r="LBA5" s="376"/>
      <c r="LBB5" s="376"/>
      <c r="LBC5" s="376"/>
      <c r="LBD5" s="376"/>
      <c r="LBE5" s="376"/>
      <c r="LBF5" s="376"/>
      <c r="LBG5" s="376"/>
      <c r="LBH5" s="376"/>
      <c r="LBI5" s="376"/>
      <c r="LBJ5" s="376"/>
      <c r="LBK5" s="376"/>
      <c r="LBL5" s="376"/>
      <c r="LBM5" s="376"/>
      <c r="LBN5" s="376"/>
      <c r="LBO5" s="376"/>
      <c r="LBP5" s="376"/>
      <c r="LBQ5" s="376"/>
      <c r="LBR5" s="376"/>
      <c r="LBS5" s="376"/>
      <c r="LBT5" s="376"/>
      <c r="LBU5" s="376"/>
      <c r="LBV5" s="376"/>
      <c r="LBW5" s="376"/>
      <c r="LBX5" s="376"/>
      <c r="LBY5" s="376"/>
      <c r="LBZ5" s="376"/>
      <c r="LCA5" s="376"/>
      <c r="LCB5" s="376"/>
      <c r="LCC5" s="376"/>
      <c r="LCD5" s="376"/>
      <c r="LCE5" s="376"/>
      <c r="LCF5" s="376"/>
      <c r="LCG5" s="376"/>
      <c r="LCH5" s="376"/>
      <c r="LCI5" s="376"/>
      <c r="LCJ5" s="376"/>
      <c r="LCK5" s="376"/>
      <c r="LCL5" s="376"/>
      <c r="LCM5" s="376"/>
      <c r="LCN5" s="376"/>
      <c r="LCO5" s="376"/>
      <c r="LCP5" s="376"/>
      <c r="LCQ5" s="376"/>
      <c r="LCR5" s="376"/>
      <c r="LCS5" s="376"/>
      <c r="LCT5" s="376"/>
      <c r="LCU5" s="376"/>
      <c r="LCV5" s="376"/>
      <c r="LCW5" s="376"/>
      <c r="LCX5" s="376"/>
      <c r="LCY5" s="376"/>
      <c r="LCZ5" s="376"/>
      <c r="LDA5" s="376"/>
      <c r="LDB5" s="376"/>
      <c r="LDC5" s="376"/>
      <c r="LDD5" s="376"/>
      <c r="LDE5" s="376"/>
      <c r="LDF5" s="376"/>
      <c r="LDG5" s="376"/>
      <c r="LDH5" s="376"/>
      <c r="LDI5" s="376"/>
      <c r="LDJ5" s="376"/>
      <c r="LDK5" s="376"/>
      <c r="LDL5" s="376"/>
      <c r="LDM5" s="376"/>
      <c r="LDN5" s="376"/>
      <c r="LDO5" s="376"/>
      <c r="LDP5" s="376"/>
      <c r="LDQ5" s="376"/>
      <c r="LDR5" s="376"/>
      <c r="LDS5" s="376"/>
      <c r="LDT5" s="376"/>
      <c r="LDU5" s="376"/>
      <c r="LDV5" s="376"/>
      <c r="LDW5" s="376"/>
      <c r="LDX5" s="376"/>
      <c r="LDY5" s="376"/>
      <c r="LDZ5" s="376"/>
      <c r="LEA5" s="376"/>
      <c r="LEB5" s="376"/>
      <c r="LEC5" s="376"/>
      <c r="LED5" s="376"/>
      <c r="LEE5" s="376"/>
      <c r="LEF5" s="376"/>
      <c r="LEG5" s="376"/>
      <c r="LEH5" s="376"/>
      <c r="LEI5" s="376"/>
      <c r="LEJ5" s="376"/>
      <c r="LEK5" s="376"/>
      <c r="LEL5" s="376"/>
      <c r="LEM5" s="376"/>
      <c r="LEN5" s="376"/>
      <c r="LEO5" s="376"/>
      <c r="LEP5" s="376"/>
      <c r="LEQ5" s="376"/>
      <c r="LER5" s="376"/>
      <c r="LES5" s="376"/>
      <c r="LET5" s="376"/>
      <c r="LEU5" s="376"/>
      <c r="LEV5" s="376"/>
      <c r="LEW5" s="376"/>
      <c r="LEX5" s="376"/>
      <c r="LEY5" s="376"/>
      <c r="LEZ5" s="376"/>
      <c r="LFA5" s="376"/>
      <c r="LFB5" s="376"/>
      <c r="LFC5" s="376"/>
      <c r="LFD5" s="376"/>
      <c r="LFE5" s="376"/>
      <c r="LFF5" s="376"/>
      <c r="LFG5" s="376"/>
      <c r="LFH5" s="376"/>
      <c r="LFI5" s="376"/>
      <c r="LFJ5" s="376"/>
      <c r="LFK5" s="376"/>
      <c r="LFL5" s="376"/>
      <c r="LFM5" s="376"/>
      <c r="LFN5" s="376"/>
      <c r="LFO5" s="376"/>
      <c r="LFP5" s="376"/>
      <c r="LFQ5" s="376"/>
      <c r="LFR5" s="376"/>
      <c r="LFS5" s="376"/>
      <c r="LFT5" s="376"/>
      <c r="LFU5" s="376"/>
      <c r="LFV5" s="376"/>
      <c r="LFW5" s="376"/>
      <c r="LFX5" s="376"/>
      <c r="LFY5" s="376"/>
      <c r="LFZ5" s="376"/>
      <c r="LGA5" s="376"/>
      <c r="LGB5" s="376"/>
      <c r="LGC5" s="376"/>
      <c r="LGD5" s="376"/>
      <c r="LGE5" s="376"/>
      <c r="LGF5" s="376"/>
      <c r="LGG5" s="376"/>
      <c r="LGH5" s="376"/>
      <c r="LGI5" s="376"/>
      <c r="LGJ5" s="376"/>
      <c r="LGK5" s="376"/>
      <c r="LGL5" s="376"/>
      <c r="LGM5" s="376"/>
      <c r="LGN5" s="376"/>
      <c r="LGO5" s="376"/>
      <c r="LGP5" s="376"/>
      <c r="LGQ5" s="376"/>
      <c r="LGR5" s="376"/>
      <c r="LGS5" s="376"/>
      <c r="LGT5" s="376"/>
      <c r="LGU5" s="376"/>
      <c r="LGV5" s="376"/>
      <c r="LGW5" s="376"/>
      <c r="LGX5" s="376"/>
      <c r="LGY5" s="376"/>
      <c r="LGZ5" s="376"/>
      <c r="LHA5" s="376"/>
      <c r="LHB5" s="376"/>
      <c r="LHC5" s="376"/>
      <c r="LHD5" s="376"/>
      <c r="LHE5" s="376"/>
      <c r="LHF5" s="376"/>
      <c r="LHG5" s="376"/>
      <c r="LHH5" s="376"/>
      <c r="LHI5" s="376"/>
      <c r="LHJ5" s="376"/>
      <c r="LHK5" s="376"/>
      <c r="LHL5" s="376"/>
      <c r="LHM5" s="376"/>
      <c r="LHN5" s="376"/>
      <c r="LHO5" s="376"/>
      <c r="LHP5" s="376"/>
      <c r="LHQ5" s="376"/>
      <c r="LHR5" s="376"/>
      <c r="LHS5" s="376"/>
      <c r="LHT5" s="376"/>
      <c r="LHU5" s="376"/>
      <c r="LHV5" s="376"/>
      <c r="LHW5" s="376"/>
      <c r="LHX5" s="376"/>
      <c r="LHY5" s="376"/>
      <c r="LHZ5" s="376"/>
      <c r="LIA5" s="376"/>
      <c r="LIB5" s="376"/>
      <c r="LIC5" s="376"/>
      <c r="LID5" s="376"/>
      <c r="LIE5" s="376"/>
      <c r="LIF5" s="376"/>
      <c r="LIG5" s="376"/>
      <c r="LIH5" s="376"/>
      <c r="LII5" s="376"/>
      <c r="LIJ5" s="376"/>
      <c r="LIK5" s="376"/>
      <c r="LIL5" s="376"/>
      <c r="LIM5" s="376"/>
      <c r="LIN5" s="376"/>
      <c r="LIO5" s="376"/>
      <c r="LIP5" s="376"/>
      <c r="LIQ5" s="376"/>
      <c r="LIR5" s="376"/>
      <c r="LIS5" s="376"/>
      <c r="LIT5" s="376"/>
      <c r="LIU5" s="376"/>
      <c r="LIV5" s="376"/>
      <c r="LIW5" s="376"/>
      <c r="LIX5" s="376"/>
      <c r="LIY5" s="376"/>
      <c r="LIZ5" s="376"/>
      <c r="LJA5" s="376"/>
      <c r="LJB5" s="376"/>
      <c r="LJC5" s="376"/>
      <c r="LJD5" s="376"/>
      <c r="LJE5" s="376"/>
      <c r="LJF5" s="376"/>
      <c r="LJG5" s="376"/>
      <c r="LJH5" s="376"/>
      <c r="LJI5" s="376"/>
      <c r="LJJ5" s="376"/>
      <c r="LJK5" s="376"/>
      <c r="LJL5" s="376"/>
      <c r="LJM5" s="376"/>
      <c r="LJN5" s="376"/>
      <c r="LJO5" s="376"/>
      <c r="LJP5" s="376"/>
      <c r="LJQ5" s="376"/>
      <c r="LJR5" s="376"/>
      <c r="LJS5" s="376"/>
      <c r="LJT5" s="376"/>
      <c r="LJU5" s="376"/>
      <c r="LJV5" s="376"/>
      <c r="LJW5" s="376"/>
      <c r="LJX5" s="376"/>
      <c r="LJY5" s="376"/>
      <c r="LJZ5" s="376"/>
      <c r="LKA5" s="376"/>
      <c r="LKB5" s="376"/>
      <c r="LKC5" s="376"/>
      <c r="LKD5" s="376"/>
      <c r="LKE5" s="376"/>
      <c r="LKF5" s="376"/>
      <c r="LKG5" s="376"/>
      <c r="LKH5" s="376"/>
      <c r="LKI5" s="376"/>
      <c r="LKJ5" s="376"/>
      <c r="LKK5" s="376"/>
      <c r="LKL5" s="376"/>
      <c r="LKM5" s="376"/>
      <c r="LKN5" s="376"/>
      <c r="LKO5" s="376"/>
      <c r="LKP5" s="376"/>
      <c r="LKQ5" s="376"/>
      <c r="LKR5" s="376"/>
      <c r="LKS5" s="376"/>
      <c r="LKT5" s="376"/>
      <c r="LKU5" s="376"/>
      <c r="LKV5" s="376"/>
      <c r="LKW5" s="376"/>
      <c r="LKX5" s="376"/>
      <c r="LKY5" s="376"/>
      <c r="LKZ5" s="376"/>
      <c r="LLA5" s="376"/>
      <c r="LLB5" s="376"/>
      <c r="LLC5" s="376"/>
      <c r="LLD5" s="376"/>
      <c r="LLE5" s="376"/>
      <c r="LLF5" s="376"/>
      <c r="LLG5" s="376"/>
      <c r="LLH5" s="376"/>
      <c r="LLI5" s="376"/>
      <c r="LLJ5" s="376"/>
      <c r="LLK5" s="376"/>
      <c r="LLL5" s="376"/>
      <c r="LLM5" s="376"/>
      <c r="LLN5" s="376"/>
      <c r="LLO5" s="376"/>
      <c r="LLP5" s="376"/>
      <c r="LLQ5" s="376"/>
      <c r="LLR5" s="376"/>
      <c r="LLS5" s="376"/>
      <c r="LLT5" s="376"/>
      <c r="LLU5" s="376"/>
      <c r="LLV5" s="376"/>
      <c r="LLW5" s="376"/>
      <c r="LLX5" s="376"/>
      <c r="LLY5" s="376"/>
      <c r="LLZ5" s="376"/>
      <c r="LMA5" s="376"/>
      <c r="LMB5" s="376"/>
      <c r="LMC5" s="376"/>
      <c r="LMD5" s="376"/>
      <c r="LME5" s="376"/>
      <c r="LMF5" s="376"/>
      <c r="LMG5" s="376"/>
      <c r="LMH5" s="376"/>
      <c r="LMI5" s="376"/>
      <c r="LMJ5" s="376"/>
      <c r="LMK5" s="376"/>
      <c r="LML5" s="376"/>
      <c r="LMM5" s="376"/>
      <c r="LMN5" s="376"/>
      <c r="LMO5" s="376"/>
      <c r="LMP5" s="376"/>
      <c r="LMQ5" s="376"/>
      <c r="LMR5" s="376"/>
      <c r="LMS5" s="376"/>
      <c r="LMT5" s="376"/>
      <c r="LMU5" s="376"/>
      <c r="LMV5" s="376"/>
      <c r="LMW5" s="376"/>
      <c r="LMX5" s="376"/>
      <c r="LMY5" s="376"/>
      <c r="LMZ5" s="376"/>
      <c r="LNA5" s="376"/>
      <c r="LNB5" s="376"/>
      <c r="LNC5" s="376"/>
      <c r="LND5" s="376"/>
      <c r="LNE5" s="376"/>
      <c r="LNF5" s="376"/>
      <c r="LNG5" s="376"/>
      <c r="LNH5" s="376"/>
      <c r="LNI5" s="376"/>
      <c r="LNJ5" s="376"/>
      <c r="LNK5" s="376"/>
      <c r="LNL5" s="376"/>
      <c r="LNM5" s="376"/>
      <c r="LNN5" s="376"/>
      <c r="LNO5" s="376"/>
      <c r="LNP5" s="376"/>
      <c r="LNQ5" s="376"/>
      <c r="LNR5" s="376"/>
      <c r="LNS5" s="376"/>
      <c r="LNT5" s="376"/>
      <c r="LNU5" s="376"/>
      <c r="LNV5" s="376"/>
      <c r="LNW5" s="376"/>
      <c r="LNX5" s="376"/>
      <c r="LNY5" s="376"/>
      <c r="LNZ5" s="376"/>
      <c r="LOA5" s="376"/>
      <c r="LOB5" s="376"/>
      <c r="LOC5" s="376"/>
      <c r="LOD5" s="376"/>
      <c r="LOE5" s="376"/>
      <c r="LOF5" s="376"/>
      <c r="LOG5" s="376"/>
      <c r="LOH5" s="376"/>
      <c r="LOI5" s="376"/>
      <c r="LOJ5" s="376"/>
      <c r="LOK5" s="376"/>
      <c r="LOL5" s="376"/>
      <c r="LOM5" s="376"/>
      <c r="LON5" s="376"/>
      <c r="LOO5" s="376"/>
      <c r="LOP5" s="376"/>
      <c r="LOQ5" s="376"/>
      <c r="LOR5" s="376"/>
      <c r="LOS5" s="376"/>
      <c r="LOT5" s="376"/>
      <c r="LOU5" s="376"/>
      <c r="LOV5" s="376"/>
      <c r="LOW5" s="376"/>
      <c r="LOX5" s="376"/>
      <c r="LOY5" s="376"/>
      <c r="LOZ5" s="376"/>
      <c r="LPA5" s="376"/>
      <c r="LPB5" s="376"/>
      <c r="LPC5" s="376"/>
      <c r="LPD5" s="376"/>
      <c r="LPE5" s="376"/>
      <c r="LPF5" s="376"/>
      <c r="LPG5" s="376"/>
      <c r="LPH5" s="376"/>
      <c r="LPI5" s="376"/>
      <c r="LPJ5" s="376"/>
      <c r="LPK5" s="376"/>
      <c r="LPL5" s="376"/>
      <c r="LPM5" s="376"/>
      <c r="LPN5" s="376"/>
      <c r="LPO5" s="376"/>
      <c r="LPP5" s="376"/>
      <c r="LPQ5" s="376"/>
      <c r="LPR5" s="376"/>
      <c r="LPS5" s="376"/>
      <c r="LPT5" s="376"/>
      <c r="LPU5" s="376"/>
      <c r="LPV5" s="376"/>
      <c r="LPW5" s="376"/>
      <c r="LPX5" s="376"/>
      <c r="LPY5" s="376"/>
      <c r="LPZ5" s="376"/>
      <c r="LQA5" s="376"/>
      <c r="LQB5" s="376"/>
      <c r="LQC5" s="376"/>
      <c r="LQD5" s="376"/>
      <c r="LQE5" s="376"/>
      <c r="LQF5" s="376"/>
      <c r="LQG5" s="376"/>
      <c r="LQH5" s="376"/>
      <c r="LQI5" s="376"/>
      <c r="LQJ5" s="376"/>
      <c r="LQK5" s="376"/>
      <c r="LQL5" s="376"/>
      <c r="LQM5" s="376"/>
      <c r="LQN5" s="376"/>
      <c r="LQO5" s="376"/>
      <c r="LQP5" s="376"/>
      <c r="LQQ5" s="376"/>
      <c r="LQR5" s="376"/>
      <c r="LQS5" s="376"/>
      <c r="LQT5" s="376"/>
      <c r="LQU5" s="376"/>
      <c r="LQV5" s="376"/>
      <c r="LQW5" s="376"/>
      <c r="LQX5" s="376"/>
      <c r="LQY5" s="376"/>
      <c r="LQZ5" s="376"/>
      <c r="LRA5" s="376"/>
      <c r="LRB5" s="376"/>
      <c r="LRC5" s="376"/>
      <c r="LRD5" s="376"/>
      <c r="LRE5" s="376"/>
      <c r="LRF5" s="376"/>
      <c r="LRG5" s="376"/>
      <c r="LRH5" s="376"/>
      <c r="LRI5" s="376"/>
      <c r="LRJ5" s="376"/>
      <c r="LRK5" s="376"/>
      <c r="LRL5" s="376"/>
      <c r="LRM5" s="376"/>
      <c r="LRN5" s="376"/>
      <c r="LRO5" s="376"/>
      <c r="LRP5" s="376"/>
      <c r="LRQ5" s="376"/>
      <c r="LRR5" s="376"/>
      <c r="LRS5" s="376"/>
      <c r="LRT5" s="376"/>
      <c r="LRU5" s="376"/>
      <c r="LRV5" s="376"/>
      <c r="LRW5" s="376"/>
      <c r="LRX5" s="376"/>
      <c r="LRY5" s="376"/>
      <c r="LRZ5" s="376"/>
      <c r="LSA5" s="376"/>
      <c r="LSB5" s="376"/>
      <c r="LSC5" s="376"/>
      <c r="LSD5" s="376"/>
      <c r="LSE5" s="376"/>
      <c r="LSF5" s="376"/>
      <c r="LSG5" s="376"/>
      <c r="LSH5" s="376"/>
      <c r="LSI5" s="376"/>
      <c r="LSJ5" s="376"/>
      <c r="LSK5" s="376"/>
      <c r="LSL5" s="376"/>
      <c r="LSM5" s="376"/>
      <c r="LSN5" s="376"/>
      <c r="LSO5" s="376"/>
      <c r="LSP5" s="376"/>
      <c r="LSQ5" s="376"/>
      <c r="LSR5" s="376"/>
      <c r="LSS5" s="376"/>
      <c r="LST5" s="376"/>
      <c r="LSU5" s="376"/>
      <c r="LSV5" s="376"/>
      <c r="LSW5" s="376"/>
      <c r="LSX5" s="376"/>
      <c r="LSY5" s="376"/>
      <c r="LSZ5" s="376"/>
      <c r="LTA5" s="376"/>
      <c r="LTB5" s="376"/>
      <c r="LTC5" s="376"/>
      <c r="LTD5" s="376"/>
      <c r="LTE5" s="376"/>
      <c r="LTF5" s="376"/>
      <c r="LTG5" s="376"/>
      <c r="LTH5" s="376"/>
      <c r="LTI5" s="376"/>
      <c r="LTJ5" s="376"/>
      <c r="LTK5" s="376"/>
      <c r="LTL5" s="376"/>
      <c r="LTM5" s="376"/>
      <c r="LTN5" s="376"/>
      <c r="LTO5" s="376"/>
      <c r="LTP5" s="376"/>
      <c r="LTQ5" s="376"/>
      <c r="LTR5" s="376"/>
      <c r="LTS5" s="376"/>
      <c r="LTT5" s="376"/>
      <c r="LTU5" s="376"/>
      <c r="LTV5" s="376"/>
      <c r="LTW5" s="376"/>
      <c r="LTX5" s="376"/>
      <c r="LTY5" s="376"/>
      <c r="LTZ5" s="376"/>
      <c r="LUA5" s="376"/>
      <c r="LUB5" s="376"/>
      <c r="LUC5" s="376"/>
      <c r="LUD5" s="376"/>
      <c r="LUE5" s="376"/>
      <c r="LUF5" s="376"/>
      <c r="LUG5" s="376"/>
      <c r="LUH5" s="376"/>
      <c r="LUI5" s="376"/>
      <c r="LUJ5" s="376"/>
      <c r="LUK5" s="376"/>
      <c r="LUL5" s="376"/>
      <c r="LUM5" s="376"/>
      <c r="LUN5" s="376"/>
      <c r="LUO5" s="376"/>
      <c r="LUP5" s="376"/>
      <c r="LUQ5" s="376"/>
      <c r="LUR5" s="376"/>
      <c r="LUS5" s="376"/>
      <c r="LUT5" s="376"/>
      <c r="LUU5" s="376"/>
      <c r="LUV5" s="376"/>
      <c r="LUW5" s="376"/>
      <c r="LUX5" s="376"/>
      <c r="LUY5" s="376"/>
      <c r="LUZ5" s="376"/>
      <c r="LVA5" s="376"/>
      <c r="LVB5" s="376"/>
      <c r="LVC5" s="376"/>
      <c r="LVD5" s="376"/>
      <c r="LVE5" s="376"/>
      <c r="LVF5" s="376"/>
      <c r="LVG5" s="376"/>
      <c r="LVH5" s="376"/>
      <c r="LVI5" s="376"/>
      <c r="LVJ5" s="376"/>
      <c r="LVK5" s="376"/>
      <c r="LVL5" s="376"/>
      <c r="LVM5" s="376"/>
      <c r="LVN5" s="376"/>
      <c r="LVO5" s="376"/>
      <c r="LVP5" s="376"/>
      <c r="LVQ5" s="376"/>
      <c r="LVR5" s="376"/>
      <c r="LVS5" s="376"/>
      <c r="LVT5" s="376"/>
      <c r="LVU5" s="376"/>
      <c r="LVV5" s="376"/>
      <c r="LVW5" s="376"/>
      <c r="LVX5" s="376"/>
      <c r="LVY5" s="376"/>
      <c r="LVZ5" s="376"/>
      <c r="LWA5" s="376"/>
      <c r="LWB5" s="376"/>
      <c r="LWC5" s="376"/>
      <c r="LWD5" s="376"/>
      <c r="LWE5" s="376"/>
      <c r="LWF5" s="376"/>
      <c r="LWG5" s="376"/>
      <c r="LWH5" s="376"/>
      <c r="LWI5" s="376"/>
      <c r="LWJ5" s="376"/>
      <c r="LWK5" s="376"/>
      <c r="LWL5" s="376"/>
      <c r="LWM5" s="376"/>
      <c r="LWN5" s="376"/>
      <c r="LWO5" s="376"/>
      <c r="LWP5" s="376"/>
      <c r="LWQ5" s="376"/>
      <c r="LWR5" s="376"/>
      <c r="LWS5" s="376"/>
      <c r="LWT5" s="376"/>
      <c r="LWU5" s="376"/>
      <c r="LWV5" s="376"/>
      <c r="LWW5" s="376"/>
      <c r="LWX5" s="376"/>
      <c r="LWY5" s="376"/>
      <c r="LWZ5" s="376"/>
      <c r="LXA5" s="376"/>
      <c r="LXB5" s="376"/>
      <c r="LXC5" s="376"/>
      <c r="LXD5" s="376"/>
      <c r="LXE5" s="376"/>
      <c r="LXF5" s="376"/>
      <c r="LXG5" s="376"/>
      <c r="LXH5" s="376"/>
      <c r="LXI5" s="376"/>
      <c r="LXJ5" s="376"/>
      <c r="LXK5" s="376"/>
      <c r="LXL5" s="376"/>
      <c r="LXM5" s="376"/>
      <c r="LXN5" s="376"/>
      <c r="LXO5" s="376"/>
      <c r="LXP5" s="376"/>
      <c r="LXQ5" s="376"/>
      <c r="LXR5" s="376"/>
      <c r="LXS5" s="376"/>
      <c r="LXT5" s="376"/>
      <c r="LXU5" s="376"/>
      <c r="LXV5" s="376"/>
      <c r="LXW5" s="376"/>
      <c r="LXX5" s="376"/>
      <c r="LXY5" s="376"/>
      <c r="LXZ5" s="376"/>
      <c r="LYA5" s="376"/>
      <c r="LYB5" s="376"/>
      <c r="LYC5" s="376"/>
      <c r="LYD5" s="376"/>
      <c r="LYE5" s="376"/>
      <c r="LYF5" s="376"/>
      <c r="LYG5" s="376"/>
      <c r="LYH5" s="376"/>
      <c r="LYI5" s="376"/>
      <c r="LYJ5" s="376"/>
      <c r="LYK5" s="376"/>
      <c r="LYL5" s="376"/>
      <c r="LYM5" s="376"/>
      <c r="LYN5" s="376"/>
      <c r="LYO5" s="376"/>
      <c r="LYP5" s="376"/>
      <c r="LYQ5" s="376"/>
      <c r="LYR5" s="376"/>
      <c r="LYS5" s="376"/>
      <c r="LYT5" s="376"/>
      <c r="LYU5" s="376"/>
      <c r="LYV5" s="376"/>
      <c r="LYW5" s="376"/>
      <c r="LYX5" s="376"/>
      <c r="LYY5" s="376"/>
      <c r="LYZ5" s="376"/>
      <c r="LZA5" s="376"/>
      <c r="LZB5" s="376"/>
      <c r="LZC5" s="376"/>
      <c r="LZD5" s="376"/>
      <c r="LZE5" s="376"/>
      <c r="LZF5" s="376"/>
      <c r="LZG5" s="376"/>
      <c r="LZH5" s="376"/>
      <c r="LZI5" s="376"/>
      <c r="LZJ5" s="376"/>
      <c r="LZK5" s="376"/>
      <c r="LZL5" s="376"/>
      <c r="LZM5" s="376"/>
      <c r="LZN5" s="376"/>
      <c r="LZO5" s="376"/>
      <c r="LZP5" s="376"/>
      <c r="LZQ5" s="376"/>
      <c r="LZR5" s="376"/>
      <c r="LZS5" s="376"/>
      <c r="LZT5" s="376"/>
      <c r="LZU5" s="376"/>
      <c r="LZV5" s="376"/>
      <c r="LZW5" s="376"/>
      <c r="LZX5" s="376"/>
      <c r="LZY5" s="376"/>
      <c r="LZZ5" s="376"/>
      <c r="MAA5" s="376"/>
      <c r="MAB5" s="376"/>
      <c r="MAC5" s="376"/>
      <c r="MAD5" s="376"/>
      <c r="MAE5" s="376"/>
      <c r="MAF5" s="376"/>
      <c r="MAG5" s="376"/>
      <c r="MAH5" s="376"/>
      <c r="MAI5" s="376"/>
      <c r="MAJ5" s="376"/>
      <c r="MAK5" s="376"/>
      <c r="MAL5" s="376"/>
      <c r="MAM5" s="376"/>
      <c r="MAN5" s="376"/>
      <c r="MAO5" s="376"/>
      <c r="MAP5" s="376"/>
      <c r="MAQ5" s="376"/>
      <c r="MAR5" s="376"/>
      <c r="MAS5" s="376"/>
      <c r="MAT5" s="376"/>
      <c r="MAU5" s="376"/>
      <c r="MAV5" s="376"/>
      <c r="MAW5" s="376"/>
      <c r="MAX5" s="376"/>
      <c r="MAY5" s="376"/>
      <c r="MAZ5" s="376"/>
      <c r="MBA5" s="376"/>
      <c r="MBB5" s="376"/>
      <c r="MBC5" s="376"/>
      <c r="MBD5" s="376"/>
      <c r="MBE5" s="376"/>
      <c r="MBF5" s="376"/>
      <c r="MBG5" s="376"/>
      <c r="MBH5" s="376"/>
      <c r="MBI5" s="376"/>
      <c r="MBJ5" s="376"/>
      <c r="MBK5" s="376"/>
      <c r="MBL5" s="376"/>
      <c r="MBM5" s="376"/>
      <c r="MBN5" s="376"/>
      <c r="MBO5" s="376"/>
      <c r="MBP5" s="376"/>
      <c r="MBQ5" s="376"/>
      <c r="MBR5" s="376"/>
      <c r="MBS5" s="376"/>
      <c r="MBT5" s="376"/>
      <c r="MBU5" s="376"/>
      <c r="MBV5" s="376"/>
      <c r="MBW5" s="376"/>
      <c r="MBX5" s="376"/>
      <c r="MBY5" s="376"/>
      <c r="MBZ5" s="376"/>
      <c r="MCA5" s="376"/>
      <c r="MCB5" s="376"/>
      <c r="MCC5" s="376"/>
      <c r="MCD5" s="376"/>
      <c r="MCE5" s="376"/>
      <c r="MCF5" s="376"/>
      <c r="MCG5" s="376"/>
      <c r="MCH5" s="376"/>
      <c r="MCI5" s="376"/>
      <c r="MCJ5" s="376"/>
      <c r="MCK5" s="376"/>
      <c r="MCL5" s="376"/>
      <c r="MCM5" s="376"/>
      <c r="MCN5" s="376"/>
      <c r="MCO5" s="376"/>
      <c r="MCP5" s="376"/>
      <c r="MCQ5" s="376"/>
      <c r="MCR5" s="376"/>
      <c r="MCS5" s="376"/>
      <c r="MCT5" s="376"/>
      <c r="MCU5" s="376"/>
      <c r="MCV5" s="376"/>
      <c r="MCW5" s="376"/>
      <c r="MCX5" s="376"/>
      <c r="MCY5" s="376"/>
      <c r="MCZ5" s="376"/>
      <c r="MDA5" s="376"/>
      <c r="MDB5" s="376"/>
      <c r="MDC5" s="376"/>
      <c r="MDD5" s="376"/>
      <c r="MDE5" s="376"/>
      <c r="MDF5" s="376"/>
      <c r="MDG5" s="376"/>
      <c r="MDH5" s="376"/>
      <c r="MDI5" s="376"/>
      <c r="MDJ5" s="376"/>
      <c r="MDK5" s="376"/>
      <c r="MDL5" s="376"/>
      <c r="MDM5" s="376"/>
      <c r="MDN5" s="376"/>
      <c r="MDO5" s="376"/>
      <c r="MDP5" s="376"/>
      <c r="MDQ5" s="376"/>
      <c r="MDR5" s="376"/>
      <c r="MDS5" s="376"/>
      <c r="MDT5" s="376"/>
      <c r="MDU5" s="376"/>
      <c r="MDV5" s="376"/>
      <c r="MDW5" s="376"/>
      <c r="MDX5" s="376"/>
      <c r="MDY5" s="376"/>
      <c r="MDZ5" s="376"/>
      <c r="MEA5" s="376"/>
      <c r="MEB5" s="376"/>
      <c r="MEC5" s="376"/>
      <c r="MED5" s="376"/>
      <c r="MEE5" s="376"/>
      <c r="MEF5" s="376"/>
      <c r="MEG5" s="376"/>
      <c r="MEH5" s="376"/>
      <c r="MEI5" s="376"/>
      <c r="MEJ5" s="376"/>
      <c r="MEK5" s="376"/>
      <c r="MEL5" s="376"/>
      <c r="MEM5" s="376"/>
      <c r="MEN5" s="376"/>
      <c r="MEO5" s="376"/>
      <c r="MEP5" s="376"/>
      <c r="MEQ5" s="376"/>
      <c r="MER5" s="376"/>
      <c r="MES5" s="376"/>
      <c r="MET5" s="376"/>
      <c r="MEU5" s="376"/>
      <c r="MEV5" s="376"/>
      <c r="MEW5" s="376"/>
      <c r="MEX5" s="376"/>
      <c r="MEY5" s="376"/>
      <c r="MEZ5" s="376"/>
      <c r="MFA5" s="376"/>
      <c r="MFB5" s="376"/>
      <c r="MFC5" s="376"/>
      <c r="MFD5" s="376"/>
      <c r="MFE5" s="376"/>
      <c r="MFF5" s="376"/>
      <c r="MFG5" s="376"/>
      <c r="MFH5" s="376"/>
      <c r="MFI5" s="376"/>
      <c r="MFJ5" s="376"/>
      <c r="MFK5" s="376"/>
      <c r="MFL5" s="376"/>
      <c r="MFM5" s="376"/>
      <c r="MFN5" s="376"/>
      <c r="MFO5" s="376"/>
      <c r="MFP5" s="376"/>
      <c r="MFQ5" s="376"/>
      <c r="MFR5" s="376"/>
      <c r="MFS5" s="376"/>
      <c r="MFT5" s="376"/>
      <c r="MFU5" s="376"/>
      <c r="MFV5" s="376"/>
      <c r="MFW5" s="376"/>
      <c r="MFX5" s="376"/>
      <c r="MFY5" s="376"/>
      <c r="MFZ5" s="376"/>
      <c r="MGA5" s="376"/>
      <c r="MGB5" s="376"/>
      <c r="MGC5" s="376"/>
      <c r="MGD5" s="376"/>
      <c r="MGE5" s="376"/>
      <c r="MGF5" s="376"/>
      <c r="MGG5" s="376"/>
      <c r="MGH5" s="376"/>
      <c r="MGI5" s="376"/>
      <c r="MGJ5" s="376"/>
      <c r="MGK5" s="376"/>
      <c r="MGL5" s="376"/>
      <c r="MGM5" s="376"/>
      <c r="MGN5" s="376"/>
      <c r="MGO5" s="376"/>
      <c r="MGP5" s="376"/>
      <c r="MGQ5" s="376"/>
      <c r="MGR5" s="376"/>
      <c r="MGS5" s="376"/>
      <c r="MGT5" s="376"/>
      <c r="MGU5" s="376"/>
      <c r="MGV5" s="376"/>
      <c r="MGW5" s="376"/>
      <c r="MGX5" s="376"/>
      <c r="MGY5" s="376"/>
      <c r="MGZ5" s="376"/>
      <c r="MHA5" s="376"/>
      <c r="MHB5" s="376"/>
      <c r="MHC5" s="376"/>
      <c r="MHD5" s="376"/>
      <c r="MHE5" s="376"/>
      <c r="MHF5" s="376"/>
      <c r="MHG5" s="376"/>
      <c r="MHH5" s="376"/>
      <c r="MHI5" s="376"/>
      <c r="MHJ5" s="376"/>
      <c r="MHK5" s="376"/>
      <c r="MHL5" s="376"/>
      <c r="MHM5" s="376"/>
      <c r="MHN5" s="376"/>
      <c r="MHO5" s="376"/>
      <c r="MHP5" s="376"/>
      <c r="MHQ5" s="376"/>
      <c r="MHR5" s="376"/>
      <c r="MHS5" s="376"/>
      <c r="MHT5" s="376"/>
      <c r="MHU5" s="376"/>
      <c r="MHV5" s="376"/>
      <c r="MHW5" s="376"/>
      <c r="MHX5" s="376"/>
      <c r="MHY5" s="376"/>
      <c r="MHZ5" s="376"/>
      <c r="MIA5" s="376"/>
      <c r="MIB5" s="376"/>
      <c r="MIC5" s="376"/>
      <c r="MID5" s="376"/>
      <c r="MIE5" s="376"/>
      <c r="MIF5" s="376"/>
      <c r="MIG5" s="376"/>
      <c r="MIH5" s="376"/>
      <c r="MII5" s="376"/>
      <c r="MIJ5" s="376"/>
      <c r="MIK5" s="376"/>
      <c r="MIL5" s="376"/>
      <c r="MIM5" s="376"/>
      <c r="MIN5" s="376"/>
      <c r="MIO5" s="376"/>
      <c r="MIP5" s="376"/>
      <c r="MIQ5" s="376"/>
      <c r="MIR5" s="376"/>
      <c r="MIS5" s="376"/>
      <c r="MIT5" s="376"/>
      <c r="MIU5" s="376"/>
      <c r="MIV5" s="376"/>
      <c r="MIW5" s="376"/>
      <c r="MIX5" s="376"/>
      <c r="MIY5" s="376"/>
      <c r="MIZ5" s="376"/>
      <c r="MJA5" s="376"/>
      <c r="MJB5" s="376"/>
      <c r="MJC5" s="376"/>
      <c r="MJD5" s="376"/>
      <c r="MJE5" s="376"/>
      <c r="MJF5" s="376"/>
      <c r="MJG5" s="376"/>
      <c r="MJH5" s="376"/>
      <c r="MJI5" s="376"/>
      <c r="MJJ5" s="376"/>
      <c r="MJK5" s="376"/>
      <c r="MJL5" s="376"/>
      <c r="MJM5" s="376"/>
      <c r="MJN5" s="376"/>
      <c r="MJO5" s="376"/>
      <c r="MJP5" s="376"/>
      <c r="MJQ5" s="376"/>
      <c r="MJR5" s="376"/>
      <c r="MJS5" s="376"/>
      <c r="MJT5" s="376"/>
      <c r="MJU5" s="376"/>
      <c r="MJV5" s="376"/>
      <c r="MJW5" s="376"/>
      <c r="MJX5" s="376"/>
      <c r="MJY5" s="376"/>
      <c r="MJZ5" s="376"/>
      <c r="MKA5" s="376"/>
      <c r="MKB5" s="376"/>
      <c r="MKC5" s="376"/>
      <c r="MKD5" s="376"/>
      <c r="MKE5" s="376"/>
      <c r="MKF5" s="376"/>
      <c r="MKG5" s="376"/>
      <c r="MKH5" s="376"/>
      <c r="MKI5" s="376"/>
      <c r="MKJ5" s="376"/>
      <c r="MKK5" s="376"/>
      <c r="MKL5" s="376"/>
      <c r="MKM5" s="376"/>
      <c r="MKN5" s="376"/>
      <c r="MKO5" s="376"/>
      <c r="MKP5" s="376"/>
      <c r="MKQ5" s="376"/>
      <c r="MKR5" s="376"/>
      <c r="MKS5" s="376"/>
      <c r="MKT5" s="376"/>
      <c r="MKU5" s="376"/>
      <c r="MKV5" s="376"/>
      <c r="MKW5" s="376"/>
      <c r="MKX5" s="376"/>
      <c r="MKY5" s="376"/>
      <c r="MKZ5" s="376"/>
      <c r="MLA5" s="376"/>
      <c r="MLB5" s="376"/>
      <c r="MLC5" s="376"/>
      <c r="MLD5" s="376"/>
      <c r="MLE5" s="376"/>
      <c r="MLF5" s="376"/>
      <c r="MLG5" s="376"/>
      <c r="MLH5" s="376"/>
      <c r="MLI5" s="376"/>
      <c r="MLJ5" s="376"/>
      <c r="MLK5" s="376"/>
      <c r="MLL5" s="376"/>
      <c r="MLM5" s="376"/>
      <c r="MLN5" s="376"/>
      <c r="MLO5" s="376"/>
      <c r="MLP5" s="376"/>
      <c r="MLQ5" s="376"/>
      <c r="MLR5" s="376"/>
      <c r="MLS5" s="376"/>
      <c r="MLT5" s="376"/>
      <c r="MLU5" s="376"/>
      <c r="MLV5" s="376"/>
      <c r="MLW5" s="376"/>
      <c r="MLX5" s="376"/>
      <c r="MLY5" s="376"/>
      <c r="MLZ5" s="376"/>
      <c r="MMA5" s="376"/>
      <c r="MMB5" s="376"/>
      <c r="MMC5" s="376"/>
      <c r="MMD5" s="376"/>
      <c r="MME5" s="376"/>
      <c r="MMF5" s="376"/>
      <c r="MMG5" s="376"/>
      <c r="MMH5" s="376"/>
      <c r="MMI5" s="376"/>
      <c r="MMJ5" s="376"/>
      <c r="MMK5" s="376"/>
      <c r="MML5" s="376"/>
      <c r="MMM5" s="376"/>
      <c r="MMN5" s="376"/>
      <c r="MMO5" s="376"/>
      <c r="MMP5" s="376"/>
      <c r="MMQ5" s="376"/>
      <c r="MMR5" s="376"/>
      <c r="MMS5" s="376"/>
      <c r="MMT5" s="376"/>
      <c r="MMU5" s="376"/>
      <c r="MMV5" s="376"/>
      <c r="MMW5" s="376"/>
      <c r="MMX5" s="376"/>
      <c r="MMY5" s="376"/>
      <c r="MMZ5" s="376"/>
      <c r="MNA5" s="376"/>
      <c r="MNB5" s="376"/>
      <c r="MNC5" s="376"/>
      <c r="MND5" s="376"/>
      <c r="MNE5" s="376"/>
      <c r="MNF5" s="376"/>
      <c r="MNG5" s="376"/>
      <c r="MNH5" s="376"/>
      <c r="MNI5" s="376"/>
      <c r="MNJ5" s="376"/>
      <c r="MNK5" s="376"/>
      <c r="MNL5" s="376"/>
      <c r="MNM5" s="376"/>
      <c r="MNN5" s="376"/>
      <c r="MNO5" s="376"/>
      <c r="MNP5" s="376"/>
      <c r="MNQ5" s="376"/>
      <c r="MNR5" s="376"/>
      <c r="MNS5" s="376"/>
      <c r="MNT5" s="376"/>
      <c r="MNU5" s="376"/>
      <c r="MNV5" s="376"/>
      <c r="MNW5" s="376"/>
      <c r="MNX5" s="376"/>
      <c r="MNY5" s="376"/>
      <c r="MNZ5" s="376"/>
      <c r="MOA5" s="376"/>
      <c r="MOB5" s="376"/>
      <c r="MOC5" s="376"/>
      <c r="MOD5" s="376"/>
      <c r="MOE5" s="376"/>
      <c r="MOF5" s="376"/>
      <c r="MOG5" s="376"/>
      <c r="MOH5" s="376"/>
      <c r="MOI5" s="376"/>
      <c r="MOJ5" s="376"/>
      <c r="MOK5" s="376"/>
      <c r="MOL5" s="376"/>
      <c r="MOM5" s="376"/>
      <c r="MON5" s="376"/>
      <c r="MOO5" s="376"/>
      <c r="MOP5" s="376"/>
      <c r="MOQ5" s="376"/>
      <c r="MOR5" s="376"/>
      <c r="MOS5" s="376"/>
      <c r="MOT5" s="376"/>
      <c r="MOU5" s="376"/>
      <c r="MOV5" s="376"/>
      <c r="MOW5" s="376"/>
      <c r="MOX5" s="376"/>
      <c r="MOY5" s="376"/>
      <c r="MOZ5" s="376"/>
      <c r="MPA5" s="376"/>
      <c r="MPB5" s="376"/>
      <c r="MPC5" s="376"/>
      <c r="MPD5" s="376"/>
      <c r="MPE5" s="376"/>
      <c r="MPF5" s="376"/>
      <c r="MPG5" s="376"/>
      <c r="MPH5" s="376"/>
      <c r="MPI5" s="376"/>
      <c r="MPJ5" s="376"/>
      <c r="MPK5" s="376"/>
      <c r="MPL5" s="376"/>
      <c r="MPM5" s="376"/>
      <c r="MPN5" s="376"/>
      <c r="MPO5" s="376"/>
      <c r="MPP5" s="376"/>
      <c r="MPQ5" s="376"/>
      <c r="MPR5" s="376"/>
      <c r="MPS5" s="376"/>
      <c r="MPT5" s="376"/>
      <c r="MPU5" s="376"/>
      <c r="MPV5" s="376"/>
      <c r="MPW5" s="376"/>
      <c r="MPX5" s="376"/>
      <c r="MPY5" s="376"/>
      <c r="MPZ5" s="376"/>
      <c r="MQA5" s="376"/>
      <c r="MQB5" s="376"/>
      <c r="MQC5" s="376"/>
      <c r="MQD5" s="376"/>
      <c r="MQE5" s="376"/>
      <c r="MQF5" s="376"/>
      <c r="MQG5" s="376"/>
      <c r="MQH5" s="376"/>
      <c r="MQI5" s="376"/>
      <c r="MQJ5" s="376"/>
      <c r="MQK5" s="376"/>
      <c r="MQL5" s="376"/>
      <c r="MQM5" s="376"/>
      <c r="MQN5" s="376"/>
      <c r="MQO5" s="376"/>
      <c r="MQP5" s="376"/>
      <c r="MQQ5" s="376"/>
      <c r="MQR5" s="376"/>
      <c r="MQS5" s="376"/>
      <c r="MQT5" s="376"/>
      <c r="MQU5" s="376"/>
      <c r="MQV5" s="376"/>
      <c r="MQW5" s="376"/>
      <c r="MQX5" s="376"/>
      <c r="MQY5" s="376"/>
      <c r="MQZ5" s="376"/>
      <c r="MRA5" s="376"/>
      <c r="MRB5" s="376"/>
      <c r="MRC5" s="376"/>
      <c r="MRD5" s="376"/>
      <c r="MRE5" s="376"/>
      <c r="MRF5" s="376"/>
      <c r="MRG5" s="376"/>
      <c r="MRH5" s="376"/>
      <c r="MRI5" s="376"/>
      <c r="MRJ5" s="376"/>
      <c r="MRK5" s="376"/>
      <c r="MRL5" s="376"/>
      <c r="MRM5" s="376"/>
      <c r="MRN5" s="376"/>
      <c r="MRO5" s="376"/>
      <c r="MRP5" s="376"/>
      <c r="MRQ5" s="376"/>
      <c r="MRR5" s="376"/>
      <c r="MRS5" s="376"/>
      <c r="MRT5" s="376"/>
      <c r="MRU5" s="376"/>
      <c r="MRV5" s="376"/>
      <c r="MRW5" s="376"/>
      <c r="MRX5" s="376"/>
      <c r="MRY5" s="376"/>
      <c r="MRZ5" s="376"/>
      <c r="MSA5" s="376"/>
      <c r="MSB5" s="376"/>
      <c r="MSC5" s="376"/>
      <c r="MSD5" s="376"/>
      <c r="MSE5" s="376"/>
      <c r="MSF5" s="376"/>
      <c r="MSG5" s="376"/>
      <c r="MSH5" s="376"/>
      <c r="MSI5" s="376"/>
      <c r="MSJ5" s="376"/>
      <c r="MSK5" s="376"/>
      <c r="MSL5" s="376"/>
      <c r="MSM5" s="376"/>
      <c r="MSN5" s="376"/>
      <c r="MSO5" s="376"/>
      <c r="MSP5" s="376"/>
      <c r="MSQ5" s="376"/>
      <c r="MSR5" s="376"/>
      <c r="MSS5" s="376"/>
      <c r="MST5" s="376"/>
      <c r="MSU5" s="376"/>
      <c r="MSV5" s="376"/>
      <c r="MSW5" s="376"/>
      <c r="MSX5" s="376"/>
      <c r="MSY5" s="376"/>
      <c r="MSZ5" s="376"/>
      <c r="MTA5" s="376"/>
      <c r="MTB5" s="376"/>
      <c r="MTC5" s="376"/>
      <c r="MTD5" s="376"/>
      <c r="MTE5" s="376"/>
      <c r="MTF5" s="376"/>
      <c r="MTG5" s="376"/>
      <c r="MTH5" s="376"/>
      <c r="MTI5" s="376"/>
      <c r="MTJ5" s="376"/>
      <c r="MTK5" s="376"/>
      <c r="MTL5" s="376"/>
      <c r="MTM5" s="376"/>
      <c r="MTN5" s="376"/>
      <c r="MTO5" s="376"/>
      <c r="MTP5" s="376"/>
      <c r="MTQ5" s="376"/>
      <c r="MTR5" s="376"/>
      <c r="MTS5" s="376"/>
      <c r="MTT5" s="376"/>
      <c r="MTU5" s="376"/>
      <c r="MTV5" s="376"/>
      <c r="MTW5" s="376"/>
      <c r="MTX5" s="376"/>
      <c r="MTY5" s="376"/>
      <c r="MTZ5" s="376"/>
      <c r="MUA5" s="376"/>
      <c r="MUB5" s="376"/>
      <c r="MUC5" s="376"/>
      <c r="MUD5" s="376"/>
      <c r="MUE5" s="376"/>
      <c r="MUF5" s="376"/>
      <c r="MUG5" s="376"/>
      <c r="MUH5" s="376"/>
      <c r="MUI5" s="376"/>
      <c r="MUJ5" s="376"/>
      <c r="MUK5" s="376"/>
      <c r="MUL5" s="376"/>
      <c r="MUM5" s="376"/>
      <c r="MUN5" s="376"/>
      <c r="MUO5" s="376"/>
      <c r="MUP5" s="376"/>
      <c r="MUQ5" s="376"/>
      <c r="MUR5" s="376"/>
      <c r="MUS5" s="376"/>
      <c r="MUT5" s="376"/>
      <c r="MUU5" s="376"/>
      <c r="MUV5" s="376"/>
      <c r="MUW5" s="376"/>
      <c r="MUX5" s="376"/>
      <c r="MUY5" s="376"/>
      <c r="MUZ5" s="376"/>
      <c r="MVA5" s="376"/>
      <c r="MVB5" s="376"/>
      <c r="MVC5" s="376"/>
      <c r="MVD5" s="376"/>
      <c r="MVE5" s="376"/>
      <c r="MVF5" s="376"/>
      <c r="MVG5" s="376"/>
      <c r="MVH5" s="376"/>
      <c r="MVI5" s="376"/>
      <c r="MVJ5" s="376"/>
      <c r="MVK5" s="376"/>
      <c r="MVL5" s="376"/>
      <c r="MVM5" s="376"/>
      <c r="MVN5" s="376"/>
      <c r="MVO5" s="376"/>
      <c r="MVP5" s="376"/>
      <c r="MVQ5" s="376"/>
      <c r="MVR5" s="376"/>
      <c r="MVS5" s="376"/>
      <c r="MVT5" s="376"/>
      <c r="MVU5" s="376"/>
      <c r="MVV5" s="376"/>
      <c r="MVW5" s="376"/>
      <c r="MVX5" s="376"/>
      <c r="MVY5" s="376"/>
      <c r="MVZ5" s="376"/>
      <c r="MWA5" s="376"/>
      <c r="MWB5" s="376"/>
      <c r="MWC5" s="376"/>
      <c r="MWD5" s="376"/>
      <c r="MWE5" s="376"/>
      <c r="MWF5" s="376"/>
      <c r="MWG5" s="376"/>
      <c r="MWH5" s="376"/>
      <c r="MWI5" s="376"/>
      <c r="MWJ5" s="376"/>
      <c r="MWK5" s="376"/>
      <c r="MWL5" s="376"/>
      <c r="MWM5" s="376"/>
      <c r="MWN5" s="376"/>
      <c r="MWO5" s="376"/>
      <c r="MWP5" s="376"/>
      <c r="MWQ5" s="376"/>
      <c r="MWR5" s="376"/>
      <c r="MWS5" s="376"/>
      <c r="MWT5" s="376"/>
      <c r="MWU5" s="376"/>
      <c r="MWV5" s="376"/>
      <c r="MWW5" s="376"/>
      <c r="MWX5" s="376"/>
      <c r="MWY5" s="376"/>
      <c r="MWZ5" s="376"/>
      <c r="MXA5" s="376"/>
      <c r="MXB5" s="376"/>
      <c r="MXC5" s="376"/>
      <c r="MXD5" s="376"/>
      <c r="MXE5" s="376"/>
      <c r="MXF5" s="376"/>
      <c r="MXG5" s="376"/>
      <c r="MXH5" s="376"/>
      <c r="MXI5" s="376"/>
      <c r="MXJ5" s="376"/>
      <c r="MXK5" s="376"/>
      <c r="MXL5" s="376"/>
      <c r="MXM5" s="376"/>
      <c r="MXN5" s="376"/>
      <c r="MXO5" s="376"/>
      <c r="MXP5" s="376"/>
      <c r="MXQ5" s="376"/>
      <c r="MXR5" s="376"/>
      <c r="MXS5" s="376"/>
      <c r="MXT5" s="376"/>
      <c r="MXU5" s="376"/>
      <c r="MXV5" s="376"/>
      <c r="MXW5" s="376"/>
      <c r="MXX5" s="376"/>
      <c r="MXY5" s="376"/>
      <c r="MXZ5" s="376"/>
      <c r="MYA5" s="376"/>
      <c r="MYB5" s="376"/>
      <c r="MYC5" s="376"/>
      <c r="MYD5" s="376"/>
      <c r="MYE5" s="376"/>
      <c r="MYF5" s="376"/>
      <c r="MYG5" s="376"/>
      <c r="MYH5" s="376"/>
      <c r="MYI5" s="376"/>
      <c r="MYJ5" s="376"/>
      <c r="MYK5" s="376"/>
      <c r="MYL5" s="376"/>
      <c r="MYM5" s="376"/>
      <c r="MYN5" s="376"/>
      <c r="MYO5" s="376"/>
      <c r="MYP5" s="376"/>
      <c r="MYQ5" s="376"/>
      <c r="MYR5" s="376"/>
      <c r="MYS5" s="376"/>
      <c r="MYT5" s="376"/>
      <c r="MYU5" s="376"/>
      <c r="MYV5" s="376"/>
      <c r="MYW5" s="376"/>
      <c r="MYX5" s="376"/>
      <c r="MYY5" s="376"/>
      <c r="MYZ5" s="376"/>
      <c r="MZA5" s="376"/>
      <c r="MZB5" s="376"/>
      <c r="MZC5" s="376"/>
      <c r="MZD5" s="376"/>
      <c r="MZE5" s="376"/>
      <c r="MZF5" s="376"/>
      <c r="MZG5" s="376"/>
      <c r="MZH5" s="376"/>
      <c r="MZI5" s="376"/>
      <c r="MZJ5" s="376"/>
      <c r="MZK5" s="376"/>
      <c r="MZL5" s="376"/>
      <c r="MZM5" s="376"/>
      <c r="MZN5" s="376"/>
      <c r="MZO5" s="376"/>
      <c r="MZP5" s="376"/>
      <c r="MZQ5" s="376"/>
      <c r="MZR5" s="376"/>
      <c r="MZS5" s="376"/>
      <c r="MZT5" s="376"/>
      <c r="MZU5" s="376"/>
      <c r="MZV5" s="376"/>
      <c r="MZW5" s="376"/>
      <c r="MZX5" s="376"/>
      <c r="MZY5" s="376"/>
      <c r="MZZ5" s="376"/>
      <c r="NAA5" s="376"/>
      <c r="NAB5" s="376"/>
      <c r="NAC5" s="376"/>
      <c r="NAD5" s="376"/>
      <c r="NAE5" s="376"/>
      <c r="NAF5" s="376"/>
      <c r="NAG5" s="376"/>
      <c r="NAH5" s="376"/>
      <c r="NAI5" s="376"/>
      <c r="NAJ5" s="376"/>
      <c r="NAK5" s="376"/>
      <c r="NAL5" s="376"/>
      <c r="NAM5" s="376"/>
      <c r="NAN5" s="376"/>
      <c r="NAO5" s="376"/>
      <c r="NAP5" s="376"/>
      <c r="NAQ5" s="376"/>
      <c r="NAR5" s="376"/>
      <c r="NAS5" s="376"/>
      <c r="NAT5" s="376"/>
      <c r="NAU5" s="376"/>
      <c r="NAV5" s="376"/>
      <c r="NAW5" s="376"/>
      <c r="NAX5" s="376"/>
      <c r="NAY5" s="376"/>
      <c r="NAZ5" s="376"/>
      <c r="NBA5" s="376"/>
      <c r="NBB5" s="376"/>
      <c r="NBC5" s="376"/>
      <c r="NBD5" s="376"/>
      <c r="NBE5" s="376"/>
      <c r="NBF5" s="376"/>
      <c r="NBG5" s="376"/>
      <c r="NBH5" s="376"/>
      <c r="NBI5" s="376"/>
      <c r="NBJ5" s="376"/>
      <c r="NBK5" s="376"/>
      <c r="NBL5" s="376"/>
      <c r="NBM5" s="376"/>
      <c r="NBN5" s="376"/>
      <c r="NBO5" s="376"/>
      <c r="NBP5" s="376"/>
      <c r="NBQ5" s="376"/>
      <c r="NBR5" s="376"/>
      <c r="NBS5" s="376"/>
      <c r="NBT5" s="376"/>
      <c r="NBU5" s="376"/>
      <c r="NBV5" s="376"/>
      <c r="NBW5" s="376"/>
      <c r="NBX5" s="376"/>
      <c r="NBY5" s="376"/>
      <c r="NBZ5" s="376"/>
      <c r="NCA5" s="376"/>
      <c r="NCB5" s="376"/>
      <c r="NCC5" s="376"/>
      <c r="NCD5" s="376"/>
      <c r="NCE5" s="376"/>
      <c r="NCF5" s="376"/>
      <c r="NCG5" s="376"/>
      <c r="NCH5" s="376"/>
      <c r="NCI5" s="376"/>
      <c r="NCJ5" s="376"/>
      <c r="NCK5" s="376"/>
      <c r="NCL5" s="376"/>
      <c r="NCM5" s="376"/>
      <c r="NCN5" s="376"/>
      <c r="NCO5" s="376"/>
      <c r="NCP5" s="376"/>
      <c r="NCQ5" s="376"/>
      <c r="NCR5" s="376"/>
      <c r="NCS5" s="376"/>
      <c r="NCT5" s="376"/>
      <c r="NCU5" s="376"/>
      <c r="NCV5" s="376"/>
      <c r="NCW5" s="376"/>
      <c r="NCX5" s="376"/>
      <c r="NCY5" s="376"/>
      <c r="NCZ5" s="376"/>
      <c r="NDA5" s="376"/>
      <c r="NDB5" s="376"/>
      <c r="NDC5" s="376"/>
      <c r="NDD5" s="376"/>
      <c r="NDE5" s="376"/>
      <c r="NDF5" s="376"/>
      <c r="NDG5" s="376"/>
      <c r="NDH5" s="376"/>
      <c r="NDI5" s="376"/>
      <c r="NDJ5" s="376"/>
      <c r="NDK5" s="376"/>
      <c r="NDL5" s="376"/>
      <c r="NDM5" s="376"/>
      <c r="NDN5" s="376"/>
      <c r="NDO5" s="376"/>
      <c r="NDP5" s="376"/>
      <c r="NDQ5" s="376"/>
      <c r="NDR5" s="376"/>
      <c r="NDS5" s="376"/>
      <c r="NDT5" s="376"/>
      <c r="NDU5" s="376"/>
      <c r="NDV5" s="376"/>
      <c r="NDW5" s="376"/>
      <c r="NDX5" s="376"/>
      <c r="NDY5" s="376"/>
      <c r="NDZ5" s="376"/>
      <c r="NEA5" s="376"/>
      <c r="NEB5" s="376"/>
      <c r="NEC5" s="376"/>
      <c r="NED5" s="376"/>
      <c r="NEE5" s="376"/>
      <c r="NEF5" s="376"/>
      <c r="NEG5" s="376"/>
      <c r="NEH5" s="376"/>
      <c r="NEI5" s="376"/>
      <c r="NEJ5" s="376"/>
      <c r="NEK5" s="376"/>
      <c r="NEL5" s="376"/>
      <c r="NEM5" s="376"/>
      <c r="NEN5" s="376"/>
      <c r="NEO5" s="376"/>
      <c r="NEP5" s="376"/>
      <c r="NEQ5" s="376"/>
      <c r="NER5" s="376"/>
      <c r="NES5" s="376"/>
      <c r="NET5" s="376"/>
      <c r="NEU5" s="376"/>
      <c r="NEV5" s="376"/>
      <c r="NEW5" s="376"/>
      <c r="NEX5" s="376"/>
      <c r="NEY5" s="376"/>
      <c r="NEZ5" s="376"/>
      <c r="NFA5" s="376"/>
      <c r="NFB5" s="376"/>
      <c r="NFC5" s="376"/>
      <c r="NFD5" s="376"/>
      <c r="NFE5" s="376"/>
      <c r="NFF5" s="376"/>
      <c r="NFG5" s="376"/>
      <c r="NFH5" s="376"/>
      <c r="NFI5" s="376"/>
      <c r="NFJ5" s="376"/>
      <c r="NFK5" s="376"/>
      <c r="NFL5" s="376"/>
      <c r="NFM5" s="376"/>
      <c r="NFN5" s="376"/>
      <c r="NFO5" s="376"/>
      <c r="NFP5" s="376"/>
      <c r="NFQ5" s="376"/>
      <c r="NFR5" s="376"/>
      <c r="NFS5" s="376"/>
      <c r="NFT5" s="376"/>
      <c r="NFU5" s="376"/>
      <c r="NFV5" s="376"/>
      <c r="NFW5" s="376"/>
      <c r="NFX5" s="376"/>
      <c r="NFY5" s="376"/>
      <c r="NFZ5" s="376"/>
      <c r="NGA5" s="376"/>
      <c r="NGB5" s="376"/>
      <c r="NGC5" s="376"/>
      <c r="NGD5" s="376"/>
      <c r="NGE5" s="376"/>
      <c r="NGF5" s="376"/>
      <c r="NGG5" s="376"/>
      <c r="NGH5" s="376"/>
      <c r="NGI5" s="376"/>
      <c r="NGJ5" s="376"/>
      <c r="NGK5" s="376"/>
      <c r="NGL5" s="376"/>
      <c r="NGM5" s="376"/>
      <c r="NGN5" s="376"/>
      <c r="NGO5" s="376"/>
      <c r="NGP5" s="376"/>
      <c r="NGQ5" s="376"/>
      <c r="NGR5" s="376"/>
      <c r="NGS5" s="376"/>
      <c r="NGT5" s="376"/>
      <c r="NGU5" s="376"/>
      <c r="NGV5" s="376"/>
      <c r="NGW5" s="376"/>
      <c r="NGX5" s="376"/>
      <c r="NGY5" s="376"/>
      <c r="NGZ5" s="376"/>
      <c r="NHA5" s="376"/>
      <c r="NHB5" s="376"/>
      <c r="NHC5" s="376"/>
      <c r="NHD5" s="376"/>
      <c r="NHE5" s="376"/>
      <c r="NHF5" s="376"/>
      <c r="NHG5" s="376"/>
      <c r="NHH5" s="376"/>
      <c r="NHI5" s="376"/>
      <c r="NHJ5" s="376"/>
      <c r="NHK5" s="376"/>
      <c r="NHL5" s="376"/>
      <c r="NHM5" s="376"/>
      <c r="NHN5" s="376"/>
      <c r="NHO5" s="376"/>
      <c r="NHP5" s="376"/>
      <c r="NHQ5" s="376"/>
      <c r="NHR5" s="376"/>
      <c r="NHS5" s="376"/>
      <c r="NHT5" s="376"/>
      <c r="NHU5" s="376"/>
      <c r="NHV5" s="376"/>
      <c r="NHW5" s="376"/>
      <c r="NHX5" s="376"/>
      <c r="NHY5" s="376"/>
      <c r="NHZ5" s="376"/>
      <c r="NIA5" s="376"/>
      <c r="NIB5" s="376"/>
      <c r="NIC5" s="376"/>
      <c r="NID5" s="376"/>
      <c r="NIE5" s="376"/>
      <c r="NIF5" s="376"/>
      <c r="NIG5" s="376"/>
      <c r="NIH5" s="376"/>
      <c r="NII5" s="376"/>
      <c r="NIJ5" s="376"/>
      <c r="NIK5" s="376"/>
      <c r="NIL5" s="376"/>
      <c r="NIM5" s="376"/>
      <c r="NIN5" s="376"/>
      <c r="NIO5" s="376"/>
      <c r="NIP5" s="376"/>
      <c r="NIQ5" s="376"/>
      <c r="NIR5" s="376"/>
      <c r="NIS5" s="376"/>
      <c r="NIT5" s="376"/>
      <c r="NIU5" s="376"/>
      <c r="NIV5" s="376"/>
      <c r="NIW5" s="376"/>
      <c r="NIX5" s="376"/>
      <c r="NIY5" s="376"/>
      <c r="NIZ5" s="376"/>
      <c r="NJA5" s="376"/>
      <c r="NJB5" s="376"/>
      <c r="NJC5" s="376"/>
      <c r="NJD5" s="376"/>
      <c r="NJE5" s="376"/>
      <c r="NJF5" s="376"/>
      <c r="NJG5" s="376"/>
      <c r="NJH5" s="376"/>
      <c r="NJI5" s="376"/>
      <c r="NJJ5" s="376"/>
      <c r="NJK5" s="376"/>
      <c r="NJL5" s="376"/>
      <c r="NJM5" s="376"/>
      <c r="NJN5" s="376"/>
      <c r="NJO5" s="376"/>
      <c r="NJP5" s="376"/>
      <c r="NJQ5" s="376"/>
      <c r="NJR5" s="376"/>
      <c r="NJS5" s="376"/>
      <c r="NJT5" s="376"/>
      <c r="NJU5" s="376"/>
      <c r="NJV5" s="376"/>
      <c r="NJW5" s="376"/>
      <c r="NJX5" s="376"/>
      <c r="NJY5" s="376"/>
      <c r="NJZ5" s="376"/>
      <c r="NKA5" s="376"/>
      <c r="NKB5" s="376"/>
      <c r="NKC5" s="376"/>
      <c r="NKD5" s="376"/>
      <c r="NKE5" s="376"/>
      <c r="NKF5" s="376"/>
      <c r="NKG5" s="376"/>
      <c r="NKH5" s="376"/>
      <c r="NKI5" s="376"/>
      <c r="NKJ5" s="376"/>
      <c r="NKK5" s="376"/>
      <c r="NKL5" s="376"/>
      <c r="NKM5" s="376"/>
      <c r="NKN5" s="376"/>
      <c r="NKO5" s="376"/>
      <c r="NKP5" s="376"/>
      <c r="NKQ5" s="376"/>
      <c r="NKR5" s="376"/>
      <c r="NKS5" s="376"/>
      <c r="NKT5" s="376"/>
      <c r="NKU5" s="376"/>
      <c r="NKV5" s="376"/>
      <c r="NKW5" s="376"/>
      <c r="NKX5" s="376"/>
      <c r="NKY5" s="376"/>
      <c r="NKZ5" s="376"/>
      <c r="NLA5" s="376"/>
      <c r="NLB5" s="376"/>
      <c r="NLC5" s="376"/>
      <c r="NLD5" s="376"/>
      <c r="NLE5" s="376"/>
      <c r="NLF5" s="376"/>
      <c r="NLG5" s="376"/>
      <c r="NLH5" s="376"/>
      <c r="NLI5" s="376"/>
      <c r="NLJ5" s="376"/>
      <c r="NLK5" s="376"/>
      <c r="NLL5" s="376"/>
      <c r="NLM5" s="376"/>
      <c r="NLN5" s="376"/>
      <c r="NLO5" s="376"/>
      <c r="NLP5" s="376"/>
      <c r="NLQ5" s="376"/>
      <c r="NLR5" s="376"/>
      <c r="NLS5" s="376"/>
      <c r="NLT5" s="376"/>
      <c r="NLU5" s="376"/>
      <c r="NLV5" s="376"/>
      <c r="NLW5" s="376"/>
      <c r="NLX5" s="376"/>
      <c r="NLY5" s="376"/>
      <c r="NLZ5" s="376"/>
      <c r="NMA5" s="376"/>
      <c r="NMB5" s="376"/>
      <c r="NMC5" s="376"/>
      <c r="NMD5" s="376"/>
      <c r="NME5" s="376"/>
      <c r="NMF5" s="376"/>
      <c r="NMG5" s="376"/>
      <c r="NMH5" s="376"/>
      <c r="NMI5" s="376"/>
      <c r="NMJ5" s="376"/>
      <c r="NMK5" s="376"/>
      <c r="NML5" s="376"/>
      <c r="NMM5" s="376"/>
      <c r="NMN5" s="376"/>
      <c r="NMO5" s="376"/>
      <c r="NMP5" s="376"/>
      <c r="NMQ5" s="376"/>
      <c r="NMR5" s="376"/>
      <c r="NMS5" s="376"/>
      <c r="NMT5" s="376"/>
      <c r="NMU5" s="376"/>
      <c r="NMV5" s="376"/>
      <c r="NMW5" s="376"/>
      <c r="NMX5" s="376"/>
      <c r="NMY5" s="376"/>
      <c r="NMZ5" s="376"/>
      <c r="NNA5" s="376"/>
      <c r="NNB5" s="376"/>
      <c r="NNC5" s="376"/>
      <c r="NND5" s="376"/>
      <c r="NNE5" s="376"/>
      <c r="NNF5" s="376"/>
      <c r="NNG5" s="376"/>
      <c r="NNH5" s="376"/>
      <c r="NNI5" s="376"/>
      <c r="NNJ5" s="376"/>
      <c r="NNK5" s="376"/>
      <c r="NNL5" s="376"/>
      <c r="NNM5" s="376"/>
      <c r="NNN5" s="376"/>
      <c r="NNO5" s="376"/>
      <c r="NNP5" s="376"/>
      <c r="NNQ5" s="376"/>
      <c r="NNR5" s="376"/>
      <c r="NNS5" s="376"/>
      <c r="NNT5" s="376"/>
      <c r="NNU5" s="376"/>
      <c r="NNV5" s="376"/>
      <c r="NNW5" s="376"/>
      <c r="NNX5" s="376"/>
      <c r="NNY5" s="376"/>
      <c r="NNZ5" s="376"/>
      <c r="NOA5" s="376"/>
      <c r="NOB5" s="376"/>
      <c r="NOC5" s="376"/>
      <c r="NOD5" s="376"/>
      <c r="NOE5" s="376"/>
      <c r="NOF5" s="376"/>
      <c r="NOG5" s="376"/>
      <c r="NOH5" s="376"/>
      <c r="NOI5" s="376"/>
      <c r="NOJ5" s="376"/>
      <c r="NOK5" s="376"/>
      <c r="NOL5" s="376"/>
      <c r="NOM5" s="376"/>
      <c r="NON5" s="376"/>
      <c r="NOO5" s="376"/>
      <c r="NOP5" s="376"/>
      <c r="NOQ5" s="376"/>
      <c r="NOR5" s="376"/>
      <c r="NOS5" s="376"/>
      <c r="NOT5" s="376"/>
      <c r="NOU5" s="376"/>
      <c r="NOV5" s="376"/>
      <c r="NOW5" s="376"/>
      <c r="NOX5" s="376"/>
      <c r="NOY5" s="376"/>
      <c r="NOZ5" s="376"/>
      <c r="NPA5" s="376"/>
      <c r="NPB5" s="376"/>
      <c r="NPC5" s="376"/>
      <c r="NPD5" s="376"/>
      <c r="NPE5" s="376"/>
      <c r="NPF5" s="376"/>
      <c r="NPG5" s="376"/>
      <c r="NPH5" s="376"/>
      <c r="NPI5" s="376"/>
      <c r="NPJ5" s="376"/>
      <c r="NPK5" s="376"/>
      <c r="NPL5" s="376"/>
      <c r="NPM5" s="376"/>
      <c r="NPN5" s="376"/>
      <c r="NPO5" s="376"/>
      <c r="NPP5" s="376"/>
      <c r="NPQ5" s="376"/>
      <c r="NPR5" s="376"/>
      <c r="NPS5" s="376"/>
      <c r="NPT5" s="376"/>
      <c r="NPU5" s="376"/>
      <c r="NPV5" s="376"/>
      <c r="NPW5" s="376"/>
      <c r="NPX5" s="376"/>
      <c r="NPY5" s="376"/>
      <c r="NPZ5" s="376"/>
      <c r="NQA5" s="376"/>
      <c r="NQB5" s="376"/>
      <c r="NQC5" s="376"/>
      <c r="NQD5" s="376"/>
      <c r="NQE5" s="376"/>
      <c r="NQF5" s="376"/>
      <c r="NQG5" s="376"/>
      <c r="NQH5" s="376"/>
      <c r="NQI5" s="376"/>
      <c r="NQJ5" s="376"/>
      <c r="NQK5" s="376"/>
      <c r="NQL5" s="376"/>
      <c r="NQM5" s="376"/>
      <c r="NQN5" s="376"/>
      <c r="NQO5" s="376"/>
      <c r="NQP5" s="376"/>
      <c r="NQQ5" s="376"/>
      <c r="NQR5" s="376"/>
      <c r="NQS5" s="376"/>
      <c r="NQT5" s="376"/>
      <c r="NQU5" s="376"/>
      <c r="NQV5" s="376"/>
      <c r="NQW5" s="376"/>
      <c r="NQX5" s="376"/>
      <c r="NQY5" s="376"/>
      <c r="NQZ5" s="376"/>
      <c r="NRA5" s="376"/>
      <c r="NRB5" s="376"/>
      <c r="NRC5" s="376"/>
      <c r="NRD5" s="376"/>
      <c r="NRE5" s="376"/>
      <c r="NRF5" s="376"/>
      <c r="NRG5" s="376"/>
      <c r="NRH5" s="376"/>
      <c r="NRI5" s="376"/>
      <c r="NRJ5" s="376"/>
      <c r="NRK5" s="376"/>
      <c r="NRL5" s="376"/>
      <c r="NRM5" s="376"/>
      <c r="NRN5" s="376"/>
      <c r="NRO5" s="376"/>
      <c r="NRP5" s="376"/>
      <c r="NRQ5" s="376"/>
      <c r="NRR5" s="376"/>
      <c r="NRS5" s="376"/>
      <c r="NRT5" s="376"/>
      <c r="NRU5" s="376"/>
      <c r="NRV5" s="376"/>
      <c r="NRW5" s="376"/>
      <c r="NRX5" s="376"/>
      <c r="NRY5" s="376"/>
      <c r="NRZ5" s="376"/>
      <c r="NSA5" s="376"/>
      <c r="NSB5" s="376"/>
      <c r="NSC5" s="376"/>
      <c r="NSD5" s="376"/>
      <c r="NSE5" s="376"/>
      <c r="NSF5" s="376"/>
      <c r="NSG5" s="376"/>
      <c r="NSH5" s="376"/>
      <c r="NSI5" s="376"/>
      <c r="NSJ5" s="376"/>
      <c r="NSK5" s="376"/>
      <c r="NSL5" s="376"/>
      <c r="NSM5" s="376"/>
      <c r="NSN5" s="376"/>
      <c r="NSO5" s="376"/>
      <c r="NSP5" s="376"/>
      <c r="NSQ5" s="376"/>
      <c r="NSR5" s="376"/>
      <c r="NSS5" s="376"/>
      <c r="NST5" s="376"/>
      <c r="NSU5" s="376"/>
      <c r="NSV5" s="376"/>
      <c r="NSW5" s="376"/>
      <c r="NSX5" s="376"/>
      <c r="NSY5" s="376"/>
      <c r="NSZ5" s="376"/>
      <c r="NTA5" s="376"/>
      <c r="NTB5" s="376"/>
      <c r="NTC5" s="376"/>
      <c r="NTD5" s="376"/>
      <c r="NTE5" s="376"/>
      <c r="NTF5" s="376"/>
      <c r="NTG5" s="376"/>
      <c r="NTH5" s="376"/>
      <c r="NTI5" s="376"/>
      <c r="NTJ5" s="376"/>
      <c r="NTK5" s="376"/>
      <c r="NTL5" s="376"/>
      <c r="NTM5" s="376"/>
      <c r="NTN5" s="376"/>
      <c r="NTO5" s="376"/>
      <c r="NTP5" s="376"/>
      <c r="NTQ5" s="376"/>
      <c r="NTR5" s="376"/>
      <c r="NTS5" s="376"/>
      <c r="NTT5" s="376"/>
      <c r="NTU5" s="376"/>
      <c r="NTV5" s="376"/>
      <c r="NTW5" s="376"/>
      <c r="NTX5" s="376"/>
      <c r="NTY5" s="376"/>
      <c r="NTZ5" s="376"/>
      <c r="NUA5" s="376"/>
      <c r="NUB5" s="376"/>
      <c r="NUC5" s="376"/>
      <c r="NUD5" s="376"/>
      <c r="NUE5" s="376"/>
      <c r="NUF5" s="376"/>
      <c r="NUG5" s="376"/>
      <c r="NUH5" s="376"/>
      <c r="NUI5" s="376"/>
      <c r="NUJ5" s="376"/>
      <c r="NUK5" s="376"/>
      <c r="NUL5" s="376"/>
      <c r="NUM5" s="376"/>
      <c r="NUN5" s="376"/>
      <c r="NUO5" s="376"/>
      <c r="NUP5" s="376"/>
      <c r="NUQ5" s="376"/>
      <c r="NUR5" s="376"/>
      <c r="NUS5" s="376"/>
      <c r="NUT5" s="376"/>
      <c r="NUU5" s="376"/>
      <c r="NUV5" s="376"/>
      <c r="NUW5" s="376"/>
      <c r="NUX5" s="376"/>
      <c r="NUY5" s="376"/>
      <c r="NUZ5" s="376"/>
      <c r="NVA5" s="376"/>
      <c r="NVB5" s="376"/>
      <c r="NVC5" s="376"/>
      <c r="NVD5" s="376"/>
      <c r="NVE5" s="376"/>
      <c r="NVF5" s="376"/>
      <c r="NVG5" s="376"/>
      <c r="NVH5" s="376"/>
      <c r="NVI5" s="376"/>
      <c r="NVJ5" s="376"/>
      <c r="NVK5" s="376"/>
      <c r="NVL5" s="376"/>
      <c r="NVM5" s="376"/>
      <c r="NVN5" s="376"/>
      <c r="NVO5" s="376"/>
      <c r="NVP5" s="376"/>
      <c r="NVQ5" s="376"/>
      <c r="NVR5" s="376"/>
      <c r="NVS5" s="376"/>
      <c r="NVT5" s="376"/>
      <c r="NVU5" s="376"/>
      <c r="NVV5" s="376"/>
      <c r="NVW5" s="376"/>
      <c r="NVX5" s="376"/>
      <c r="NVY5" s="376"/>
      <c r="NVZ5" s="376"/>
      <c r="NWA5" s="376"/>
      <c r="NWB5" s="376"/>
      <c r="NWC5" s="376"/>
      <c r="NWD5" s="376"/>
      <c r="NWE5" s="376"/>
      <c r="NWF5" s="376"/>
      <c r="NWG5" s="376"/>
      <c r="NWH5" s="376"/>
      <c r="NWI5" s="376"/>
      <c r="NWJ5" s="376"/>
      <c r="NWK5" s="376"/>
      <c r="NWL5" s="376"/>
      <c r="NWM5" s="376"/>
      <c r="NWN5" s="376"/>
      <c r="NWO5" s="376"/>
      <c r="NWP5" s="376"/>
      <c r="NWQ5" s="376"/>
      <c r="NWR5" s="376"/>
      <c r="NWS5" s="376"/>
      <c r="NWT5" s="376"/>
      <c r="NWU5" s="376"/>
      <c r="NWV5" s="376"/>
      <c r="NWW5" s="376"/>
      <c r="NWX5" s="376"/>
      <c r="NWY5" s="376"/>
      <c r="NWZ5" s="376"/>
      <c r="NXA5" s="376"/>
      <c r="NXB5" s="376"/>
      <c r="NXC5" s="376"/>
      <c r="NXD5" s="376"/>
      <c r="NXE5" s="376"/>
      <c r="NXF5" s="376"/>
      <c r="NXG5" s="376"/>
      <c r="NXH5" s="376"/>
      <c r="NXI5" s="376"/>
      <c r="NXJ5" s="376"/>
      <c r="NXK5" s="376"/>
      <c r="NXL5" s="376"/>
      <c r="NXM5" s="376"/>
      <c r="NXN5" s="376"/>
      <c r="NXO5" s="376"/>
      <c r="NXP5" s="376"/>
      <c r="NXQ5" s="376"/>
      <c r="NXR5" s="376"/>
      <c r="NXS5" s="376"/>
      <c r="NXT5" s="376"/>
      <c r="NXU5" s="376"/>
      <c r="NXV5" s="376"/>
      <c r="NXW5" s="376"/>
      <c r="NXX5" s="376"/>
      <c r="NXY5" s="376"/>
      <c r="NXZ5" s="376"/>
      <c r="NYA5" s="376"/>
      <c r="NYB5" s="376"/>
      <c r="NYC5" s="376"/>
      <c r="NYD5" s="376"/>
      <c r="NYE5" s="376"/>
      <c r="NYF5" s="376"/>
      <c r="NYG5" s="376"/>
      <c r="NYH5" s="376"/>
      <c r="NYI5" s="376"/>
      <c r="NYJ5" s="376"/>
      <c r="NYK5" s="376"/>
      <c r="NYL5" s="376"/>
      <c r="NYM5" s="376"/>
      <c r="NYN5" s="376"/>
      <c r="NYO5" s="376"/>
      <c r="NYP5" s="376"/>
      <c r="NYQ5" s="376"/>
      <c r="NYR5" s="376"/>
      <c r="NYS5" s="376"/>
      <c r="NYT5" s="376"/>
      <c r="NYU5" s="376"/>
      <c r="NYV5" s="376"/>
      <c r="NYW5" s="376"/>
      <c r="NYX5" s="376"/>
      <c r="NYY5" s="376"/>
      <c r="NYZ5" s="376"/>
      <c r="NZA5" s="376"/>
      <c r="NZB5" s="376"/>
      <c r="NZC5" s="376"/>
      <c r="NZD5" s="376"/>
      <c r="NZE5" s="376"/>
      <c r="NZF5" s="376"/>
      <c r="NZG5" s="376"/>
      <c r="NZH5" s="376"/>
      <c r="NZI5" s="376"/>
      <c r="NZJ5" s="376"/>
      <c r="NZK5" s="376"/>
      <c r="NZL5" s="376"/>
      <c r="NZM5" s="376"/>
      <c r="NZN5" s="376"/>
      <c r="NZO5" s="376"/>
      <c r="NZP5" s="376"/>
      <c r="NZQ5" s="376"/>
      <c r="NZR5" s="376"/>
      <c r="NZS5" s="376"/>
      <c r="NZT5" s="376"/>
      <c r="NZU5" s="376"/>
      <c r="NZV5" s="376"/>
      <c r="NZW5" s="376"/>
      <c r="NZX5" s="376"/>
      <c r="NZY5" s="376"/>
      <c r="NZZ5" s="376"/>
      <c r="OAA5" s="376"/>
      <c r="OAB5" s="376"/>
      <c r="OAC5" s="376"/>
      <c r="OAD5" s="376"/>
      <c r="OAE5" s="376"/>
      <c r="OAF5" s="376"/>
      <c r="OAG5" s="376"/>
      <c r="OAH5" s="376"/>
      <c r="OAI5" s="376"/>
      <c r="OAJ5" s="376"/>
      <c r="OAK5" s="376"/>
      <c r="OAL5" s="376"/>
      <c r="OAM5" s="376"/>
      <c r="OAN5" s="376"/>
      <c r="OAO5" s="376"/>
      <c r="OAP5" s="376"/>
      <c r="OAQ5" s="376"/>
      <c r="OAR5" s="376"/>
      <c r="OAS5" s="376"/>
      <c r="OAT5" s="376"/>
      <c r="OAU5" s="376"/>
      <c r="OAV5" s="376"/>
      <c r="OAW5" s="376"/>
      <c r="OAX5" s="376"/>
      <c r="OAY5" s="376"/>
      <c r="OAZ5" s="376"/>
      <c r="OBA5" s="376"/>
      <c r="OBB5" s="376"/>
      <c r="OBC5" s="376"/>
      <c r="OBD5" s="376"/>
      <c r="OBE5" s="376"/>
      <c r="OBF5" s="376"/>
      <c r="OBG5" s="376"/>
      <c r="OBH5" s="376"/>
      <c r="OBI5" s="376"/>
      <c r="OBJ5" s="376"/>
      <c r="OBK5" s="376"/>
      <c r="OBL5" s="376"/>
      <c r="OBM5" s="376"/>
      <c r="OBN5" s="376"/>
      <c r="OBO5" s="376"/>
      <c r="OBP5" s="376"/>
      <c r="OBQ5" s="376"/>
      <c r="OBR5" s="376"/>
      <c r="OBS5" s="376"/>
      <c r="OBT5" s="376"/>
      <c r="OBU5" s="376"/>
      <c r="OBV5" s="376"/>
      <c r="OBW5" s="376"/>
      <c r="OBX5" s="376"/>
      <c r="OBY5" s="376"/>
      <c r="OBZ5" s="376"/>
      <c r="OCA5" s="376"/>
      <c r="OCB5" s="376"/>
      <c r="OCC5" s="376"/>
      <c r="OCD5" s="376"/>
      <c r="OCE5" s="376"/>
      <c r="OCF5" s="376"/>
      <c r="OCG5" s="376"/>
      <c r="OCH5" s="376"/>
      <c r="OCI5" s="376"/>
      <c r="OCJ5" s="376"/>
      <c r="OCK5" s="376"/>
      <c r="OCL5" s="376"/>
      <c r="OCM5" s="376"/>
      <c r="OCN5" s="376"/>
      <c r="OCO5" s="376"/>
      <c r="OCP5" s="376"/>
      <c r="OCQ5" s="376"/>
      <c r="OCR5" s="376"/>
      <c r="OCS5" s="376"/>
      <c r="OCT5" s="376"/>
      <c r="OCU5" s="376"/>
      <c r="OCV5" s="376"/>
      <c r="OCW5" s="376"/>
      <c r="OCX5" s="376"/>
      <c r="OCY5" s="376"/>
      <c r="OCZ5" s="376"/>
      <c r="ODA5" s="376"/>
      <c r="ODB5" s="376"/>
      <c r="ODC5" s="376"/>
      <c r="ODD5" s="376"/>
      <c r="ODE5" s="376"/>
      <c r="ODF5" s="376"/>
      <c r="ODG5" s="376"/>
      <c r="ODH5" s="376"/>
      <c r="ODI5" s="376"/>
      <c r="ODJ5" s="376"/>
      <c r="ODK5" s="376"/>
      <c r="ODL5" s="376"/>
      <c r="ODM5" s="376"/>
      <c r="ODN5" s="376"/>
      <c r="ODO5" s="376"/>
      <c r="ODP5" s="376"/>
      <c r="ODQ5" s="376"/>
      <c r="ODR5" s="376"/>
      <c r="ODS5" s="376"/>
      <c r="ODT5" s="376"/>
      <c r="ODU5" s="376"/>
      <c r="ODV5" s="376"/>
      <c r="ODW5" s="376"/>
      <c r="ODX5" s="376"/>
      <c r="ODY5" s="376"/>
      <c r="ODZ5" s="376"/>
      <c r="OEA5" s="376"/>
      <c r="OEB5" s="376"/>
      <c r="OEC5" s="376"/>
      <c r="OED5" s="376"/>
      <c r="OEE5" s="376"/>
      <c r="OEF5" s="376"/>
      <c r="OEG5" s="376"/>
      <c r="OEH5" s="376"/>
      <c r="OEI5" s="376"/>
      <c r="OEJ5" s="376"/>
      <c r="OEK5" s="376"/>
      <c r="OEL5" s="376"/>
      <c r="OEM5" s="376"/>
      <c r="OEN5" s="376"/>
      <c r="OEO5" s="376"/>
      <c r="OEP5" s="376"/>
      <c r="OEQ5" s="376"/>
      <c r="OER5" s="376"/>
      <c r="OES5" s="376"/>
      <c r="OET5" s="376"/>
      <c r="OEU5" s="376"/>
      <c r="OEV5" s="376"/>
      <c r="OEW5" s="376"/>
      <c r="OEX5" s="376"/>
      <c r="OEY5" s="376"/>
      <c r="OEZ5" s="376"/>
      <c r="OFA5" s="376"/>
      <c r="OFB5" s="376"/>
      <c r="OFC5" s="376"/>
      <c r="OFD5" s="376"/>
      <c r="OFE5" s="376"/>
      <c r="OFF5" s="376"/>
      <c r="OFG5" s="376"/>
      <c r="OFH5" s="376"/>
      <c r="OFI5" s="376"/>
      <c r="OFJ5" s="376"/>
      <c r="OFK5" s="376"/>
      <c r="OFL5" s="376"/>
      <c r="OFM5" s="376"/>
      <c r="OFN5" s="376"/>
      <c r="OFO5" s="376"/>
      <c r="OFP5" s="376"/>
      <c r="OFQ5" s="376"/>
      <c r="OFR5" s="376"/>
      <c r="OFS5" s="376"/>
      <c r="OFT5" s="376"/>
      <c r="OFU5" s="376"/>
      <c r="OFV5" s="376"/>
      <c r="OFW5" s="376"/>
      <c r="OFX5" s="376"/>
      <c r="OFY5" s="376"/>
      <c r="OFZ5" s="376"/>
      <c r="OGA5" s="376"/>
      <c r="OGB5" s="376"/>
      <c r="OGC5" s="376"/>
      <c r="OGD5" s="376"/>
      <c r="OGE5" s="376"/>
      <c r="OGF5" s="376"/>
      <c r="OGG5" s="376"/>
      <c r="OGH5" s="376"/>
      <c r="OGI5" s="376"/>
      <c r="OGJ5" s="376"/>
      <c r="OGK5" s="376"/>
      <c r="OGL5" s="376"/>
      <c r="OGM5" s="376"/>
      <c r="OGN5" s="376"/>
      <c r="OGO5" s="376"/>
      <c r="OGP5" s="376"/>
      <c r="OGQ5" s="376"/>
      <c r="OGR5" s="376"/>
      <c r="OGS5" s="376"/>
      <c r="OGT5" s="376"/>
      <c r="OGU5" s="376"/>
      <c r="OGV5" s="376"/>
      <c r="OGW5" s="376"/>
      <c r="OGX5" s="376"/>
      <c r="OGY5" s="376"/>
      <c r="OGZ5" s="376"/>
      <c r="OHA5" s="376"/>
      <c r="OHB5" s="376"/>
      <c r="OHC5" s="376"/>
      <c r="OHD5" s="376"/>
      <c r="OHE5" s="376"/>
      <c r="OHF5" s="376"/>
      <c r="OHG5" s="376"/>
      <c r="OHH5" s="376"/>
      <c r="OHI5" s="376"/>
      <c r="OHJ5" s="376"/>
      <c r="OHK5" s="376"/>
      <c r="OHL5" s="376"/>
      <c r="OHM5" s="376"/>
      <c r="OHN5" s="376"/>
      <c r="OHO5" s="376"/>
      <c r="OHP5" s="376"/>
      <c r="OHQ5" s="376"/>
      <c r="OHR5" s="376"/>
      <c r="OHS5" s="376"/>
      <c r="OHT5" s="376"/>
      <c r="OHU5" s="376"/>
      <c r="OHV5" s="376"/>
      <c r="OHW5" s="376"/>
      <c r="OHX5" s="376"/>
      <c r="OHY5" s="376"/>
      <c r="OHZ5" s="376"/>
      <c r="OIA5" s="376"/>
      <c r="OIB5" s="376"/>
      <c r="OIC5" s="376"/>
      <c r="OID5" s="376"/>
      <c r="OIE5" s="376"/>
      <c r="OIF5" s="376"/>
      <c r="OIG5" s="376"/>
      <c r="OIH5" s="376"/>
      <c r="OII5" s="376"/>
      <c r="OIJ5" s="376"/>
      <c r="OIK5" s="376"/>
      <c r="OIL5" s="376"/>
      <c r="OIM5" s="376"/>
      <c r="OIN5" s="376"/>
      <c r="OIO5" s="376"/>
      <c r="OIP5" s="376"/>
      <c r="OIQ5" s="376"/>
      <c r="OIR5" s="376"/>
      <c r="OIS5" s="376"/>
      <c r="OIT5" s="376"/>
      <c r="OIU5" s="376"/>
      <c r="OIV5" s="376"/>
      <c r="OIW5" s="376"/>
      <c r="OIX5" s="376"/>
      <c r="OIY5" s="376"/>
      <c r="OIZ5" s="376"/>
      <c r="OJA5" s="376"/>
      <c r="OJB5" s="376"/>
      <c r="OJC5" s="376"/>
      <c r="OJD5" s="376"/>
      <c r="OJE5" s="376"/>
      <c r="OJF5" s="376"/>
      <c r="OJG5" s="376"/>
      <c r="OJH5" s="376"/>
      <c r="OJI5" s="376"/>
      <c r="OJJ5" s="376"/>
      <c r="OJK5" s="376"/>
      <c r="OJL5" s="376"/>
      <c r="OJM5" s="376"/>
      <c r="OJN5" s="376"/>
      <c r="OJO5" s="376"/>
      <c r="OJP5" s="376"/>
      <c r="OJQ5" s="376"/>
      <c r="OJR5" s="376"/>
      <c r="OJS5" s="376"/>
      <c r="OJT5" s="376"/>
      <c r="OJU5" s="376"/>
      <c r="OJV5" s="376"/>
      <c r="OJW5" s="376"/>
      <c r="OJX5" s="376"/>
      <c r="OJY5" s="376"/>
      <c r="OJZ5" s="376"/>
      <c r="OKA5" s="376"/>
      <c r="OKB5" s="376"/>
      <c r="OKC5" s="376"/>
      <c r="OKD5" s="376"/>
      <c r="OKE5" s="376"/>
      <c r="OKF5" s="376"/>
      <c r="OKG5" s="376"/>
      <c r="OKH5" s="376"/>
      <c r="OKI5" s="376"/>
      <c r="OKJ5" s="376"/>
      <c r="OKK5" s="376"/>
      <c r="OKL5" s="376"/>
      <c r="OKM5" s="376"/>
      <c r="OKN5" s="376"/>
      <c r="OKO5" s="376"/>
      <c r="OKP5" s="376"/>
      <c r="OKQ5" s="376"/>
      <c r="OKR5" s="376"/>
      <c r="OKS5" s="376"/>
      <c r="OKT5" s="376"/>
      <c r="OKU5" s="376"/>
      <c r="OKV5" s="376"/>
      <c r="OKW5" s="376"/>
      <c r="OKX5" s="376"/>
      <c r="OKY5" s="376"/>
      <c r="OKZ5" s="376"/>
      <c r="OLA5" s="376"/>
      <c r="OLB5" s="376"/>
      <c r="OLC5" s="376"/>
      <c r="OLD5" s="376"/>
      <c r="OLE5" s="376"/>
      <c r="OLF5" s="376"/>
      <c r="OLG5" s="376"/>
      <c r="OLH5" s="376"/>
      <c r="OLI5" s="376"/>
      <c r="OLJ5" s="376"/>
      <c r="OLK5" s="376"/>
      <c r="OLL5" s="376"/>
      <c r="OLM5" s="376"/>
      <c r="OLN5" s="376"/>
      <c r="OLO5" s="376"/>
      <c r="OLP5" s="376"/>
      <c r="OLQ5" s="376"/>
      <c r="OLR5" s="376"/>
      <c r="OLS5" s="376"/>
      <c r="OLT5" s="376"/>
      <c r="OLU5" s="376"/>
      <c r="OLV5" s="376"/>
      <c r="OLW5" s="376"/>
      <c r="OLX5" s="376"/>
      <c r="OLY5" s="376"/>
      <c r="OLZ5" s="376"/>
      <c r="OMA5" s="376"/>
      <c r="OMB5" s="376"/>
      <c r="OMC5" s="376"/>
      <c r="OMD5" s="376"/>
      <c r="OME5" s="376"/>
      <c r="OMF5" s="376"/>
      <c r="OMG5" s="376"/>
      <c r="OMH5" s="376"/>
      <c r="OMI5" s="376"/>
      <c r="OMJ5" s="376"/>
      <c r="OMK5" s="376"/>
      <c r="OML5" s="376"/>
      <c r="OMM5" s="376"/>
      <c r="OMN5" s="376"/>
      <c r="OMO5" s="376"/>
      <c r="OMP5" s="376"/>
      <c r="OMQ5" s="376"/>
      <c r="OMR5" s="376"/>
      <c r="OMS5" s="376"/>
      <c r="OMT5" s="376"/>
      <c r="OMU5" s="376"/>
      <c r="OMV5" s="376"/>
      <c r="OMW5" s="376"/>
      <c r="OMX5" s="376"/>
      <c r="OMY5" s="376"/>
      <c r="OMZ5" s="376"/>
      <c r="ONA5" s="376"/>
      <c r="ONB5" s="376"/>
      <c r="ONC5" s="376"/>
      <c r="OND5" s="376"/>
      <c r="ONE5" s="376"/>
      <c r="ONF5" s="376"/>
      <c r="ONG5" s="376"/>
      <c r="ONH5" s="376"/>
      <c r="ONI5" s="376"/>
      <c r="ONJ5" s="376"/>
      <c r="ONK5" s="376"/>
      <c r="ONL5" s="376"/>
      <c r="ONM5" s="376"/>
      <c r="ONN5" s="376"/>
      <c r="ONO5" s="376"/>
      <c r="ONP5" s="376"/>
      <c r="ONQ5" s="376"/>
      <c r="ONR5" s="376"/>
      <c r="ONS5" s="376"/>
      <c r="ONT5" s="376"/>
      <c r="ONU5" s="376"/>
      <c r="ONV5" s="376"/>
      <c r="ONW5" s="376"/>
      <c r="ONX5" s="376"/>
      <c r="ONY5" s="376"/>
      <c r="ONZ5" s="376"/>
      <c r="OOA5" s="376"/>
      <c r="OOB5" s="376"/>
      <c r="OOC5" s="376"/>
      <c r="OOD5" s="376"/>
      <c r="OOE5" s="376"/>
      <c r="OOF5" s="376"/>
      <c r="OOG5" s="376"/>
      <c r="OOH5" s="376"/>
      <c r="OOI5" s="376"/>
      <c r="OOJ5" s="376"/>
      <c r="OOK5" s="376"/>
      <c r="OOL5" s="376"/>
      <c r="OOM5" s="376"/>
      <c r="OON5" s="376"/>
      <c r="OOO5" s="376"/>
      <c r="OOP5" s="376"/>
      <c r="OOQ5" s="376"/>
      <c r="OOR5" s="376"/>
      <c r="OOS5" s="376"/>
      <c r="OOT5" s="376"/>
      <c r="OOU5" s="376"/>
      <c r="OOV5" s="376"/>
      <c r="OOW5" s="376"/>
      <c r="OOX5" s="376"/>
      <c r="OOY5" s="376"/>
      <c r="OOZ5" s="376"/>
      <c r="OPA5" s="376"/>
      <c r="OPB5" s="376"/>
      <c r="OPC5" s="376"/>
      <c r="OPD5" s="376"/>
      <c r="OPE5" s="376"/>
      <c r="OPF5" s="376"/>
      <c r="OPG5" s="376"/>
      <c r="OPH5" s="376"/>
      <c r="OPI5" s="376"/>
      <c r="OPJ5" s="376"/>
      <c r="OPK5" s="376"/>
      <c r="OPL5" s="376"/>
      <c r="OPM5" s="376"/>
      <c r="OPN5" s="376"/>
      <c r="OPO5" s="376"/>
      <c r="OPP5" s="376"/>
      <c r="OPQ5" s="376"/>
      <c r="OPR5" s="376"/>
      <c r="OPS5" s="376"/>
      <c r="OPT5" s="376"/>
      <c r="OPU5" s="376"/>
      <c r="OPV5" s="376"/>
      <c r="OPW5" s="376"/>
      <c r="OPX5" s="376"/>
      <c r="OPY5" s="376"/>
      <c r="OPZ5" s="376"/>
      <c r="OQA5" s="376"/>
      <c r="OQB5" s="376"/>
      <c r="OQC5" s="376"/>
      <c r="OQD5" s="376"/>
      <c r="OQE5" s="376"/>
      <c r="OQF5" s="376"/>
      <c r="OQG5" s="376"/>
      <c r="OQH5" s="376"/>
      <c r="OQI5" s="376"/>
      <c r="OQJ5" s="376"/>
      <c r="OQK5" s="376"/>
      <c r="OQL5" s="376"/>
      <c r="OQM5" s="376"/>
      <c r="OQN5" s="376"/>
      <c r="OQO5" s="376"/>
      <c r="OQP5" s="376"/>
      <c r="OQQ5" s="376"/>
      <c r="OQR5" s="376"/>
      <c r="OQS5" s="376"/>
      <c r="OQT5" s="376"/>
      <c r="OQU5" s="376"/>
      <c r="OQV5" s="376"/>
      <c r="OQW5" s="376"/>
      <c r="OQX5" s="376"/>
      <c r="OQY5" s="376"/>
      <c r="OQZ5" s="376"/>
      <c r="ORA5" s="376"/>
      <c r="ORB5" s="376"/>
      <c r="ORC5" s="376"/>
      <c r="ORD5" s="376"/>
      <c r="ORE5" s="376"/>
      <c r="ORF5" s="376"/>
      <c r="ORG5" s="376"/>
      <c r="ORH5" s="376"/>
      <c r="ORI5" s="376"/>
      <c r="ORJ5" s="376"/>
      <c r="ORK5" s="376"/>
      <c r="ORL5" s="376"/>
      <c r="ORM5" s="376"/>
      <c r="ORN5" s="376"/>
      <c r="ORO5" s="376"/>
      <c r="ORP5" s="376"/>
      <c r="ORQ5" s="376"/>
      <c r="ORR5" s="376"/>
      <c r="ORS5" s="376"/>
      <c r="ORT5" s="376"/>
      <c r="ORU5" s="376"/>
      <c r="ORV5" s="376"/>
      <c r="ORW5" s="376"/>
      <c r="ORX5" s="376"/>
      <c r="ORY5" s="376"/>
      <c r="ORZ5" s="376"/>
      <c r="OSA5" s="376"/>
      <c r="OSB5" s="376"/>
      <c r="OSC5" s="376"/>
      <c r="OSD5" s="376"/>
      <c r="OSE5" s="376"/>
      <c r="OSF5" s="376"/>
      <c r="OSG5" s="376"/>
      <c r="OSH5" s="376"/>
      <c r="OSI5" s="376"/>
      <c r="OSJ5" s="376"/>
      <c r="OSK5" s="376"/>
      <c r="OSL5" s="376"/>
      <c r="OSM5" s="376"/>
      <c r="OSN5" s="376"/>
      <c r="OSO5" s="376"/>
      <c r="OSP5" s="376"/>
      <c r="OSQ5" s="376"/>
      <c r="OSR5" s="376"/>
      <c r="OSS5" s="376"/>
      <c r="OST5" s="376"/>
      <c r="OSU5" s="376"/>
      <c r="OSV5" s="376"/>
      <c r="OSW5" s="376"/>
      <c r="OSX5" s="376"/>
      <c r="OSY5" s="376"/>
      <c r="OSZ5" s="376"/>
      <c r="OTA5" s="376"/>
      <c r="OTB5" s="376"/>
      <c r="OTC5" s="376"/>
      <c r="OTD5" s="376"/>
      <c r="OTE5" s="376"/>
      <c r="OTF5" s="376"/>
      <c r="OTG5" s="376"/>
      <c r="OTH5" s="376"/>
      <c r="OTI5" s="376"/>
      <c r="OTJ5" s="376"/>
      <c r="OTK5" s="376"/>
      <c r="OTL5" s="376"/>
      <c r="OTM5" s="376"/>
      <c r="OTN5" s="376"/>
      <c r="OTO5" s="376"/>
      <c r="OTP5" s="376"/>
      <c r="OTQ5" s="376"/>
      <c r="OTR5" s="376"/>
      <c r="OTS5" s="376"/>
      <c r="OTT5" s="376"/>
      <c r="OTU5" s="376"/>
      <c r="OTV5" s="376"/>
      <c r="OTW5" s="376"/>
      <c r="OTX5" s="376"/>
      <c r="OTY5" s="376"/>
      <c r="OTZ5" s="376"/>
      <c r="OUA5" s="376"/>
      <c r="OUB5" s="376"/>
      <c r="OUC5" s="376"/>
      <c r="OUD5" s="376"/>
      <c r="OUE5" s="376"/>
      <c r="OUF5" s="376"/>
      <c r="OUG5" s="376"/>
      <c r="OUH5" s="376"/>
      <c r="OUI5" s="376"/>
      <c r="OUJ5" s="376"/>
      <c r="OUK5" s="376"/>
      <c r="OUL5" s="376"/>
      <c r="OUM5" s="376"/>
      <c r="OUN5" s="376"/>
      <c r="OUO5" s="376"/>
      <c r="OUP5" s="376"/>
      <c r="OUQ5" s="376"/>
      <c r="OUR5" s="376"/>
      <c r="OUS5" s="376"/>
      <c r="OUT5" s="376"/>
      <c r="OUU5" s="376"/>
      <c r="OUV5" s="376"/>
      <c r="OUW5" s="376"/>
      <c r="OUX5" s="376"/>
      <c r="OUY5" s="376"/>
      <c r="OUZ5" s="376"/>
      <c r="OVA5" s="376"/>
      <c r="OVB5" s="376"/>
      <c r="OVC5" s="376"/>
      <c r="OVD5" s="376"/>
      <c r="OVE5" s="376"/>
      <c r="OVF5" s="376"/>
      <c r="OVG5" s="376"/>
      <c r="OVH5" s="376"/>
      <c r="OVI5" s="376"/>
      <c r="OVJ5" s="376"/>
      <c r="OVK5" s="376"/>
      <c r="OVL5" s="376"/>
      <c r="OVM5" s="376"/>
      <c r="OVN5" s="376"/>
      <c r="OVO5" s="376"/>
      <c r="OVP5" s="376"/>
      <c r="OVQ5" s="376"/>
      <c r="OVR5" s="376"/>
      <c r="OVS5" s="376"/>
      <c r="OVT5" s="376"/>
      <c r="OVU5" s="376"/>
      <c r="OVV5" s="376"/>
      <c r="OVW5" s="376"/>
      <c r="OVX5" s="376"/>
      <c r="OVY5" s="376"/>
      <c r="OVZ5" s="376"/>
      <c r="OWA5" s="376"/>
      <c r="OWB5" s="376"/>
      <c r="OWC5" s="376"/>
      <c r="OWD5" s="376"/>
      <c r="OWE5" s="376"/>
      <c r="OWF5" s="376"/>
      <c r="OWG5" s="376"/>
      <c r="OWH5" s="376"/>
      <c r="OWI5" s="376"/>
      <c r="OWJ5" s="376"/>
      <c r="OWK5" s="376"/>
      <c r="OWL5" s="376"/>
      <c r="OWM5" s="376"/>
      <c r="OWN5" s="376"/>
      <c r="OWO5" s="376"/>
      <c r="OWP5" s="376"/>
      <c r="OWQ5" s="376"/>
      <c r="OWR5" s="376"/>
      <c r="OWS5" s="376"/>
      <c r="OWT5" s="376"/>
      <c r="OWU5" s="376"/>
      <c r="OWV5" s="376"/>
      <c r="OWW5" s="376"/>
      <c r="OWX5" s="376"/>
      <c r="OWY5" s="376"/>
      <c r="OWZ5" s="376"/>
      <c r="OXA5" s="376"/>
      <c r="OXB5" s="376"/>
      <c r="OXC5" s="376"/>
      <c r="OXD5" s="376"/>
      <c r="OXE5" s="376"/>
      <c r="OXF5" s="376"/>
      <c r="OXG5" s="376"/>
      <c r="OXH5" s="376"/>
      <c r="OXI5" s="376"/>
      <c r="OXJ5" s="376"/>
      <c r="OXK5" s="376"/>
      <c r="OXL5" s="376"/>
      <c r="OXM5" s="376"/>
      <c r="OXN5" s="376"/>
      <c r="OXO5" s="376"/>
      <c r="OXP5" s="376"/>
      <c r="OXQ5" s="376"/>
      <c r="OXR5" s="376"/>
      <c r="OXS5" s="376"/>
      <c r="OXT5" s="376"/>
      <c r="OXU5" s="376"/>
      <c r="OXV5" s="376"/>
      <c r="OXW5" s="376"/>
      <c r="OXX5" s="376"/>
      <c r="OXY5" s="376"/>
      <c r="OXZ5" s="376"/>
      <c r="OYA5" s="376"/>
      <c r="OYB5" s="376"/>
      <c r="OYC5" s="376"/>
      <c r="OYD5" s="376"/>
      <c r="OYE5" s="376"/>
      <c r="OYF5" s="376"/>
      <c r="OYG5" s="376"/>
      <c r="OYH5" s="376"/>
      <c r="OYI5" s="376"/>
      <c r="OYJ5" s="376"/>
      <c r="OYK5" s="376"/>
      <c r="OYL5" s="376"/>
      <c r="OYM5" s="376"/>
      <c r="OYN5" s="376"/>
      <c r="OYO5" s="376"/>
      <c r="OYP5" s="376"/>
      <c r="OYQ5" s="376"/>
      <c r="OYR5" s="376"/>
      <c r="OYS5" s="376"/>
      <c r="OYT5" s="376"/>
      <c r="OYU5" s="376"/>
      <c r="OYV5" s="376"/>
      <c r="OYW5" s="376"/>
      <c r="OYX5" s="376"/>
      <c r="OYY5" s="376"/>
      <c r="OYZ5" s="376"/>
      <c r="OZA5" s="376"/>
      <c r="OZB5" s="376"/>
      <c r="OZC5" s="376"/>
      <c r="OZD5" s="376"/>
      <c r="OZE5" s="376"/>
      <c r="OZF5" s="376"/>
      <c r="OZG5" s="376"/>
      <c r="OZH5" s="376"/>
      <c r="OZI5" s="376"/>
      <c r="OZJ5" s="376"/>
      <c r="OZK5" s="376"/>
      <c r="OZL5" s="376"/>
      <c r="OZM5" s="376"/>
      <c r="OZN5" s="376"/>
      <c r="OZO5" s="376"/>
      <c r="OZP5" s="376"/>
      <c r="OZQ5" s="376"/>
      <c r="OZR5" s="376"/>
      <c r="OZS5" s="376"/>
      <c r="OZT5" s="376"/>
      <c r="OZU5" s="376"/>
      <c r="OZV5" s="376"/>
      <c r="OZW5" s="376"/>
      <c r="OZX5" s="376"/>
      <c r="OZY5" s="376"/>
      <c r="OZZ5" s="376"/>
      <c r="PAA5" s="376"/>
      <c r="PAB5" s="376"/>
      <c r="PAC5" s="376"/>
      <c r="PAD5" s="376"/>
      <c r="PAE5" s="376"/>
      <c r="PAF5" s="376"/>
      <c r="PAG5" s="376"/>
      <c r="PAH5" s="376"/>
      <c r="PAI5" s="376"/>
      <c r="PAJ5" s="376"/>
      <c r="PAK5" s="376"/>
      <c r="PAL5" s="376"/>
      <c r="PAM5" s="376"/>
      <c r="PAN5" s="376"/>
      <c r="PAO5" s="376"/>
      <c r="PAP5" s="376"/>
      <c r="PAQ5" s="376"/>
      <c r="PAR5" s="376"/>
      <c r="PAS5" s="376"/>
      <c r="PAT5" s="376"/>
      <c r="PAU5" s="376"/>
      <c r="PAV5" s="376"/>
      <c r="PAW5" s="376"/>
      <c r="PAX5" s="376"/>
      <c r="PAY5" s="376"/>
      <c r="PAZ5" s="376"/>
      <c r="PBA5" s="376"/>
      <c r="PBB5" s="376"/>
      <c r="PBC5" s="376"/>
      <c r="PBD5" s="376"/>
      <c r="PBE5" s="376"/>
      <c r="PBF5" s="376"/>
      <c r="PBG5" s="376"/>
      <c r="PBH5" s="376"/>
      <c r="PBI5" s="376"/>
      <c r="PBJ5" s="376"/>
      <c r="PBK5" s="376"/>
      <c r="PBL5" s="376"/>
      <c r="PBM5" s="376"/>
      <c r="PBN5" s="376"/>
      <c r="PBO5" s="376"/>
      <c r="PBP5" s="376"/>
      <c r="PBQ5" s="376"/>
      <c r="PBR5" s="376"/>
      <c r="PBS5" s="376"/>
      <c r="PBT5" s="376"/>
      <c r="PBU5" s="376"/>
      <c r="PBV5" s="376"/>
      <c r="PBW5" s="376"/>
      <c r="PBX5" s="376"/>
      <c r="PBY5" s="376"/>
      <c r="PBZ5" s="376"/>
      <c r="PCA5" s="376"/>
      <c r="PCB5" s="376"/>
      <c r="PCC5" s="376"/>
      <c r="PCD5" s="376"/>
      <c r="PCE5" s="376"/>
      <c r="PCF5" s="376"/>
      <c r="PCG5" s="376"/>
      <c r="PCH5" s="376"/>
      <c r="PCI5" s="376"/>
      <c r="PCJ5" s="376"/>
      <c r="PCK5" s="376"/>
      <c r="PCL5" s="376"/>
      <c r="PCM5" s="376"/>
      <c r="PCN5" s="376"/>
      <c r="PCO5" s="376"/>
      <c r="PCP5" s="376"/>
      <c r="PCQ5" s="376"/>
      <c r="PCR5" s="376"/>
      <c r="PCS5" s="376"/>
      <c r="PCT5" s="376"/>
      <c r="PCU5" s="376"/>
      <c r="PCV5" s="376"/>
      <c r="PCW5" s="376"/>
      <c r="PCX5" s="376"/>
      <c r="PCY5" s="376"/>
      <c r="PCZ5" s="376"/>
      <c r="PDA5" s="376"/>
      <c r="PDB5" s="376"/>
      <c r="PDC5" s="376"/>
      <c r="PDD5" s="376"/>
      <c r="PDE5" s="376"/>
      <c r="PDF5" s="376"/>
      <c r="PDG5" s="376"/>
      <c r="PDH5" s="376"/>
      <c r="PDI5" s="376"/>
      <c r="PDJ5" s="376"/>
      <c r="PDK5" s="376"/>
      <c r="PDL5" s="376"/>
      <c r="PDM5" s="376"/>
      <c r="PDN5" s="376"/>
      <c r="PDO5" s="376"/>
      <c r="PDP5" s="376"/>
      <c r="PDQ5" s="376"/>
      <c r="PDR5" s="376"/>
      <c r="PDS5" s="376"/>
      <c r="PDT5" s="376"/>
      <c r="PDU5" s="376"/>
      <c r="PDV5" s="376"/>
      <c r="PDW5" s="376"/>
      <c r="PDX5" s="376"/>
      <c r="PDY5" s="376"/>
      <c r="PDZ5" s="376"/>
      <c r="PEA5" s="376"/>
      <c r="PEB5" s="376"/>
      <c r="PEC5" s="376"/>
      <c r="PED5" s="376"/>
      <c r="PEE5" s="376"/>
      <c r="PEF5" s="376"/>
      <c r="PEG5" s="376"/>
      <c r="PEH5" s="376"/>
      <c r="PEI5" s="376"/>
      <c r="PEJ5" s="376"/>
      <c r="PEK5" s="376"/>
      <c r="PEL5" s="376"/>
      <c r="PEM5" s="376"/>
      <c r="PEN5" s="376"/>
      <c r="PEO5" s="376"/>
      <c r="PEP5" s="376"/>
      <c r="PEQ5" s="376"/>
      <c r="PER5" s="376"/>
      <c r="PES5" s="376"/>
      <c r="PET5" s="376"/>
      <c r="PEU5" s="376"/>
      <c r="PEV5" s="376"/>
      <c r="PEW5" s="376"/>
      <c r="PEX5" s="376"/>
      <c r="PEY5" s="376"/>
      <c r="PEZ5" s="376"/>
      <c r="PFA5" s="376"/>
      <c r="PFB5" s="376"/>
      <c r="PFC5" s="376"/>
      <c r="PFD5" s="376"/>
      <c r="PFE5" s="376"/>
      <c r="PFF5" s="376"/>
      <c r="PFG5" s="376"/>
      <c r="PFH5" s="376"/>
      <c r="PFI5" s="376"/>
      <c r="PFJ5" s="376"/>
      <c r="PFK5" s="376"/>
      <c r="PFL5" s="376"/>
      <c r="PFM5" s="376"/>
      <c r="PFN5" s="376"/>
      <c r="PFO5" s="376"/>
      <c r="PFP5" s="376"/>
      <c r="PFQ5" s="376"/>
      <c r="PFR5" s="376"/>
      <c r="PFS5" s="376"/>
      <c r="PFT5" s="376"/>
      <c r="PFU5" s="376"/>
      <c r="PFV5" s="376"/>
      <c r="PFW5" s="376"/>
      <c r="PFX5" s="376"/>
      <c r="PFY5" s="376"/>
      <c r="PFZ5" s="376"/>
      <c r="PGA5" s="376"/>
      <c r="PGB5" s="376"/>
      <c r="PGC5" s="376"/>
      <c r="PGD5" s="376"/>
      <c r="PGE5" s="376"/>
      <c r="PGF5" s="376"/>
      <c r="PGG5" s="376"/>
      <c r="PGH5" s="376"/>
      <c r="PGI5" s="376"/>
      <c r="PGJ5" s="376"/>
      <c r="PGK5" s="376"/>
      <c r="PGL5" s="376"/>
      <c r="PGM5" s="376"/>
      <c r="PGN5" s="376"/>
      <c r="PGO5" s="376"/>
      <c r="PGP5" s="376"/>
      <c r="PGQ5" s="376"/>
      <c r="PGR5" s="376"/>
      <c r="PGS5" s="376"/>
      <c r="PGT5" s="376"/>
      <c r="PGU5" s="376"/>
      <c r="PGV5" s="376"/>
      <c r="PGW5" s="376"/>
      <c r="PGX5" s="376"/>
      <c r="PGY5" s="376"/>
      <c r="PGZ5" s="376"/>
      <c r="PHA5" s="376"/>
      <c r="PHB5" s="376"/>
      <c r="PHC5" s="376"/>
      <c r="PHD5" s="376"/>
      <c r="PHE5" s="376"/>
      <c r="PHF5" s="376"/>
      <c r="PHG5" s="376"/>
      <c r="PHH5" s="376"/>
      <c r="PHI5" s="376"/>
      <c r="PHJ5" s="376"/>
      <c r="PHK5" s="376"/>
      <c r="PHL5" s="376"/>
      <c r="PHM5" s="376"/>
      <c r="PHN5" s="376"/>
      <c r="PHO5" s="376"/>
      <c r="PHP5" s="376"/>
      <c r="PHQ5" s="376"/>
      <c r="PHR5" s="376"/>
      <c r="PHS5" s="376"/>
      <c r="PHT5" s="376"/>
      <c r="PHU5" s="376"/>
      <c r="PHV5" s="376"/>
      <c r="PHW5" s="376"/>
      <c r="PHX5" s="376"/>
      <c r="PHY5" s="376"/>
      <c r="PHZ5" s="376"/>
      <c r="PIA5" s="376"/>
      <c r="PIB5" s="376"/>
      <c r="PIC5" s="376"/>
      <c r="PID5" s="376"/>
      <c r="PIE5" s="376"/>
      <c r="PIF5" s="376"/>
      <c r="PIG5" s="376"/>
      <c r="PIH5" s="376"/>
      <c r="PII5" s="376"/>
      <c r="PIJ5" s="376"/>
      <c r="PIK5" s="376"/>
      <c r="PIL5" s="376"/>
      <c r="PIM5" s="376"/>
      <c r="PIN5" s="376"/>
      <c r="PIO5" s="376"/>
      <c r="PIP5" s="376"/>
      <c r="PIQ5" s="376"/>
      <c r="PIR5" s="376"/>
      <c r="PIS5" s="376"/>
      <c r="PIT5" s="376"/>
      <c r="PIU5" s="376"/>
      <c r="PIV5" s="376"/>
      <c r="PIW5" s="376"/>
      <c r="PIX5" s="376"/>
      <c r="PIY5" s="376"/>
      <c r="PIZ5" s="376"/>
      <c r="PJA5" s="376"/>
      <c r="PJB5" s="376"/>
      <c r="PJC5" s="376"/>
      <c r="PJD5" s="376"/>
      <c r="PJE5" s="376"/>
      <c r="PJF5" s="376"/>
      <c r="PJG5" s="376"/>
      <c r="PJH5" s="376"/>
      <c r="PJI5" s="376"/>
      <c r="PJJ5" s="376"/>
      <c r="PJK5" s="376"/>
      <c r="PJL5" s="376"/>
      <c r="PJM5" s="376"/>
      <c r="PJN5" s="376"/>
      <c r="PJO5" s="376"/>
      <c r="PJP5" s="376"/>
      <c r="PJQ5" s="376"/>
      <c r="PJR5" s="376"/>
      <c r="PJS5" s="376"/>
      <c r="PJT5" s="376"/>
      <c r="PJU5" s="376"/>
      <c r="PJV5" s="376"/>
      <c r="PJW5" s="376"/>
      <c r="PJX5" s="376"/>
      <c r="PJY5" s="376"/>
      <c r="PJZ5" s="376"/>
      <c r="PKA5" s="376"/>
      <c r="PKB5" s="376"/>
      <c r="PKC5" s="376"/>
      <c r="PKD5" s="376"/>
      <c r="PKE5" s="376"/>
      <c r="PKF5" s="376"/>
      <c r="PKG5" s="376"/>
      <c r="PKH5" s="376"/>
      <c r="PKI5" s="376"/>
      <c r="PKJ5" s="376"/>
      <c r="PKK5" s="376"/>
      <c r="PKL5" s="376"/>
      <c r="PKM5" s="376"/>
      <c r="PKN5" s="376"/>
      <c r="PKO5" s="376"/>
      <c r="PKP5" s="376"/>
      <c r="PKQ5" s="376"/>
      <c r="PKR5" s="376"/>
      <c r="PKS5" s="376"/>
      <c r="PKT5" s="376"/>
      <c r="PKU5" s="376"/>
      <c r="PKV5" s="376"/>
      <c r="PKW5" s="376"/>
      <c r="PKX5" s="376"/>
      <c r="PKY5" s="376"/>
      <c r="PKZ5" s="376"/>
      <c r="PLA5" s="376"/>
      <c r="PLB5" s="376"/>
      <c r="PLC5" s="376"/>
      <c r="PLD5" s="376"/>
      <c r="PLE5" s="376"/>
      <c r="PLF5" s="376"/>
      <c r="PLG5" s="376"/>
      <c r="PLH5" s="376"/>
      <c r="PLI5" s="376"/>
      <c r="PLJ5" s="376"/>
      <c r="PLK5" s="376"/>
      <c r="PLL5" s="376"/>
      <c r="PLM5" s="376"/>
      <c r="PLN5" s="376"/>
      <c r="PLO5" s="376"/>
      <c r="PLP5" s="376"/>
      <c r="PLQ5" s="376"/>
      <c r="PLR5" s="376"/>
      <c r="PLS5" s="376"/>
      <c r="PLT5" s="376"/>
      <c r="PLU5" s="376"/>
      <c r="PLV5" s="376"/>
      <c r="PLW5" s="376"/>
      <c r="PLX5" s="376"/>
      <c r="PLY5" s="376"/>
      <c r="PLZ5" s="376"/>
      <c r="PMA5" s="376"/>
      <c r="PMB5" s="376"/>
      <c r="PMC5" s="376"/>
      <c r="PMD5" s="376"/>
      <c r="PME5" s="376"/>
      <c r="PMF5" s="376"/>
      <c r="PMG5" s="376"/>
      <c r="PMH5" s="376"/>
      <c r="PMI5" s="376"/>
      <c r="PMJ5" s="376"/>
      <c r="PMK5" s="376"/>
      <c r="PML5" s="376"/>
      <c r="PMM5" s="376"/>
      <c r="PMN5" s="376"/>
      <c r="PMO5" s="376"/>
      <c r="PMP5" s="376"/>
      <c r="PMQ5" s="376"/>
      <c r="PMR5" s="376"/>
      <c r="PMS5" s="376"/>
      <c r="PMT5" s="376"/>
      <c r="PMU5" s="376"/>
      <c r="PMV5" s="376"/>
      <c r="PMW5" s="376"/>
      <c r="PMX5" s="376"/>
      <c r="PMY5" s="376"/>
      <c r="PMZ5" s="376"/>
      <c r="PNA5" s="376"/>
      <c r="PNB5" s="376"/>
      <c r="PNC5" s="376"/>
      <c r="PND5" s="376"/>
      <c r="PNE5" s="376"/>
      <c r="PNF5" s="376"/>
      <c r="PNG5" s="376"/>
      <c r="PNH5" s="376"/>
      <c r="PNI5" s="376"/>
      <c r="PNJ5" s="376"/>
      <c r="PNK5" s="376"/>
      <c r="PNL5" s="376"/>
      <c r="PNM5" s="376"/>
      <c r="PNN5" s="376"/>
      <c r="PNO5" s="376"/>
      <c r="PNP5" s="376"/>
      <c r="PNQ5" s="376"/>
      <c r="PNR5" s="376"/>
      <c r="PNS5" s="376"/>
      <c r="PNT5" s="376"/>
      <c r="PNU5" s="376"/>
      <c r="PNV5" s="376"/>
      <c r="PNW5" s="376"/>
      <c r="PNX5" s="376"/>
      <c r="PNY5" s="376"/>
      <c r="PNZ5" s="376"/>
      <c r="POA5" s="376"/>
      <c r="POB5" s="376"/>
      <c r="POC5" s="376"/>
      <c r="POD5" s="376"/>
      <c r="POE5" s="376"/>
      <c r="POF5" s="376"/>
      <c r="POG5" s="376"/>
      <c r="POH5" s="376"/>
      <c r="POI5" s="376"/>
      <c r="POJ5" s="376"/>
      <c r="POK5" s="376"/>
      <c r="POL5" s="376"/>
      <c r="POM5" s="376"/>
      <c r="PON5" s="376"/>
      <c r="POO5" s="376"/>
      <c r="POP5" s="376"/>
      <c r="POQ5" s="376"/>
      <c r="POR5" s="376"/>
      <c r="POS5" s="376"/>
      <c r="POT5" s="376"/>
      <c r="POU5" s="376"/>
      <c r="POV5" s="376"/>
      <c r="POW5" s="376"/>
      <c r="POX5" s="376"/>
      <c r="POY5" s="376"/>
      <c r="POZ5" s="376"/>
      <c r="PPA5" s="376"/>
      <c r="PPB5" s="376"/>
      <c r="PPC5" s="376"/>
      <c r="PPD5" s="376"/>
      <c r="PPE5" s="376"/>
      <c r="PPF5" s="376"/>
      <c r="PPG5" s="376"/>
      <c r="PPH5" s="376"/>
      <c r="PPI5" s="376"/>
      <c r="PPJ5" s="376"/>
      <c r="PPK5" s="376"/>
      <c r="PPL5" s="376"/>
      <c r="PPM5" s="376"/>
      <c r="PPN5" s="376"/>
      <c r="PPO5" s="376"/>
      <c r="PPP5" s="376"/>
      <c r="PPQ5" s="376"/>
      <c r="PPR5" s="376"/>
      <c r="PPS5" s="376"/>
      <c r="PPT5" s="376"/>
      <c r="PPU5" s="376"/>
      <c r="PPV5" s="376"/>
      <c r="PPW5" s="376"/>
      <c r="PPX5" s="376"/>
      <c r="PPY5" s="376"/>
      <c r="PPZ5" s="376"/>
      <c r="PQA5" s="376"/>
      <c r="PQB5" s="376"/>
      <c r="PQC5" s="376"/>
      <c r="PQD5" s="376"/>
      <c r="PQE5" s="376"/>
      <c r="PQF5" s="376"/>
      <c r="PQG5" s="376"/>
      <c r="PQH5" s="376"/>
      <c r="PQI5" s="376"/>
      <c r="PQJ5" s="376"/>
      <c r="PQK5" s="376"/>
      <c r="PQL5" s="376"/>
      <c r="PQM5" s="376"/>
      <c r="PQN5" s="376"/>
      <c r="PQO5" s="376"/>
      <c r="PQP5" s="376"/>
      <c r="PQQ5" s="376"/>
      <c r="PQR5" s="376"/>
      <c r="PQS5" s="376"/>
      <c r="PQT5" s="376"/>
      <c r="PQU5" s="376"/>
      <c r="PQV5" s="376"/>
      <c r="PQW5" s="376"/>
      <c r="PQX5" s="376"/>
      <c r="PQY5" s="376"/>
      <c r="PQZ5" s="376"/>
      <c r="PRA5" s="376"/>
      <c r="PRB5" s="376"/>
      <c r="PRC5" s="376"/>
      <c r="PRD5" s="376"/>
      <c r="PRE5" s="376"/>
      <c r="PRF5" s="376"/>
      <c r="PRG5" s="376"/>
      <c r="PRH5" s="376"/>
      <c r="PRI5" s="376"/>
      <c r="PRJ5" s="376"/>
      <c r="PRK5" s="376"/>
      <c r="PRL5" s="376"/>
      <c r="PRM5" s="376"/>
      <c r="PRN5" s="376"/>
      <c r="PRO5" s="376"/>
      <c r="PRP5" s="376"/>
      <c r="PRQ5" s="376"/>
      <c r="PRR5" s="376"/>
      <c r="PRS5" s="376"/>
      <c r="PRT5" s="376"/>
      <c r="PRU5" s="376"/>
      <c r="PRV5" s="376"/>
      <c r="PRW5" s="376"/>
      <c r="PRX5" s="376"/>
      <c r="PRY5" s="376"/>
      <c r="PRZ5" s="376"/>
      <c r="PSA5" s="376"/>
      <c r="PSB5" s="376"/>
      <c r="PSC5" s="376"/>
      <c r="PSD5" s="376"/>
      <c r="PSE5" s="376"/>
      <c r="PSF5" s="376"/>
      <c r="PSG5" s="376"/>
      <c r="PSH5" s="376"/>
      <c r="PSI5" s="376"/>
      <c r="PSJ5" s="376"/>
      <c r="PSK5" s="376"/>
      <c r="PSL5" s="376"/>
      <c r="PSM5" s="376"/>
      <c r="PSN5" s="376"/>
      <c r="PSO5" s="376"/>
      <c r="PSP5" s="376"/>
      <c r="PSQ5" s="376"/>
      <c r="PSR5" s="376"/>
      <c r="PSS5" s="376"/>
      <c r="PST5" s="376"/>
      <c r="PSU5" s="376"/>
      <c r="PSV5" s="376"/>
      <c r="PSW5" s="376"/>
      <c r="PSX5" s="376"/>
      <c r="PSY5" s="376"/>
      <c r="PSZ5" s="376"/>
      <c r="PTA5" s="376"/>
      <c r="PTB5" s="376"/>
      <c r="PTC5" s="376"/>
      <c r="PTD5" s="376"/>
      <c r="PTE5" s="376"/>
      <c r="PTF5" s="376"/>
      <c r="PTG5" s="376"/>
      <c r="PTH5" s="376"/>
      <c r="PTI5" s="376"/>
      <c r="PTJ5" s="376"/>
      <c r="PTK5" s="376"/>
      <c r="PTL5" s="376"/>
      <c r="PTM5" s="376"/>
      <c r="PTN5" s="376"/>
      <c r="PTO5" s="376"/>
      <c r="PTP5" s="376"/>
      <c r="PTQ5" s="376"/>
      <c r="PTR5" s="376"/>
      <c r="PTS5" s="376"/>
      <c r="PTT5" s="376"/>
      <c r="PTU5" s="376"/>
      <c r="PTV5" s="376"/>
      <c r="PTW5" s="376"/>
      <c r="PTX5" s="376"/>
      <c r="PTY5" s="376"/>
      <c r="PTZ5" s="376"/>
      <c r="PUA5" s="376"/>
      <c r="PUB5" s="376"/>
      <c r="PUC5" s="376"/>
      <c r="PUD5" s="376"/>
      <c r="PUE5" s="376"/>
      <c r="PUF5" s="376"/>
      <c r="PUG5" s="376"/>
      <c r="PUH5" s="376"/>
      <c r="PUI5" s="376"/>
      <c r="PUJ5" s="376"/>
      <c r="PUK5" s="376"/>
      <c r="PUL5" s="376"/>
      <c r="PUM5" s="376"/>
      <c r="PUN5" s="376"/>
      <c r="PUO5" s="376"/>
      <c r="PUP5" s="376"/>
      <c r="PUQ5" s="376"/>
      <c r="PUR5" s="376"/>
      <c r="PUS5" s="376"/>
      <c r="PUT5" s="376"/>
      <c r="PUU5" s="376"/>
      <c r="PUV5" s="376"/>
      <c r="PUW5" s="376"/>
      <c r="PUX5" s="376"/>
      <c r="PUY5" s="376"/>
      <c r="PUZ5" s="376"/>
      <c r="PVA5" s="376"/>
      <c r="PVB5" s="376"/>
      <c r="PVC5" s="376"/>
      <c r="PVD5" s="376"/>
      <c r="PVE5" s="376"/>
      <c r="PVF5" s="376"/>
      <c r="PVG5" s="376"/>
      <c r="PVH5" s="376"/>
      <c r="PVI5" s="376"/>
      <c r="PVJ5" s="376"/>
      <c r="PVK5" s="376"/>
      <c r="PVL5" s="376"/>
      <c r="PVM5" s="376"/>
      <c r="PVN5" s="376"/>
      <c r="PVO5" s="376"/>
      <c r="PVP5" s="376"/>
      <c r="PVQ5" s="376"/>
      <c r="PVR5" s="376"/>
      <c r="PVS5" s="376"/>
      <c r="PVT5" s="376"/>
      <c r="PVU5" s="376"/>
      <c r="PVV5" s="376"/>
      <c r="PVW5" s="376"/>
      <c r="PVX5" s="376"/>
      <c r="PVY5" s="376"/>
      <c r="PVZ5" s="376"/>
      <c r="PWA5" s="376"/>
      <c r="PWB5" s="376"/>
      <c r="PWC5" s="376"/>
      <c r="PWD5" s="376"/>
      <c r="PWE5" s="376"/>
      <c r="PWF5" s="376"/>
      <c r="PWG5" s="376"/>
      <c r="PWH5" s="376"/>
      <c r="PWI5" s="376"/>
      <c r="PWJ5" s="376"/>
      <c r="PWK5" s="376"/>
      <c r="PWL5" s="376"/>
      <c r="PWM5" s="376"/>
      <c r="PWN5" s="376"/>
      <c r="PWO5" s="376"/>
      <c r="PWP5" s="376"/>
      <c r="PWQ5" s="376"/>
      <c r="PWR5" s="376"/>
      <c r="PWS5" s="376"/>
      <c r="PWT5" s="376"/>
      <c r="PWU5" s="376"/>
      <c r="PWV5" s="376"/>
      <c r="PWW5" s="376"/>
      <c r="PWX5" s="376"/>
      <c r="PWY5" s="376"/>
      <c r="PWZ5" s="376"/>
      <c r="PXA5" s="376"/>
      <c r="PXB5" s="376"/>
      <c r="PXC5" s="376"/>
      <c r="PXD5" s="376"/>
      <c r="PXE5" s="376"/>
      <c r="PXF5" s="376"/>
      <c r="PXG5" s="376"/>
      <c r="PXH5" s="376"/>
      <c r="PXI5" s="376"/>
      <c r="PXJ5" s="376"/>
      <c r="PXK5" s="376"/>
      <c r="PXL5" s="376"/>
      <c r="PXM5" s="376"/>
      <c r="PXN5" s="376"/>
      <c r="PXO5" s="376"/>
      <c r="PXP5" s="376"/>
      <c r="PXQ5" s="376"/>
      <c r="PXR5" s="376"/>
      <c r="PXS5" s="376"/>
      <c r="PXT5" s="376"/>
      <c r="PXU5" s="376"/>
      <c r="PXV5" s="376"/>
      <c r="PXW5" s="376"/>
      <c r="PXX5" s="376"/>
      <c r="PXY5" s="376"/>
      <c r="PXZ5" s="376"/>
      <c r="PYA5" s="376"/>
      <c r="PYB5" s="376"/>
      <c r="PYC5" s="376"/>
      <c r="PYD5" s="376"/>
      <c r="PYE5" s="376"/>
      <c r="PYF5" s="376"/>
      <c r="PYG5" s="376"/>
      <c r="PYH5" s="376"/>
      <c r="PYI5" s="376"/>
      <c r="PYJ5" s="376"/>
      <c r="PYK5" s="376"/>
      <c r="PYL5" s="376"/>
      <c r="PYM5" s="376"/>
      <c r="PYN5" s="376"/>
      <c r="PYO5" s="376"/>
      <c r="PYP5" s="376"/>
      <c r="PYQ5" s="376"/>
      <c r="PYR5" s="376"/>
      <c r="PYS5" s="376"/>
      <c r="PYT5" s="376"/>
      <c r="PYU5" s="376"/>
      <c r="PYV5" s="376"/>
      <c r="PYW5" s="376"/>
      <c r="PYX5" s="376"/>
      <c r="PYY5" s="376"/>
      <c r="PYZ5" s="376"/>
      <c r="PZA5" s="376"/>
      <c r="PZB5" s="376"/>
      <c r="PZC5" s="376"/>
      <c r="PZD5" s="376"/>
      <c r="PZE5" s="376"/>
      <c r="PZF5" s="376"/>
      <c r="PZG5" s="376"/>
      <c r="PZH5" s="376"/>
      <c r="PZI5" s="376"/>
      <c r="PZJ5" s="376"/>
      <c r="PZK5" s="376"/>
      <c r="PZL5" s="376"/>
      <c r="PZM5" s="376"/>
      <c r="PZN5" s="376"/>
      <c r="PZO5" s="376"/>
      <c r="PZP5" s="376"/>
      <c r="PZQ5" s="376"/>
      <c r="PZR5" s="376"/>
      <c r="PZS5" s="376"/>
      <c r="PZT5" s="376"/>
      <c r="PZU5" s="376"/>
      <c r="PZV5" s="376"/>
      <c r="PZW5" s="376"/>
      <c r="PZX5" s="376"/>
      <c r="PZY5" s="376"/>
      <c r="PZZ5" s="376"/>
      <c r="QAA5" s="376"/>
      <c r="QAB5" s="376"/>
      <c r="QAC5" s="376"/>
      <c r="QAD5" s="376"/>
      <c r="QAE5" s="376"/>
      <c r="QAF5" s="376"/>
      <c r="QAG5" s="376"/>
      <c r="QAH5" s="376"/>
      <c r="QAI5" s="376"/>
      <c r="QAJ5" s="376"/>
      <c r="QAK5" s="376"/>
      <c r="QAL5" s="376"/>
      <c r="QAM5" s="376"/>
      <c r="QAN5" s="376"/>
      <c r="QAO5" s="376"/>
      <c r="QAP5" s="376"/>
      <c r="QAQ5" s="376"/>
      <c r="QAR5" s="376"/>
      <c r="QAS5" s="376"/>
      <c r="QAT5" s="376"/>
      <c r="QAU5" s="376"/>
      <c r="QAV5" s="376"/>
      <c r="QAW5" s="376"/>
      <c r="QAX5" s="376"/>
      <c r="QAY5" s="376"/>
      <c r="QAZ5" s="376"/>
      <c r="QBA5" s="376"/>
      <c r="QBB5" s="376"/>
      <c r="QBC5" s="376"/>
      <c r="QBD5" s="376"/>
      <c r="QBE5" s="376"/>
      <c r="QBF5" s="376"/>
      <c r="QBG5" s="376"/>
      <c r="QBH5" s="376"/>
      <c r="QBI5" s="376"/>
      <c r="QBJ5" s="376"/>
      <c r="QBK5" s="376"/>
      <c r="QBL5" s="376"/>
      <c r="QBM5" s="376"/>
      <c r="QBN5" s="376"/>
      <c r="QBO5" s="376"/>
      <c r="QBP5" s="376"/>
      <c r="QBQ5" s="376"/>
      <c r="QBR5" s="376"/>
      <c r="QBS5" s="376"/>
      <c r="QBT5" s="376"/>
      <c r="QBU5" s="376"/>
      <c r="QBV5" s="376"/>
      <c r="QBW5" s="376"/>
      <c r="QBX5" s="376"/>
      <c r="QBY5" s="376"/>
      <c r="QBZ5" s="376"/>
      <c r="QCA5" s="376"/>
      <c r="QCB5" s="376"/>
      <c r="QCC5" s="376"/>
      <c r="QCD5" s="376"/>
      <c r="QCE5" s="376"/>
      <c r="QCF5" s="376"/>
      <c r="QCG5" s="376"/>
      <c r="QCH5" s="376"/>
      <c r="QCI5" s="376"/>
      <c r="QCJ5" s="376"/>
      <c r="QCK5" s="376"/>
      <c r="QCL5" s="376"/>
      <c r="QCM5" s="376"/>
      <c r="QCN5" s="376"/>
      <c r="QCO5" s="376"/>
      <c r="QCP5" s="376"/>
      <c r="QCQ5" s="376"/>
      <c r="QCR5" s="376"/>
      <c r="QCS5" s="376"/>
      <c r="QCT5" s="376"/>
      <c r="QCU5" s="376"/>
      <c r="QCV5" s="376"/>
      <c r="QCW5" s="376"/>
      <c r="QCX5" s="376"/>
      <c r="QCY5" s="376"/>
      <c r="QCZ5" s="376"/>
      <c r="QDA5" s="376"/>
      <c r="QDB5" s="376"/>
      <c r="QDC5" s="376"/>
      <c r="QDD5" s="376"/>
      <c r="QDE5" s="376"/>
      <c r="QDF5" s="376"/>
      <c r="QDG5" s="376"/>
      <c r="QDH5" s="376"/>
      <c r="QDI5" s="376"/>
      <c r="QDJ5" s="376"/>
      <c r="QDK5" s="376"/>
      <c r="QDL5" s="376"/>
      <c r="QDM5" s="376"/>
      <c r="QDN5" s="376"/>
      <c r="QDO5" s="376"/>
      <c r="QDP5" s="376"/>
      <c r="QDQ5" s="376"/>
      <c r="QDR5" s="376"/>
      <c r="QDS5" s="376"/>
      <c r="QDT5" s="376"/>
      <c r="QDU5" s="376"/>
      <c r="QDV5" s="376"/>
      <c r="QDW5" s="376"/>
      <c r="QDX5" s="376"/>
      <c r="QDY5" s="376"/>
      <c r="QDZ5" s="376"/>
      <c r="QEA5" s="376"/>
      <c r="QEB5" s="376"/>
      <c r="QEC5" s="376"/>
      <c r="QED5" s="376"/>
      <c r="QEE5" s="376"/>
      <c r="QEF5" s="376"/>
      <c r="QEG5" s="376"/>
      <c r="QEH5" s="376"/>
      <c r="QEI5" s="376"/>
      <c r="QEJ5" s="376"/>
      <c r="QEK5" s="376"/>
      <c r="QEL5" s="376"/>
      <c r="QEM5" s="376"/>
      <c r="QEN5" s="376"/>
      <c r="QEO5" s="376"/>
      <c r="QEP5" s="376"/>
      <c r="QEQ5" s="376"/>
      <c r="QER5" s="376"/>
      <c r="QES5" s="376"/>
      <c r="QET5" s="376"/>
      <c r="QEU5" s="376"/>
      <c r="QEV5" s="376"/>
      <c r="QEW5" s="376"/>
      <c r="QEX5" s="376"/>
      <c r="QEY5" s="376"/>
      <c r="QEZ5" s="376"/>
      <c r="QFA5" s="376"/>
      <c r="QFB5" s="376"/>
      <c r="QFC5" s="376"/>
      <c r="QFD5" s="376"/>
      <c r="QFE5" s="376"/>
      <c r="QFF5" s="376"/>
      <c r="QFG5" s="376"/>
      <c r="QFH5" s="376"/>
      <c r="QFI5" s="376"/>
      <c r="QFJ5" s="376"/>
      <c r="QFK5" s="376"/>
      <c r="QFL5" s="376"/>
      <c r="QFM5" s="376"/>
      <c r="QFN5" s="376"/>
      <c r="QFO5" s="376"/>
      <c r="QFP5" s="376"/>
      <c r="QFQ5" s="376"/>
      <c r="QFR5" s="376"/>
      <c r="QFS5" s="376"/>
      <c r="QFT5" s="376"/>
      <c r="QFU5" s="376"/>
      <c r="QFV5" s="376"/>
      <c r="QFW5" s="376"/>
      <c r="QFX5" s="376"/>
      <c r="QFY5" s="376"/>
      <c r="QFZ5" s="376"/>
      <c r="QGA5" s="376"/>
      <c r="QGB5" s="376"/>
      <c r="QGC5" s="376"/>
      <c r="QGD5" s="376"/>
      <c r="QGE5" s="376"/>
      <c r="QGF5" s="376"/>
      <c r="QGG5" s="376"/>
      <c r="QGH5" s="376"/>
      <c r="QGI5" s="376"/>
      <c r="QGJ5" s="376"/>
      <c r="QGK5" s="376"/>
      <c r="QGL5" s="376"/>
      <c r="QGM5" s="376"/>
      <c r="QGN5" s="376"/>
      <c r="QGO5" s="376"/>
      <c r="QGP5" s="376"/>
      <c r="QGQ5" s="376"/>
      <c r="QGR5" s="376"/>
      <c r="QGS5" s="376"/>
      <c r="QGT5" s="376"/>
      <c r="QGU5" s="376"/>
      <c r="QGV5" s="376"/>
      <c r="QGW5" s="376"/>
      <c r="QGX5" s="376"/>
      <c r="QGY5" s="376"/>
      <c r="QGZ5" s="376"/>
      <c r="QHA5" s="376"/>
      <c r="QHB5" s="376"/>
      <c r="QHC5" s="376"/>
      <c r="QHD5" s="376"/>
      <c r="QHE5" s="376"/>
      <c r="QHF5" s="376"/>
      <c r="QHG5" s="376"/>
      <c r="QHH5" s="376"/>
      <c r="QHI5" s="376"/>
      <c r="QHJ5" s="376"/>
      <c r="QHK5" s="376"/>
      <c r="QHL5" s="376"/>
      <c r="QHM5" s="376"/>
      <c r="QHN5" s="376"/>
      <c r="QHO5" s="376"/>
      <c r="QHP5" s="376"/>
      <c r="QHQ5" s="376"/>
      <c r="QHR5" s="376"/>
      <c r="QHS5" s="376"/>
      <c r="QHT5" s="376"/>
      <c r="QHU5" s="376"/>
      <c r="QHV5" s="376"/>
      <c r="QHW5" s="376"/>
      <c r="QHX5" s="376"/>
      <c r="QHY5" s="376"/>
      <c r="QHZ5" s="376"/>
      <c r="QIA5" s="376"/>
      <c r="QIB5" s="376"/>
      <c r="QIC5" s="376"/>
      <c r="QID5" s="376"/>
      <c r="QIE5" s="376"/>
      <c r="QIF5" s="376"/>
      <c r="QIG5" s="376"/>
      <c r="QIH5" s="376"/>
      <c r="QII5" s="376"/>
      <c r="QIJ5" s="376"/>
      <c r="QIK5" s="376"/>
      <c r="QIL5" s="376"/>
      <c r="QIM5" s="376"/>
      <c r="QIN5" s="376"/>
      <c r="QIO5" s="376"/>
      <c r="QIP5" s="376"/>
      <c r="QIQ5" s="376"/>
      <c r="QIR5" s="376"/>
      <c r="QIS5" s="376"/>
      <c r="QIT5" s="376"/>
      <c r="QIU5" s="376"/>
      <c r="QIV5" s="376"/>
      <c r="QIW5" s="376"/>
      <c r="QIX5" s="376"/>
      <c r="QIY5" s="376"/>
      <c r="QIZ5" s="376"/>
      <c r="QJA5" s="376"/>
      <c r="QJB5" s="376"/>
      <c r="QJC5" s="376"/>
      <c r="QJD5" s="376"/>
      <c r="QJE5" s="376"/>
      <c r="QJF5" s="376"/>
      <c r="QJG5" s="376"/>
      <c r="QJH5" s="376"/>
      <c r="QJI5" s="376"/>
      <c r="QJJ5" s="376"/>
      <c r="QJK5" s="376"/>
      <c r="QJL5" s="376"/>
      <c r="QJM5" s="376"/>
      <c r="QJN5" s="376"/>
      <c r="QJO5" s="376"/>
      <c r="QJP5" s="376"/>
      <c r="QJQ5" s="376"/>
      <c r="QJR5" s="376"/>
      <c r="QJS5" s="376"/>
      <c r="QJT5" s="376"/>
      <c r="QJU5" s="376"/>
      <c r="QJV5" s="376"/>
      <c r="QJW5" s="376"/>
      <c r="QJX5" s="376"/>
      <c r="QJY5" s="376"/>
      <c r="QJZ5" s="376"/>
      <c r="QKA5" s="376"/>
      <c r="QKB5" s="376"/>
      <c r="QKC5" s="376"/>
      <c r="QKD5" s="376"/>
      <c r="QKE5" s="376"/>
      <c r="QKF5" s="376"/>
      <c r="QKG5" s="376"/>
      <c r="QKH5" s="376"/>
      <c r="QKI5" s="376"/>
      <c r="QKJ5" s="376"/>
      <c r="QKK5" s="376"/>
      <c r="QKL5" s="376"/>
      <c r="QKM5" s="376"/>
      <c r="QKN5" s="376"/>
      <c r="QKO5" s="376"/>
      <c r="QKP5" s="376"/>
      <c r="QKQ5" s="376"/>
      <c r="QKR5" s="376"/>
      <c r="QKS5" s="376"/>
      <c r="QKT5" s="376"/>
      <c r="QKU5" s="376"/>
      <c r="QKV5" s="376"/>
      <c r="QKW5" s="376"/>
      <c r="QKX5" s="376"/>
      <c r="QKY5" s="376"/>
      <c r="QKZ5" s="376"/>
      <c r="QLA5" s="376"/>
      <c r="QLB5" s="376"/>
      <c r="QLC5" s="376"/>
      <c r="QLD5" s="376"/>
      <c r="QLE5" s="376"/>
      <c r="QLF5" s="376"/>
      <c r="QLG5" s="376"/>
      <c r="QLH5" s="376"/>
      <c r="QLI5" s="376"/>
      <c r="QLJ5" s="376"/>
      <c r="QLK5" s="376"/>
      <c r="QLL5" s="376"/>
      <c r="QLM5" s="376"/>
      <c r="QLN5" s="376"/>
      <c r="QLO5" s="376"/>
      <c r="QLP5" s="376"/>
      <c r="QLQ5" s="376"/>
      <c r="QLR5" s="376"/>
      <c r="QLS5" s="376"/>
      <c r="QLT5" s="376"/>
      <c r="QLU5" s="376"/>
      <c r="QLV5" s="376"/>
      <c r="QLW5" s="376"/>
      <c r="QLX5" s="376"/>
      <c r="QLY5" s="376"/>
      <c r="QLZ5" s="376"/>
      <c r="QMA5" s="376"/>
      <c r="QMB5" s="376"/>
      <c r="QMC5" s="376"/>
      <c r="QMD5" s="376"/>
      <c r="QME5" s="376"/>
      <c r="QMF5" s="376"/>
      <c r="QMG5" s="376"/>
      <c r="QMH5" s="376"/>
      <c r="QMI5" s="376"/>
      <c r="QMJ5" s="376"/>
      <c r="QMK5" s="376"/>
      <c r="QML5" s="376"/>
      <c r="QMM5" s="376"/>
      <c r="QMN5" s="376"/>
      <c r="QMO5" s="376"/>
      <c r="QMP5" s="376"/>
      <c r="QMQ5" s="376"/>
      <c r="QMR5" s="376"/>
      <c r="QMS5" s="376"/>
      <c r="QMT5" s="376"/>
      <c r="QMU5" s="376"/>
      <c r="QMV5" s="376"/>
      <c r="QMW5" s="376"/>
      <c r="QMX5" s="376"/>
      <c r="QMY5" s="376"/>
      <c r="QMZ5" s="376"/>
      <c r="QNA5" s="376"/>
      <c r="QNB5" s="376"/>
      <c r="QNC5" s="376"/>
      <c r="QND5" s="376"/>
      <c r="QNE5" s="376"/>
      <c r="QNF5" s="376"/>
      <c r="QNG5" s="376"/>
      <c r="QNH5" s="376"/>
      <c r="QNI5" s="376"/>
      <c r="QNJ5" s="376"/>
      <c r="QNK5" s="376"/>
      <c r="QNL5" s="376"/>
      <c r="QNM5" s="376"/>
      <c r="QNN5" s="376"/>
      <c r="QNO5" s="376"/>
      <c r="QNP5" s="376"/>
      <c r="QNQ5" s="376"/>
      <c r="QNR5" s="376"/>
      <c r="QNS5" s="376"/>
      <c r="QNT5" s="376"/>
      <c r="QNU5" s="376"/>
      <c r="QNV5" s="376"/>
      <c r="QNW5" s="376"/>
      <c r="QNX5" s="376"/>
      <c r="QNY5" s="376"/>
      <c r="QNZ5" s="376"/>
      <c r="QOA5" s="376"/>
      <c r="QOB5" s="376"/>
      <c r="QOC5" s="376"/>
      <c r="QOD5" s="376"/>
      <c r="QOE5" s="376"/>
      <c r="QOF5" s="376"/>
      <c r="QOG5" s="376"/>
      <c r="QOH5" s="376"/>
      <c r="QOI5" s="376"/>
      <c r="QOJ5" s="376"/>
      <c r="QOK5" s="376"/>
      <c r="QOL5" s="376"/>
      <c r="QOM5" s="376"/>
      <c r="QON5" s="376"/>
      <c r="QOO5" s="376"/>
      <c r="QOP5" s="376"/>
      <c r="QOQ5" s="376"/>
      <c r="QOR5" s="376"/>
      <c r="QOS5" s="376"/>
      <c r="QOT5" s="376"/>
      <c r="QOU5" s="376"/>
      <c r="QOV5" s="376"/>
      <c r="QOW5" s="376"/>
      <c r="QOX5" s="376"/>
      <c r="QOY5" s="376"/>
      <c r="QOZ5" s="376"/>
      <c r="QPA5" s="376"/>
      <c r="QPB5" s="376"/>
      <c r="QPC5" s="376"/>
      <c r="QPD5" s="376"/>
      <c r="QPE5" s="376"/>
      <c r="QPF5" s="376"/>
      <c r="QPG5" s="376"/>
      <c r="QPH5" s="376"/>
      <c r="QPI5" s="376"/>
      <c r="QPJ5" s="376"/>
      <c r="QPK5" s="376"/>
      <c r="QPL5" s="376"/>
      <c r="QPM5" s="376"/>
      <c r="QPN5" s="376"/>
      <c r="QPO5" s="376"/>
      <c r="QPP5" s="376"/>
      <c r="QPQ5" s="376"/>
      <c r="QPR5" s="376"/>
      <c r="QPS5" s="376"/>
      <c r="QPT5" s="376"/>
      <c r="QPU5" s="376"/>
      <c r="QPV5" s="376"/>
      <c r="QPW5" s="376"/>
      <c r="QPX5" s="376"/>
      <c r="QPY5" s="376"/>
      <c r="QPZ5" s="376"/>
      <c r="QQA5" s="376"/>
      <c r="QQB5" s="376"/>
      <c r="QQC5" s="376"/>
      <c r="QQD5" s="376"/>
      <c r="QQE5" s="376"/>
      <c r="QQF5" s="376"/>
      <c r="QQG5" s="376"/>
      <c r="QQH5" s="376"/>
      <c r="QQI5" s="376"/>
      <c r="QQJ5" s="376"/>
      <c r="QQK5" s="376"/>
      <c r="QQL5" s="376"/>
      <c r="QQM5" s="376"/>
      <c r="QQN5" s="376"/>
      <c r="QQO5" s="376"/>
      <c r="QQP5" s="376"/>
      <c r="QQQ5" s="376"/>
      <c r="QQR5" s="376"/>
      <c r="QQS5" s="376"/>
      <c r="QQT5" s="376"/>
      <c r="QQU5" s="376"/>
      <c r="QQV5" s="376"/>
      <c r="QQW5" s="376"/>
      <c r="QQX5" s="376"/>
      <c r="QQY5" s="376"/>
      <c r="QQZ5" s="376"/>
      <c r="QRA5" s="376"/>
      <c r="QRB5" s="376"/>
      <c r="QRC5" s="376"/>
      <c r="QRD5" s="376"/>
      <c r="QRE5" s="376"/>
      <c r="QRF5" s="376"/>
      <c r="QRG5" s="376"/>
      <c r="QRH5" s="376"/>
      <c r="QRI5" s="376"/>
      <c r="QRJ5" s="376"/>
      <c r="QRK5" s="376"/>
      <c r="QRL5" s="376"/>
      <c r="QRM5" s="376"/>
      <c r="QRN5" s="376"/>
      <c r="QRO5" s="376"/>
      <c r="QRP5" s="376"/>
      <c r="QRQ5" s="376"/>
      <c r="QRR5" s="376"/>
      <c r="QRS5" s="376"/>
      <c r="QRT5" s="376"/>
      <c r="QRU5" s="376"/>
      <c r="QRV5" s="376"/>
      <c r="QRW5" s="376"/>
      <c r="QRX5" s="376"/>
      <c r="QRY5" s="376"/>
      <c r="QRZ5" s="376"/>
      <c r="QSA5" s="376"/>
      <c r="QSB5" s="376"/>
      <c r="QSC5" s="376"/>
      <c r="QSD5" s="376"/>
      <c r="QSE5" s="376"/>
      <c r="QSF5" s="376"/>
      <c r="QSG5" s="376"/>
      <c r="QSH5" s="376"/>
      <c r="QSI5" s="376"/>
      <c r="QSJ5" s="376"/>
      <c r="QSK5" s="376"/>
      <c r="QSL5" s="376"/>
      <c r="QSM5" s="376"/>
      <c r="QSN5" s="376"/>
      <c r="QSO5" s="376"/>
      <c r="QSP5" s="376"/>
      <c r="QSQ5" s="376"/>
      <c r="QSR5" s="376"/>
      <c r="QSS5" s="376"/>
      <c r="QST5" s="376"/>
      <c r="QSU5" s="376"/>
      <c r="QSV5" s="376"/>
      <c r="QSW5" s="376"/>
      <c r="QSX5" s="376"/>
      <c r="QSY5" s="376"/>
      <c r="QSZ5" s="376"/>
      <c r="QTA5" s="376"/>
      <c r="QTB5" s="376"/>
      <c r="QTC5" s="376"/>
      <c r="QTD5" s="376"/>
      <c r="QTE5" s="376"/>
      <c r="QTF5" s="376"/>
      <c r="QTG5" s="376"/>
      <c r="QTH5" s="376"/>
      <c r="QTI5" s="376"/>
      <c r="QTJ5" s="376"/>
      <c r="QTK5" s="376"/>
      <c r="QTL5" s="376"/>
      <c r="QTM5" s="376"/>
      <c r="QTN5" s="376"/>
      <c r="QTO5" s="376"/>
      <c r="QTP5" s="376"/>
      <c r="QTQ5" s="376"/>
      <c r="QTR5" s="376"/>
      <c r="QTS5" s="376"/>
      <c r="QTT5" s="376"/>
      <c r="QTU5" s="376"/>
      <c r="QTV5" s="376"/>
      <c r="QTW5" s="376"/>
      <c r="QTX5" s="376"/>
      <c r="QTY5" s="376"/>
      <c r="QTZ5" s="376"/>
      <c r="QUA5" s="376"/>
      <c r="QUB5" s="376"/>
      <c r="QUC5" s="376"/>
      <c r="QUD5" s="376"/>
      <c r="QUE5" s="376"/>
      <c r="QUF5" s="376"/>
      <c r="QUG5" s="376"/>
      <c r="QUH5" s="376"/>
      <c r="QUI5" s="376"/>
      <c r="QUJ5" s="376"/>
      <c r="QUK5" s="376"/>
      <c r="QUL5" s="376"/>
      <c r="QUM5" s="376"/>
      <c r="QUN5" s="376"/>
      <c r="QUO5" s="376"/>
      <c r="QUP5" s="376"/>
      <c r="QUQ5" s="376"/>
      <c r="QUR5" s="376"/>
      <c r="QUS5" s="376"/>
      <c r="QUT5" s="376"/>
      <c r="QUU5" s="376"/>
      <c r="QUV5" s="376"/>
      <c r="QUW5" s="376"/>
      <c r="QUX5" s="376"/>
      <c r="QUY5" s="376"/>
      <c r="QUZ5" s="376"/>
      <c r="QVA5" s="376"/>
      <c r="QVB5" s="376"/>
      <c r="QVC5" s="376"/>
      <c r="QVD5" s="376"/>
      <c r="QVE5" s="376"/>
      <c r="QVF5" s="376"/>
      <c r="QVG5" s="376"/>
      <c r="QVH5" s="376"/>
      <c r="QVI5" s="376"/>
      <c r="QVJ5" s="376"/>
      <c r="QVK5" s="376"/>
      <c r="QVL5" s="376"/>
      <c r="QVM5" s="376"/>
      <c r="QVN5" s="376"/>
      <c r="QVO5" s="376"/>
      <c r="QVP5" s="376"/>
      <c r="QVQ5" s="376"/>
      <c r="QVR5" s="376"/>
      <c r="QVS5" s="376"/>
      <c r="QVT5" s="376"/>
      <c r="QVU5" s="376"/>
      <c r="QVV5" s="376"/>
      <c r="QVW5" s="376"/>
      <c r="QVX5" s="376"/>
      <c r="QVY5" s="376"/>
      <c r="QVZ5" s="376"/>
      <c r="QWA5" s="376"/>
      <c r="QWB5" s="376"/>
      <c r="QWC5" s="376"/>
      <c r="QWD5" s="376"/>
      <c r="QWE5" s="376"/>
      <c r="QWF5" s="376"/>
      <c r="QWG5" s="376"/>
      <c r="QWH5" s="376"/>
      <c r="QWI5" s="376"/>
      <c r="QWJ5" s="376"/>
      <c r="QWK5" s="376"/>
      <c r="QWL5" s="376"/>
      <c r="QWM5" s="376"/>
      <c r="QWN5" s="376"/>
      <c r="QWO5" s="376"/>
      <c r="QWP5" s="376"/>
      <c r="QWQ5" s="376"/>
      <c r="QWR5" s="376"/>
      <c r="QWS5" s="376"/>
      <c r="QWT5" s="376"/>
      <c r="QWU5" s="376"/>
      <c r="QWV5" s="376"/>
      <c r="QWW5" s="376"/>
      <c r="QWX5" s="376"/>
      <c r="QWY5" s="376"/>
      <c r="QWZ5" s="376"/>
      <c r="QXA5" s="376"/>
      <c r="QXB5" s="376"/>
      <c r="QXC5" s="376"/>
      <c r="QXD5" s="376"/>
      <c r="QXE5" s="376"/>
      <c r="QXF5" s="376"/>
      <c r="QXG5" s="376"/>
      <c r="QXH5" s="376"/>
      <c r="QXI5" s="376"/>
      <c r="QXJ5" s="376"/>
      <c r="QXK5" s="376"/>
      <c r="QXL5" s="376"/>
      <c r="QXM5" s="376"/>
      <c r="QXN5" s="376"/>
      <c r="QXO5" s="376"/>
      <c r="QXP5" s="376"/>
      <c r="QXQ5" s="376"/>
      <c r="QXR5" s="376"/>
      <c r="QXS5" s="376"/>
      <c r="QXT5" s="376"/>
      <c r="QXU5" s="376"/>
      <c r="QXV5" s="376"/>
      <c r="QXW5" s="376"/>
      <c r="QXX5" s="376"/>
      <c r="QXY5" s="376"/>
      <c r="QXZ5" s="376"/>
      <c r="QYA5" s="376"/>
      <c r="QYB5" s="376"/>
      <c r="QYC5" s="376"/>
      <c r="QYD5" s="376"/>
      <c r="QYE5" s="376"/>
      <c r="QYF5" s="376"/>
      <c r="QYG5" s="376"/>
      <c r="QYH5" s="376"/>
      <c r="QYI5" s="376"/>
      <c r="QYJ5" s="376"/>
      <c r="QYK5" s="376"/>
      <c r="QYL5" s="376"/>
      <c r="QYM5" s="376"/>
      <c r="QYN5" s="376"/>
      <c r="QYO5" s="376"/>
      <c r="QYP5" s="376"/>
      <c r="QYQ5" s="376"/>
      <c r="QYR5" s="376"/>
      <c r="QYS5" s="376"/>
      <c r="QYT5" s="376"/>
      <c r="QYU5" s="376"/>
      <c r="QYV5" s="376"/>
      <c r="QYW5" s="376"/>
      <c r="QYX5" s="376"/>
      <c r="QYY5" s="376"/>
      <c r="QYZ5" s="376"/>
      <c r="QZA5" s="376"/>
      <c r="QZB5" s="376"/>
      <c r="QZC5" s="376"/>
      <c r="QZD5" s="376"/>
      <c r="QZE5" s="376"/>
      <c r="QZF5" s="376"/>
      <c r="QZG5" s="376"/>
      <c r="QZH5" s="376"/>
      <c r="QZI5" s="376"/>
      <c r="QZJ5" s="376"/>
      <c r="QZK5" s="376"/>
      <c r="QZL5" s="376"/>
      <c r="QZM5" s="376"/>
      <c r="QZN5" s="376"/>
      <c r="QZO5" s="376"/>
      <c r="QZP5" s="376"/>
      <c r="QZQ5" s="376"/>
      <c r="QZR5" s="376"/>
      <c r="QZS5" s="376"/>
      <c r="QZT5" s="376"/>
      <c r="QZU5" s="376"/>
      <c r="QZV5" s="376"/>
      <c r="QZW5" s="376"/>
      <c r="QZX5" s="376"/>
      <c r="QZY5" s="376"/>
      <c r="QZZ5" s="376"/>
      <c r="RAA5" s="376"/>
      <c r="RAB5" s="376"/>
      <c r="RAC5" s="376"/>
      <c r="RAD5" s="376"/>
      <c r="RAE5" s="376"/>
      <c r="RAF5" s="376"/>
      <c r="RAG5" s="376"/>
      <c r="RAH5" s="376"/>
      <c r="RAI5" s="376"/>
      <c r="RAJ5" s="376"/>
      <c r="RAK5" s="376"/>
      <c r="RAL5" s="376"/>
      <c r="RAM5" s="376"/>
      <c r="RAN5" s="376"/>
      <c r="RAO5" s="376"/>
      <c r="RAP5" s="376"/>
      <c r="RAQ5" s="376"/>
      <c r="RAR5" s="376"/>
      <c r="RAS5" s="376"/>
      <c r="RAT5" s="376"/>
      <c r="RAU5" s="376"/>
      <c r="RAV5" s="376"/>
      <c r="RAW5" s="376"/>
      <c r="RAX5" s="376"/>
      <c r="RAY5" s="376"/>
      <c r="RAZ5" s="376"/>
      <c r="RBA5" s="376"/>
      <c r="RBB5" s="376"/>
      <c r="RBC5" s="376"/>
      <c r="RBD5" s="376"/>
      <c r="RBE5" s="376"/>
      <c r="RBF5" s="376"/>
      <c r="RBG5" s="376"/>
      <c r="RBH5" s="376"/>
      <c r="RBI5" s="376"/>
      <c r="RBJ5" s="376"/>
      <c r="RBK5" s="376"/>
      <c r="RBL5" s="376"/>
      <c r="RBM5" s="376"/>
      <c r="RBN5" s="376"/>
      <c r="RBO5" s="376"/>
      <c r="RBP5" s="376"/>
      <c r="RBQ5" s="376"/>
      <c r="RBR5" s="376"/>
      <c r="RBS5" s="376"/>
      <c r="RBT5" s="376"/>
      <c r="RBU5" s="376"/>
      <c r="RBV5" s="376"/>
      <c r="RBW5" s="376"/>
      <c r="RBX5" s="376"/>
      <c r="RBY5" s="376"/>
      <c r="RBZ5" s="376"/>
      <c r="RCA5" s="376"/>
      <c r="RCB5" s="376"/>
      <c r="RCC5" s="376"/>
      <c r="RCD5" s="376"/>
      <c r="RCE5" s="376"/>
      <c r="RCF5" s="376"/>
      <c r="RCG5" s="376"/>
      <c r="RCH5" s="376"/>
      <c r="RCI5" s="376"/>
      <c r="RCJ5" s="376"/>
      <c r="RCK5" s="376"/>
      <c r="RCL5" s="376"/>
      <c r="RCM5" s="376"/>
      <c r="RCN5" s="376"/>
      <c r="RCO5" s="376"/>
      <c r="RCP5" s="376"/>
      <c r="RCQ5" s="376"/>
      <c r="RCR5" s="376"/>
      <c r="RCS5" s="376"/>
      <c r="RCT5" s="376"/>
      <c r="RCU5" s="376"/>
      <c r="RCV5" s="376"/>
      <c r="RCW5" s="376"/>
      <c r="RCX5" s="376"/>
      <c r="RCY5" s="376"/>
      <c r="RCZ5" s="376"/>
      <c r="RDA5" s="376"/>
      <c r="RDB5" s="376"/>
      <c r="RDC5" s="376"/>
      <c r="RDD5" s="376"/>
      <c r="RDE5" s="376"/>
      <c r="RDF5" s="376"/>
      <c r="RDG5" s="376"/>
      <c r="RDH5" s="376"/>
      <c r="RDI5" s="376"/>
      <c r="RDJ5" s="376"/>
      <c r="RDK5" s="376"/>
      <c r="RDL5" s="376"/>
      <c r="RDM5" s="376"/>
      <c r="RDN5" s="376"/>
      <c r="RDO5" s="376"/>
      <c r="RDP5" s="376"/>
      <c r="RDQ5" s="376"/>
      <c r="RDR5" s="376"/>
      <c r="RDS5" s="376"/>
      <c r="RDT5" s="376"/>
      <c r="RDU5" s="376"/>
      <c r="RDV5" s="376"/>
      <c r="RDW5" s="376"/>
      <c r="RDX5" s="376"/>
      <c r="RDY5" s="376"/>
      <c r="RDZ5" s="376"/>
      <c r="REA5" s="376"/>
      <c r="REB5" s="376"/>
      <c r="REC5" s="376"/>
      <c r="RED5" s="376"/>
      <c r="REE5" s="376"/>
      <c r="REF5" s="376"/>
      <c r="REG5" s="376"/>
      <c r="REH5" s="376"/>
      <c r="REI5" s="376"/>
      <c r="REJ5" s="376"/>
      <c r="REK5" s="376"/>
      <c r="REL5" s="376"/>
      <c r="REM5" s="376"/>
      <c r="REN5" s="376"/>
      <c r="REO5" s="376"/>
      <c r="REP5" s="376"/>
      <c r="REQ5" s="376"/>
      <c r="RER5" s="376"/>
      <c r="RES5" s="376"/>
      <c r="RET5" s="376"/>
      <c r="REU5" s="376"/>
      <c r="REV5" s="376"/>
      <c r="REW5" s="376"/>
      <c r="REX5" s="376"/>
      <c r="REY5" s="376"/>
      <c r="REZ5" s="376"/>
      <c r="RFA5" s="376"/>
      <c r="RFB5" s="376"/>
      <c r="RFC5" s="376"/>
      <c r="RFD5" s="376"/>
      <c r="RFE5" s="376"/>
      <c r="RFF5" s="376"/>
      <c r="RFG5" s="376"/>
      <c r="RFH5" s="376"/>
      <c r="RFI5" s="376"/>
      <c r="RFJ5" s="376"/>
      <c r="RFK5" s="376"/>
      <c r="RFL5" s="376"/>
      <c r="RFM5" s="376"/>
      <c r="RFN5" s="376"/>
      <c r="RFO5" s="376"/>
      <c r="RFP5" s="376"/>
      <c r="RFQ5" s="376"/>
      <c r="RFR5" s="376"/>
      <c r="RFS5" s="376"/>
      <c r="RFT5" s="376"/>
      <c r="RFU5" s="376"/>
      <c r="RFV5" s="376"/>
      <c r="RFW5" s="376"/>
      <c r="RFX5" s="376"/>
      <c r="RFY5" s="376"/>
      <c r="RFZ5" s="376"/>
      <c r="RGA5" s="376"/>
      <c r="RGB5" s="376"/>
      <c r="RGC5" s="376"/>
      <c r="RGD5" s="376"/>
      <c r="RGE5" s="376"/>
      <c r="RGF5" s="376"/>
      <c r="RGG5" s="376"/>
      <c r="RGH5" s="376"/>
      <c r="RGI5" s="376"/>
      <c r="RGJ5" s="376"/>
      <c r="RGK5" s="376"/>
      <c r="RGL5" s="376"/>
      <c r="RGM5" s="376"/>
      <c r="RGN5" s="376"/>
      <c r="RGO5" s="376"/>
      <c r="RGP5" s="376"/>
      <c r="RGQ5" s="376"/>
      <c r="RGR5" s="376"/>
      <c r="RGS5" s="376"/>
      <c r="RGT5" s="376"/>
      <c r="RGU5" s="376"/>
      <c r="RGV5" s="376"/>
      <c r="RGW5" s="376"/>
      <c r="RGX5" s="376"/>
      <c r="RGY5" s="376"/>
      <c r="RGZ5" s="376"/>
      <c r="RHA5" s="376"/>
      <c r="RHB5" s="376"/>
      <c r="RHC5" s="376"/>
      <c r="RHD5" s="376"/>
      <c r="RHE5" s="376"/>
      <c r="RHF5" s="376"/>
      <c r="RHG5" s="376"/>
      <c r="RHH5" s="376"/>
      <c r="RHI5" s="376"/>
      <c r="RHJ5" s="376"/>
      <c r="RHK5" s="376"/>
      <c r="RHL5" s="376"/>
      <c r="RHM5" s="376"/>
      <c r="RHN5" s="376"/>
      <c r="RHO5" s="376"/>
      <c r="RHP5" s="376"/>
      <c r="RHQ5" s="376"/>
      <c r="RHR5" s="376"/>
      <c r="RHS5" s="376"/>
      <c r="RHT5" s="376"/>
      <c r="RHU5" s="376"/>
      <c r="RHV5" s="376"/>
      <c r="RHW5" s="376"/>
      <c r="RHX5" s="376"/>
      <c r="RHY5" s="376"/>
      <c r="RHZ5" s="376"/>
      <c r="RIA5" s="376"/>
      <c r="RIB5" s="376"/>
      <c r="RIC5" s="376"/>
      <c r="RID5" s="376"/>
      <c r="RIE5" s="376"/>
      <c r="RIF5" s="376"/>
      <c r="RIG5" s="376"/>
      <c r="RIH5" s="376"/>
      <c r="RII5" s="376"/>
      <c r="RIJ5" s="376"/>
      <c r="RIK5" s="376"/>
      <c r="RIL5" s="376"/>
      <c r="RIM5" s="376"/>
      <c r="RIN5" s="376"/>
      <c r="RIO5" s="376"/>
      <c r="RIP5" s="376"/>
      <c r="RIQ5" s="376"/>
      <c r="RIR5" s="376"/>
      <c r="RIS5" s="376"/>
      <c r="RIT5" s="376"/>
      <c r="RIU5" s="376"/>
      <c r="RIV5" s="376"/>
      <c r="RIW5" s="376"/>
      <c r="RIX5" s="376"/>
      <c r="RIY5" s="376"/>
      <c r="RIZ5" s="376"/>
      <c r="RJA5" s="376"/>
      <c r="RJB5" s="376"/>
      <c r="RJC5" s="376"/>
      <c r="RJD5" s="376"/>
      <c r="RJE5" s="376"/>
      <c r="RJF5" s="376"/>
      <c r="RJG5" s="376"/>
      <c r="RJH5" s="376"/>
      <c r="RJI5" s="376"/>
      <c r="RJJ5" s="376"/>
      <c r="RJK5" s="376"/>
      <c r="RJL5" s="376"/>
      <c r="RJM5" s="376"/>
      <c r="RJN5" s="376"/>
      <c r="RJO5" s="376"/>
      <c r="RJP5" s="376"/>
      <c r="RJQ5" s="376"/>
      <c r="RJR5" s="376"/>
      <c r="RJS5" s="376"/>
      <c r="RJT5" s="376"/>
      <c r="RJU5" s="376"/>
      <c r="RJV5" s="376"/>
      <c r="RJW5" s="376"/>
      <c r="RJX5" s="376"/>
      <c r="RJY5" s="376"/>
      <c r="RJZ5" s="376"/>
      <c r="RKA5" s="376"/>
      <c r="RKB5" s="376"/>
      <c r="RKC5" s="376"/>
      <c r="RKD5" s="376"/>
      <c r="RKE5" s="376"/>
      <c r="RKF5" s="376"/>
      <c r="RKG5" s="376"/>
      <c r="RKH5" s="376"/>
      <c r="RKI5" s="376"/>
      <c r="RKJ5" s="376"/>
      <c r="RKK5" s="376"/>
      <c r="RKL5" s="376"/>
      <c r="RKM5" s="376"/>
      <c r="RKN5" s="376"/>
      <c r="RKO5" s="376"/>
      <c r="RKP5" s="376"/>
      <c r="RKQ5" s="376"/>
      <c r="RKR5" s="376"/>
      <c r="RKS5" s="376"/>
      <c r="RKT5" s="376"/>
      <c r="RKU5" s="376"/>
      <c r="RKV5" s="376"/>
      <c r="RKW5" s="376"/>
      <c r="RKX5" s="376"/>
      <c r="RKY5" s="376"/>
      <c r="RKZ5" s="376"/>
      <c r="RLA5" s="376"/>
      <c r="RLB5" s="376"/>
      <c r="RLC5" s="376"/>
      <c r="RLD5" s="376"/>
      <c r="RLE5" s="376"/>
      <c r="RLF5" s="376"/>
      <c r="RLG5" s="376"/>
      <c r="RLH5" s="376"/>
      <c r="RLI5" s="376"/>
      <c r="RLJ5" s="376"/>
      <c r="RLK5" s="376"/>
      <c r="RLL5" s="376"/>
      <c r="RLM5" s="376"/>
      <c r="RLN5" s="376"/>
      <c r="RLO5" s="376"/>
      <c r="RLP5" s="376"/>
      <c r="RLQ5" s="376"/>
      <c r="RLR5" s="376"/>
      <c r="RLS5" s="376"/>
      <c r="RLT5" s="376"/>
      <c r="RLU5" s="376"/>
      <c r="RLV5" s="376"/>
      <c r="RLW5" s="376"/>
      <c r="RLX5" s="376"/>
      <c r="RLY5" s="376"/>
      <c r="RLZ5" s="376"/>
      <c r="RMA5" s="376"/>
      <c r="RMB5" s="376"/>
      <c r="RMC5" s="376"/>
      <c r="RMD5" s="376"/>
      <c r="RME5" s="376"/>
      <c r="RMF5" s="376"/>
      <c r="RMG5" s="376"/>
      <c r="RMH5" s="376"/>
      <c r="RMI5" s="376"/>
      <c r="RMJ5" s="376"/>
      <c r="RMK5" s="376"/>
      <c r="RML5" s="376"/>
      <c r="RMM5" s="376"/>
      <c r="RMN5" s="376"/>
      <c r="RMO5" s="376"/>
      <c r="RMP5" s="376"/>
      <c r="RMQ5" s="376"/>
      <c r="RMR5" s="376"/>
      <c r="RMS5" s="376"/>
      <c r="RMT5" s="376"/>
      <c r="RMU5" s="376"/>
      <c r="RMV5" s="376"/>
      <c r="RMW5" s="376"/>
      <c r="RMX5" s="376"/>
      <c r="RMY5" s="376"/>
      <c r="RMZ5" s="376"/>
      <c r="RNA5" s="376"/>
      <c r="RNB5" s="376"/>
      <c r="RNC5" s="376"/>
      <c r="RND5" s="376"/>
      <c r="RNE5" s="376"/>
      <c r="RNF5" s="376"/>
      <c r="RNG5" s="376"/>
      <c r="RNH5" s="376"/>
      <c r="RNI5" s="376"/>
      <c r="RNJ5" s="376"/>
      <c r="RNK5" s="376"/>
      <c r="RNL5" s="376"/>
      <c r="RNM5" s="376"/>
      <c r="RNN5" s="376"/>
      <c r="RNO5" s="376"/>
      <c r="RNP5" s="376"/>
      <c r="RNQ5" s="376"/>
      <c r="RNR5" s="376"/>
      <c r="RNS5" s="376"/>
      <c r="RNT5" s="376"/>
      <c r="RNU5" s="376"/>
      <c r="RNV5" s="376"/>
      <c r="RNW5" s="376"/>
      <c r="RNX5" s="376"/>
      <c r="RNY5" s="376"/>
      <c r="RNZ5" s="376"/>
      <c r="ROA5" s="376"/>
      <c r="ROB5" s="376"/>
      <c r="ROC5" s="376"/>
      <c r="ROD5" s="376"/>
      <c r="ROE5" s="376"/>
      <c r="ROF5" s="376"/>
      <c r="ROG5" s="376"/>
      <c r="ROH5" s="376"/>
      <c r="ROI5" s="376"/>
      <c r="ROJ5" s="376"/>
      <c r="ROK5" s="376"/>
      <c r="ROL5" s="376"/>
      <c r="ROM5" s="376"/>
      <c r="RON5" s="376"/>
      <c r="ROO5" s="376"/>
      <c r="ROP5" s="376"/>
      <c r="ROQ5" s="376"/>
      <c r="ROR5" s="376"/>
      <c r="ROS5" s="376"/>
      <c r="ROT5" s="376"/>
      <c r="ROU5" s="376"/>
      <c r="ROV5" s="376"/>
      <c r="ROW5" s="376"/>
      <c r="ROX5" s="376"/>
      <c r="ROY5" s="376"/>
      <c r="ROZ5" s="376"/>
      <c r="RPA5" s="376"/>
      <c r="RPB5" s="376"/>
      <c r="RPC5" s="376"/>
      <c r="RPD5" s="376"/>
      <c r="RPE5" s="376"/>
      <c r="RPF5" s="376"/>
      <c r="RPG5" s="376"/>
      <c r="RPH5" s="376"/>
      <c r="RPI5" s="376"/>
      <c r="RPJ5" s="376"/>
      <c r="RPK5" s="376"/>
      <c r="RPL5" s="376"/>
      <c r="RPM5" s="376"/>
      <c r="RPN5" s="376"/>
      <c r="RPO5" s="376"/>
      <c r="RPP5" s="376"/>
      <c r="RPQ5" s="376"/>
      <c r="RPR5" s="376"/>
      <c r="RPS5" s="376"/>
      <c r="RPT5" s="376"/>
      <c r="RPU5" s="376"/>
      <c r="RPV5" s="376"/>
      <c r="RPW5" s="376"/>
      <c r="RPX5" s="376"/>
      <c r="RPY5" s="376"/>
      <c r="RPZ5" s="376"/>
      <c r="RQA5" s="376"/>
      <c r="RQB5" s="376"/>
      <c r="RQC5" s="376"/>
      <c r="RQD5" s="376"/>
      <c r="RQE5" s="376"/>
      <c r="RQF5" s="376"/>
      <c r="RQG5" s="376"/>
      <c r="RQH5" s="376"/>
      <c r="RQI5" s="376"/>
      <c r="RQJ5" s="376"/>
      <c r="RQK5" s="376"/>
      <c r="RQL5" s="376"/>
      <c r="RQM5" s="376"/>
      <c r="RQN5" s="376"/>
      <c r="RQO5" s="376"/>
      <c r="RQP5" s="376"/>
      <c r="RQQ5" s="376"/>
      <c r="RQR5" s="376"/>
      <c r="RQS5" s="376"/>
      <c r="RQT5" s="376"/>
      <c r="RQU5" s="376"/>
      <c r="RQV5" s="376"/>
      <c r="RQW5" s="376"/>
      <c r="RQX5" s="376"/>
      <c r="RQY5" s="376"/>
      <c r="RQZ5" s="376"/>
      <c r="RRA5" s="376"/>
      <c r="RRB5" s="376"/>
      <c r="RRC5" s="376"/>
      <c r="RRD5" s="376"/>
      <c r="RRE5" s="376"/>
      <c r="RRF5" s="376"/>
      <c r="RRG5" s="376"/>
      <c r="RRH5" s="376"/>
      <c r="RRI5" s="376"/>
      <c r="RRJ5" s="376"/>
      <c r="RRK5" s="376"/>
      <c r="RRL5" s="376"/>
      <c r="RRM5" s="376"/>
      <c r="RRN5" s="376"/>
      <c r="RRO5" s="376"/>
      <c r="RRP5" s="376"/>
      <c r="RRQ5" s="376"/>
      <c r="RRR5" s="376"/>
      <c r="RRS5" s="376"/>
      <c r="RRT5" s="376"/>
      <c r="RRU5" s="376"/>
      <c r="RRV5" s="376"/>
      <c r="RRW5" s="376"/>
      <c r="RRX5" s="376"/>
      <c r="RRY5" s="376"/>
      <c r="RRZ5" s="376"/>
      <c r="RSA5" s="376"/>
      <c r="RSB5" s="376"/>
      <c r="RSC5" s="376"/>
      <c r="RSD5" s="376"/>
      <c r="RSE5" s="376"/>
      <c r="RSF5" s="376"/>
      <c r="RSG5" s="376"/>
      <c r="RSH5" s="376"/>
      <c r="RSI5" s="376"/>
      <c r="RSJ5" s="376"/>
      <c r="RSK5" s="376"/>
      <c r="RSL5" s="376"/>
      <c r="RSM5" s="376"/>
      <c r="RSN5" s="376"/>
      <c r="RSO5" s="376"/>
      <c r="RSP5" s="376"/>
      <c r="RSQ5" s="376"/>
      <c r="RSR5" s="376"/>
      <c r="RSS5" s="376"/>
      <c r="RST5" s="376"/>
      <c r="RSU5" s="376"/>
      <c r="RSV5" s="376"/>
      <c r="RSW5" s="376"/>
      <c r="RSX5" s="376"/>
      <c r="RSY5" s="376"/>
      <c r="RSZ5" s="376"/>
      <c r="RTA5" s="376"/>
      <c r="RTB5" s="376"/>
      <c r="RTC5" s="376"/>
      <c r="RTD5" s="376"/>
      <c r="RTE5" s="376"/>
      <c r="RTF5" s="376"/>
      <c r="RTG5" s="376"/>
      <c r="RTH5" s="376"/>
      <c r="RTI5" s="376"/>
      <c r="RTJ5" s="376"/>
      <c r="RTK5" s="376"/>
      <c r="RTL5" s="376"/>
      <c r="RTM5" s="376"/>
      <c r="RTN5" s="376"/>
      <c r="RTO5" s="376"/>
      <c r="RTP5" s="376"/>
      <c r="RTQ5" s="376"/>
      <c r="RTR5" s="376"/>
      <c r="RTS5" s="376"/>
      <c r="RTT5" s="376"/>
      <c r="RTU5" s="376"/>
      <c r="RTV5" s="376"/>
      <c r="RTW5" s="376"/>
      <c r="RTX5" s="376"/>
      <c r="RTY5" s="376"/>
      <c r="RTZ5" s="376"/>
      <c r="RUA5" s="376"/>
      <c r="RUB5" s="376"/>
      <c r="RUC5" s="376"/>
      <c r="RUD5" s="376"/>
      <c r="RUE5" s="376"/>
      <c r="RUF5" s="376"/>
      <c r="RUG5" s="376"/>
      <c r="RUH5" s="376"/>
      <c r="RUI5" s="376"/>
      <c r="RUJ5" s="376"/>
      <c r="RUK5" s="376"/>
      <c r="RUL5" s="376"/>
      <c r="RUM5" s="376"/>
      <c r="RUN5" s="376"/>
      <c r="RUO5" s="376"/>
      <c r="RUP5" s="376"/>
      <c r="RUQ5" s="376"/>
      <c r="RUR5" s="376"/>
      <c r="RUS5" s="376"/>
      <c r="RUT5" s="376"/>
      <c r="RUU5" s="376"/>
      <c r="RUV5" s="376"/>
      <c r="RUW5" s="376"/>
      <c r="RUX5" s="376"/>
      <c r="RUY5" s="376"/>
      <c r="RUZ5" s="376"/>
      <c r="RVA5" s="376"/>
      <c r="RVB5" s="376"/>
      <c r="RVC5" s="376"/>
      <c r="RVD5" s="376"/>
      <c r="RVE5" s="376"/>
      <c r="RVF5" s="376"/>
      <c r="RVG5" s="376"/>
      <c r="RVH5" s="376"/>
      <c r="RVI5" s="376"/>
      <c r="RVJ5" s="376"/>
      <c r="RVK5" s="376"/>
      <c r="RVL5" s="376"/>
      <c r="RVM5" s="376"/>
      <c r="RVN5" s="376"/>
      <c r="RVO5" s="376"/>
      <c r="RVP5" s="376"/>
      <c r="RVQ5" s="376"/>
      <c r="RVR5" s="376"/>
      <c r="RVS5" s="376"/>
      <c r="RVT5" s="376"/>
      <c r="RVU5" s="376"/>
      <c r="RVV5" s="376"/>
      <c r="RVW5" s="376"/>
      <c r="RVX5" s="376"/>
      <c r="RVY5" s="376"/>
      <c r="RVZ5" s="376"/>
      <c r="RWA5" s="376"/>
      <c r="RWB5" s="376"/>
      <c r="RWC5" s="376"/>
      <c r="RWD5" s="376"/>
      <c r="RWE5" s="376"/>
      <c r="RWF5" s="376"/>
      <c r="RWG5" s="376"/>
      <c r="RWH5" s="376"/>
      <c r="RWI5" s="376"/>
      <c r="RWJ5" s="376"/>
      <c r="RWK5" s="376"/>
      <c r="RWL5" s="376"/>
      <c r="RWM5" s="376"/>
      <c r="RWN5" s="376"/>
      <c r="RWO5" s="376"/>
      <c r="RWP5" s="376"/>
      <c r="RWQ5" s="376"/>
      <c r="RWR5" s="376"/>
      <c r="RWS5" s="376"/>
      <c r="RWT5" s="376"/>
      <c r="RWU5" s="376"/>
      <c r="RWV5" s="376"/>
      <c r="RWW5" s="376"/>
      <c r="RWX5" s="376"/>
      <c r="RWY5" s="376"/>
      <c r="RWZ5" s="376"/>
      <c r="RXA5" s="376"/>
      <c r="RXB5" s="376"/>
      <c r="RXC5" s="376"/>
      <c r="RXD5" s="376"/>
      <c r="RXE5" s="376"/>
      <c r="RXF5" s="376"/>
      <c r="RXG5" s="376"/>
      <c r="RXH5" s="376"/>
      <c r="RXI5" s="376"/>
      <c r="RXJ5" s="376"/>
      <c r="RXK5" s="376"/>
      <c r="RXL5" s="376"/>
      <c r="RXM5" s="376"/>
      <c r="RXN5" s="376"/>
      <c r="RXO5" s="376"/>
      <c r="RXP5" s="376"/>
      <c r="RXQ5" s="376"/>
      <c r="RXR5" s="376"/>
      <c r="RXS5" s="376"/>
      <c r="RXT5" s="376"/>
      <c r="RXU5" s="376"/>
      <c r="RXV5" s="376"/>
      <c r="RXW5" s="376"/>
      <c r="RXX5" s="376"/>
      <c r="RXY5" s="376"/>
      <c r="RXZ5" s="376"/>
      <c r="RYA5" s="376"/>
      <c r="RYB5" s="376"/>
      <c r="RYC5" s="376"/>
      <c r="RYD5" s="376"/>
      <c r="RYE5" s="376"/>
      <c r="RYF5" s="376"/>
      <c r="RYG5" s="376"/>
      <c r="RYH5" s="376"/>
      <c r="RYI5" s="376"/>
      <c r="RYJ5" s="376"/>
      <c r="RYK5" s="376"/>
      <c r="RYL5" s="376"/>
      <c r="RYM5" s="376"/>
      <c r="RYN5" s="376"/>
      <c r="RYO5" s="376"/>
      <c r="RYP5" s="376"/>
      <c r="RYQ5" s="376"/>
      <c r="RYR5" s="376"/>
      <c r="RYS5" s="376"/>
      <c r="RYT5" s="376"/>
      <c r="RYU5" s="376"/>
      <c r="RYV5" s="376"/>
      <c r="RYW5" s="376"/>
      <c r="RYX5" s="376"/>
      <c r="RYY5" s="376"/>
      <c r="RYZ5" s="376"/>
      <c r="RZA5" s="376"/>
      <c r="RZB5" s="376"/>
      <c r="RZC5" s="376"/>
      <c r="RZD5" s="376"/>
      <c r="RZE5" s="376"/>
      <c r="RZF5" s="376"/>
      <c r="RZG5" s="376"/>
      <c r="RZH5" s="376"/>
      <c r="RZI5" s="376"/>
      <c r="RZJ5" s="376"/>
      <c r="RZK5" s="376"/>
      <c r="RZL5" s="376"/>
      <c r="RZM5" s="376"/>
      <c r="RZN5" s="376"/>
      <c r="RZO5" s="376"/>
      <c r="RZP5" s="376"/>
      <c r="RZQ5" s="376"/>
      <c r="RZR5" s="376"/>
      <c r="RZS5" s="376"/>
      <c r="RZT5" s="376"/>
      <c r="RZU5" s="376"/>
      <c r="RZV5" s="376"/>
      <c r="RZW5" s="376"/>
      <c r="RZX5" s="376"/>
      <c r="RZY5" s="376"/>
      <c r="RZZ5" s="376"/>
      <c r="SAA5" s="376"/>
      <c r="SAB5" s="376"/>
      <c r="SAC5" s="376"/>
      <c r="SAD5" s="376"/>
      <c r="SAE5" s="376"/>
      <c r="SAF5" s="376"/>
      <c r="SAG5" s="376"/>
      <c r="SAH5" s="376"/>
      <c r="SAI5" s="376"/>
      <c r="SAJ5" s="376"/>
      <c r="SAK5" s="376"/>
      <c r="SAL5" s="376"/>
      <c r="SAM5" s="376"/>
      <c r="SAN5" s="376"/>
      <c r="SAO5" s="376"/>
      <c r="SAP5" s="376"/>
      <c r="SAQ5" s="376"/>
      <c r="SAR5" s="376"/>
      <c r="SAS5" s="376"/>
      <c r="SAT5" s="376"/>
      <c r="SAU5" s="376"/>
      <c r="SAV5" s="376"/>
      <c r="SAW5" s="376"/>
      <c r="SAX5" s="376"/>
      <c r="SAY5" s="376"/>
      <c r="SAZ5" s="376"/>
      <c r="SBA5" s="376"/>
      <c r="SBB5" s="376"/>
      <c r="SBC5" s="376"/>
      <c r="SBD5" s="376"/>
      <c r="SBE5" s="376"/>
      <c r="SBF5" s="376"/>
      <c r="SBG5" s="376"/>
      <c r="SBH5" s="376"/>
      <c r="SBI5" s="376"/>
      <c r="SBJ5" s="376"/>
      <c r="SBK5" s="376"/>
      <c r="SBL5" s="376"/>
      <c r="SBM5" s="376"/>
      <c r="SBN5" s="376"/>
      <c r="SBO5" s="376"/>
      <c r="SBP5" s="376"/>
      <c r="SBQ5" s="376"/>
      <c r="SBR5" s="376"/>
      <c r="SBS5" s="376"/>
      <c r="SBT5" s="376"/>
      <c r="SBU5" s="376"/>
      <c r="SBV5" s="376"/>
      <c r="SBW5" s="376"/>
      <c r="SBX5" s="376"/>
      <c r="SBY5" s="376"/>
      <c r="SBZ5" s="376"/>
      <c r="SCA5" s="376"/>
      <c r="SCB5" s="376"/>
      <c r="SCC5" s="376"/>
      <c r="SCD5" s="376"/>
      <c r="SCE5" s="376"/>
      <c r="SCF5" s="376"/>
      <c r="SCG5" s="376"/>
      <c r="SCH5" s="376"/>
      <c r="SCI5" s="376"/>
      <c r="SCJ5" s="376"/>
      <c r="SCK5" s="376"/>
      <c r="SCL5" s="376"/>
      <c r="SCM5" s="376"/>
      <c r="SCN5" s="376"/>
      <c r="SCO5" s="376"/>
      <c r="SCP5" s="376"/>
      <c r="SCQ5" s="376"/>
      <c r="SCR5" s="376"/>
      <c r="SCS5" s="376"/>
      <c r="SCT5" s="376"/>
      <c r="SCU5" s="376"/>
      <c r="SCV5" s="376"/>
      <c r="SCW5" s="376"/>
      <c r="SCX5" s="376"/>
      <c r="SCY5" s="376"/>
      <c r="SCZ5" s="376"/>
      <c r="SDA5" s="376"/>
      <c r="SDB5" s="376"/>
      <c r="SDC5" s="376"/>
      <c r="SDD5" s="376"/>
      <c r="SDE5" s="376"/>
      <c r="SDF5" s="376"/>
      <c r="SDG5" s="376"/>
      <c r="SDH5" s="376"/>
      <c r="SDI5" s="376"/>
      <c r="SDJ5" s="376"/>
      <c r="SDK5" s="376"/>
      <c r="SDL5" s="376"/>
      <c r="SDM5" s="376"/>
      <c r="SDN5" s="376"/>
      <c r="SDO5" s="376"/>
      <c r="SDP5" s="376"/>
      <c r="SDQ5" s="376"/>
      <c r="SDR5" s="376"/>
      <c r="SDS5" s="376"/>
      <c r="SDT5" s="376"/>
      <c r="SDU5" s="376"/>
      <c r="SDV5" s="376"/>
      <c r="SDW5" s="376"/>
      <c r="SDX5" s="376"/>
      <c r="SDY5" s="376"/>
      <c r="SDZ5" s="376"/>
      <c r="SEA5" s="376"/>
      <c r="SEB5" s="376"/>
      <c r="SEC5" s="376"/>
      <c r="SED5" s="376"/>
      <c r="SEE5" s="376"/>
      <c r="SEF5" s="376"/>
      <c r="SEG5" s="376"/>
      <c r="SEH5" s="376"/>
      <c r="SEI5" s="376"/>
      <c r="SEJ5" s="376"/>
      <c r="SEK5" s="376"/>
      <c r="SEL5" s="376"/>
      <c r="SEM5" s="376"/>
      <c r="SEN5" s="376"/>
      <c r="SEO5" s="376"/>
      <c r="SEP5" s="376"/>
      <c r="SEQ5" s="376"/>
      <c r="SER5" s="376"/>
      <c r="SES5" s="376"/>
      <c r="SET5" s="376"/>
      <c r="SEU5" s="376"/>
      <c r="SEV5" s="376"/>
      <c r="SEW5" s="376"/>
      <c r="SEX5" s="376"/>
      <c r="SEY5" s="376"/>
      <c r="SEZ5" s="376"/>
      <c r="SFA5" s="376"/>
      <c r="SFB5" s="376"/>
      <c r="SFC5" s="376"/>
      <c r="SFD5" s="376"/>
      <c r="SFE5" s="376"/>
      <c r="SFF5" s="376"/>
      <c r="SFG5" s="376"/>
      <c r="SFH5" s="376"/>
      <c r="SFI5" s="376"/>
      <c r="SFJ5" s="376"/>
      <c r="SFK5" s="376"/>
      <c r="SFL5" s="376"/>
      <c r="SFM5" s="376"/>
      <c r="SFN5" s="376"/>
      <c r="SFO5" s="376"/>
      <c r="SFP5" s="376"/>
      <c r="SFQ5" s="376"/>
      <c r="SFR5" s="376"/>
      <c r="SFS5" s="376"/>
      <c r="SFT5" s="376"/>
      <c r="SFU5" s="376"/>
      <c r="SFV5" s="376"/>
      <c r="SFW5" s="376"/>
      <c r="SFX5" s="376"/>
      <c r="SFY5" s="376"/>
      <c r="SFZ5" s="376"/>
      <c r="SGA5" s="376"/>
      <c r="SGB5" s="376"/>
      <c r="SGC5" s="376"/>
      <c r="SGD5" s="376"/>
      <c r="SGE5" s="376"/>
      <c r="SGF5" s="376"/>
      <c r="SGG5" s="376"/>
      <c r="SGH5" s="376"/>
      <c r="SGI5" s="376"/>
      <c r="SGJ5" s="376"/>
      <c r="SGK5" s="376"/>
      <c r="SGL5" s="376"/>
      <c r="SGM5" s="376"/>
      <c r="SGN5" s="376"/>
      <c r="SGO5" s="376"/>
      <c r="SGP5" s="376"/>
      <c r="SGQ5" s="376"/>
      <c r="SGR5" s="376"/>
      <c r="SGS5" s="376"/>
      <c r="SGT5" s="376"/>
      <c r="SGU5" s="376"/>
      <c r="SGV5" s="376"/>
      <c r="SGW5" s="376"/>
      <c r="SGX5" s="376"/>
      <c r="SGY5" s="376"/>
      <c r="SGZ5" s="376"/>
      <c r="SHA5" s="376"/>
      <c r="SHB5" s="376"/>
      <c r="SHC5" s="376"/>
      <c r="SHD5" s="376"/>
      <c r="SHE5" s="376"/>
      <c r="SHF5" s="376"/>
      <c r="SHG5" s="376"/>
      <c r="SHH5" s="376"/>
      <c r="SHI5" s="376"/>
      <c r="SHJ5" s="376"/>
      <c r="SHK5" s="376"/>
      <c r="SHL5" s="376"/>
      <c r="SHM5" s="376"/>
      <c r="SHN5" s="376"/>
      <c r="SHO5" s="376"/>
      <c r="SHP5" s="376"/>
      <c r="SHQ5" s="376"/>
      <c r="SHR5" s="376"/>
      <c r="SHS5" s="376"/>
      <c r="SHT5" s="376"/>
      <c r="SHU5" s="376"/>
      <c r="SHV5" s="376"/>
      <c r="SHW5" s="376"/>
      <c r="SHX5" s="376"/>
      <c r="SHY5" s="376"/>
      <c r="SHZ5" s="376"/>
      <c r="SIA5" s="376"/>
      <c r="SIB5" s="376"/>
      <c r="SIC5" s="376"/>
      <c r="SID5" s="376"/>
      <c r="SIE5" s="376"/>
      <c r="SIF5" s="376"/>
      <c r="SIG5" s="376"/>
      <c r="SIH5" s="376"/>
      <c r="SII5" s="376"/>
      <c r="SIJ5" s="376"/>
      <c r="SIK5" s="376"/>
      <c r="SIL5" s="376"/>
      <c r="SIM5" s="376"/>
      <c r="SIN5" s="376"/>
      <c r="SIO5" s="376"/>
      <c r="SIP5" s="376"/>
      <c r="SIQ5" s="376"/>
      <c r="SIR5" s="376"/>
      <c r="SIS5" s="376"/>
      <c r="SIT5" s="376"/>
      <c r="SIU5" s="376"/>
      <c r="SIV5" s="376"/>
      <c r="SIW5" s="376"/>
      <c r="SIX5" s="376"/>
      <c r="SIY5" s="376"/>
      <c r="SIZ5" s="376"/>
      <c r="SJA5" s="376"/>
      <c r="SJB5" s="376"/>
      <c r="SJC5" s="376"/>
      <c r="SJD5" s="376"/>
      <c r="SJE5" s="376"/>
      <c r="SJF5" s="376"/>
      <c r="SJG5" s="376"/>
      <c r="SJH5" s="376"/>
      <c r="SJI5" s="376"/>
      <c r="SJJ5" s="376"/>
      <c r="SJK5" s="376"/>
      <c r="SJL5" s="376"/>
      <c r="SJM5" s="376"/>
      <c r="SJN5" s="376"/>
      <c r="SJO5" s="376"/>
      <c r="SJP5" s="376"/>
      <c r="SJQ5" s="376"/>
      <c r="SJR5" s="376"/>
      <c r="SJS5" s="376"/>
      <c r="SJT5" s="376"/>
      <c r="SJU5" s="376"/>
      <c r="SJV5" s="376"/>
      <c r="SJW5" s="376"/>
      <c r="SJX5" s="376"/>
      <c r="SJY5" s="376"/>
      <c r="SJZ5" s="376"/>
      <c r="SKA5" s="376"/>
      <c r="SKB5" s="376"/>
      <c r="SKC5" s="376"/>
      <c r="SKD5" s="376"/>
      <c r="SKE5" s="376"/>
      <c r="SKF5" s="376"/>
      <c r="SKG5" s="376"/>
      <c r="SKH5" s="376"/>
      <c r="SKI5" s="376"/>
      <c r="SKJ5" s="376"/>
      <c r="SKK5" s="376"/>
      <c r="SKL5" s="376"/>
      <c r="SKM5" s="376"/>
      <c r="SKN5" s="376"/>
      <c r="SKO5" s="376"/>
      <c r="SKP5" s="376"/>
      <c r="SKQ5" s="376"/>
      <c r="SKR5" s="376"/>
      <c r="SKS5" s="376"/>
      <c r="SKT5" s="376"/>
      <c r="SKU5" s="376"/>
      <c r="SKV5" s="376"/>
      <c r="SKW5" s="376"/>
      <c r="SKX5" s="376"/>
      <c r="SKY5" s="376"/>
      <c r="SKZ5" s="376"/>
      <c r="SLA5" s="376"/>
      <c r="SLB5" s="376"/>
      <c r="SLC5" s="376"/>
      <c r="SLD5" s="376"/>
      <c r="SLE5" s="376"/>
      <c r="SLF5" s="376"/>
      <c r="SLG5" s="376"/>
      <c r="SLH5" s="376"/>
      <c r="SLI5" s="376"/>
      <c r="SLJ5" s="376"/>
      <c r="SLK5" s="376"/>
      <c r="SLL5" s="376"/>
      <c r="SLM5" s="376"/>
      <c r="SLN5" s="376"/>
      <c r="SLO5" s="376"/>
      <c r="SLP5" s="376"/>
      <c r="SLQ5" s="376"/>
      <c r="SLR5" s="376"/>
      <c r="SLS5" s="376"/>
      <c r="SLT5" s="376"/>
      <c r="SLU5" s="376"/>
      <c r="SLV5" s="376"/>
      <c r="SLW5" s="376"/>
      <c r="SLX5" s="376"/>
      <c r="SLY5" s="376"/>
      <c r="SLZ5" s="376"/>
      <c r="SMA5" s="376"/>
      <c r="SMB5" s="376"/>
      <c r="SMC5" s="376"/>
      <c r="SMD5" s="376"/>
      <c r="SME5" s="376"/>
      <c r="SMF5" s="376"/>
      <c r="SMG5" s="376"/>
      <c r="SMH5" s="376"/>
      <c r="SMI5" s="376"/>
      <c r="SMJ5" s="376"/>
      <c r="SMK5" s="376"/>
      <c r="SML5" s="376"/>
      <c r="SMM5" s="376"/>
      <c r="SMN5" s="376"/>
      <c r="SMO5" s="376"/>
      <c r="SMP5" s="376"/>
      <c r="SMQ5" s="376"/>
      <c r="SMR5" s="376"/>
      <c r="SMS5" s="376"/>
      <c r="SMT5" s="376"/>
      <c r="SMU5" s="376"/>
      <c r="SMV5" s="376"/>
      <c r="SMW5" s="376"/>
      <c r="SMX5" s="376"/>
      <c r="SMY5" s="376"/>
      <c r="SMZ5" s="376"/>
      <c r="SNA5" s="376"/>
      <c r="SNB5" s="376"/>
      <c r="SNC5" s="376"/>
      <c r="SND5" s="376"/>
      <c r="SNE5" s="376"/>
      <c r="SNF5" s="376"/>
      <c r="SNG5" s="376"/>
      <c r="SNH5" s="376"/>
      <c r="SNI5" s="376"/>
      <c r="SNJ5" s="376"/>
      <c r="SNK5" s="376"/>
      <c r="SNL5" s="376"/>
      <c r="SNM5" s="376"/>
      <c r="SNN5" s="376"/>
      <c r="SNO5" s="376"/>
      <c r="SNP5" s="376"/>
      <c r="SNQ5" s="376"/>
      <c r="SNR5" s="376"/>
      <c r="SNS5" s="376"/>
      <c r="SNT5" s="376"/>
      <c r="SNU5" s="376"/>
      <c r="SNV5" s="376"/>
      <c r="SNW5" s="376"/>
      <c r="SNX5" s="376"/>
      <c r="SNY5" s="376"/>
      <c r="SNZ5" s="376"/>
      <c r="SOA5" s="376"/>
      <c r="SOB5" s="376"/>
      <c r="SOC5" s="376"/>
      <c r="SOD5" s="376"/>
      <c r="SOE5" s="376"/>
      <c r="SOF5" s="376"/>
      <c r="SOG5" s="376"/>
      <c r="SOH5" s="376"/>
      <c r="SOI5" s="376"/>
      <c r="SOJ5" s="376"/>
      <c r="SOK5" s="376"/>
      <c r="SOL5" s="376"/>
      <c r="SOM5" s="376"/>
      <c r="SON5" s="376"/>
      <c r="SOO5" s="376"/>
      <c r="SOP5" s="376"/>
      <c r="SOQ5" s="376"/>
      <c r="SOR5" s="376"/>
      <c r="SOS5" s="376"/>
      <c r="SOT5" s="376"/>
      <c r="SOU5" s="376"/>
      <c r="SOV5" s="376"/>
      <c r="SOW5" s="376"/>
      <c r="SOX5" s="376"/>
      <c r="SOY5" s="376"/>
      <c r="SOZ5" s="376"/>
      <c r="SPA5" s="376"/>
      <c r="SPB5" s="376"/>
      <c r="SPC5" s="376"/>
      <c r="SPD5" s="376"/>
      <c r="SPE5" s="376"/>
      <c r="SPF5" s="376"/>
      <c r="SPG5" s="376"/>
      <c r="SPH5" s="376"/>
      <c r="SPI5" s="376"/>
      <c r="SPJ5" s="376"/>
      <c r="SPK5" s="376"/>
      <c r="SPL5" s="376"/>
      <c r="SPM5" s="376"/>
      <c r="SPN5" s="376"/>
      <c r="SPO5" s="376"/>
      <c r="SPP5" s="376"/>
      <c r="SPQ5" s="376"/>
      <c r="SPR5" s="376"/>
      <c r="SPS5" s="376"/>
      <c r="SPT5" s="376"/>
      <c r="SPU5" s="376"/>
      <c r="SPV5" s="376"/>
      <c r="SPW5" s="376"/>
      <c r="SPX5" s="376"/>
      <c r="SPY5" s="376"/>
      <c r="SPZ5" s="376"/>
      <c r="SQA5" s="376"/>
      <c r="SQB5" s="376"/>
      <c r="SQC5" s="376"/>
      <c r="SQD5" s="376"/>
      <c r="SQE5" s="376"/>
      <c r="SQF5" s="376"/>
      <c r="SQG5" s="376"/>
      <c r="SQH5" s="376"/>
      <c r="SQI5" s="376"/>
      <c r="SQJ5" s="376"/>
      <c r="SQK5" s="376"/>
      <c r="SQL5" s="376"/>
      <c r="SQM5" s="376"/>
      <c r="SQN5" s="376"/>
      <c r="SQO5" s="376"/>
      <c r="SQP5" s="376"/>
      <c r="SQQ5" s="376"/>
      <c r="SQR5" s="376"/>
      <c r="SQS5" s="376"/>
      <c r="SQT5" s="376"/>
      <c r="SQU5" s="376"/>
      <c r="SQV5" s="376"/>
      <c r="SQW5" s="376"/>
      <c r="SQX5" s="376"/>
      <c r="SQY5" s="376"/>
      <c r="SQZ5" s="376"/>
      <c r="SRA5" s="376"/>
      <c r="SRB5" s="376"/>
      <c r="SRC5" s="376"/>
      <c r="SRD5" s="376"/>
      <c r="SRE5" s="376"/>
      <c r="SRF5" s="376"/>
      <c r="SRG5" s="376"/>
      <c r="SRH5" s="376"/>
      <c r="SRI5" s="376"/>
      <c r="SRJ5" s="376"/>
      <c r="SRK5" s="376"/>
      <c r="SRL5" s="376"/>
      <c r="SRM5" s="376"/>
      <c r="SRN5" s="376"/>
      <c r="SRO5" s="376"/>
      <c r="SRP5" s="376"/>
      <c r="SRQ5" s="376"/>
      <c r="SRR5" s="376"/>
      <c r="SRS5" s="376"/>
      <c r="SRT5" s="376"/>
      <c r="SRU5" s="376"/>
      <c r="SRV5" s="376"/>
      <c r="SRW5" s="376"/>
      <c r="SRX5" s="376"/>
      <c r="SRY5" s="376"/>
      <c r="SRZ5" s="376"/>
      <c r="SSA5" s="376"/>
      <c r="SSB5" s="376"/>
      <c r="SSC5" s="376"/>
      <c r="SSD5" s="376"/>
      <c r="SSE5" s="376"/>
      <c r="SSF5" s="376"/>
      <c r="SSG5" s="376"/>
      <c r="SSH5" s="376"/>
      <c r="SSI5" s="376"/>
      <c r="SSJ5" s="376"/>
      <c r="SSK5" s="376"/>
      <c r="SSL5" s="376"/>
      <c r="SSM5" s="376"/>
      <c r="SSN5" s="376"/>
      <c r="SSO5" s="376"/>
      <c r="SSP5" s="376"/>
      <c r="SSQ5" s="376"/>
      <c r="SSR5" s="376"/>
      <c r="SSS5" s="376"/>
      <c r="SST5" s="376"/>
      <c r="SSU5" s="376"/>
      <c r="SSV5" s="376"/>
      <c r="SSW5" s="376"/>
      <c r="SSX5" s="376"/>
      <c r="SSY5" s="376"/>
      <c r="SSZ5" s="376"/>
      <c r="STA5" s="376"/>
      <c r="STB5" s="376"/>
      <c r="STC5" s="376"/>
      <c r="STD5" s="376"/>
      <c r="STE5" s="376"/>
      <c r="STF5" s="376"/>
      <c r="STG5" s="376"/>
      <c r="STH5" s="376"/>
      <c r="STI5" s="376"/>
      <c r="STJ5" s="376"/>
      <c r="STK5" s="376"/>
      <c r="STL5" s="376"/>
      <c r="STM5" s="376"/>
      <c r="STN5" s="376"/>
      <c r="STO5" s="376"/>
      <c r="STP5" s="376"/>
      <c r="STQ5" s="376"/>
      <c r="STR5" s="376"/>
      <c r="STS5" s="376"/>
      <c r="STT5" s="376"/>
      <c r="STU5" s="376"/>
      <c r="STV5" s="376"/>
      <c r="STW5" s="376"/>
      <c r="STX5" s="376"/>
      <c r="STY5" s="376"/>
      <c r="STZ5" s="376"/>
      <c r="SUA5" s="376"/>
      <c r="SUB5" s="376"/>
      <c r="SUC5" s="376"/>
      <c r="SUD5" s="376"/>
      <c r="SUE5" s="376"/>
      <c r="SUF5" s="376"/>
      <c r="SUG5" s="376"/>
      <c r="SUH5" s="376"/>
      <c r="SUI5" s="376"/>
      <c r="SUJ5" s="376"/>
      <c r="SUK5" s="376"/>
      <c r="SUL5" s="376"/>
      <c r="SUM5" s="376"/>
      <c r="SUN5" s="376"/>
      <c r="SUO5" s="376"/>
      <c r="SUP5" s="376"/>
      <c r="SUQ5" s="376"/>
      <c r="SUR5" s="376"/>
      <c r="SUS5" s="376"/>
      <c r="SUT5" s="376"/>
      <c r="SUU5" s="376"/>
      <c r="SUV5" s="376"/>
      <c r="SUW5" s="376"/>
      <c r="SUX5" s="376"/>
      <c r="SUY5" s="376"/>
      <c r="SUZ5" s="376"/>
      <c r="SVA5" s="376"/>
      <c r="SVB5" s="376"/>
      <c r="SVC5" s="376"/>
      <c r="SVD5" s="376"/>
      <c r="SVE5" s="376"/>
      <c r="SVF5" s="376"/>
      <c r="SVG5" s="376"/>
      <c r="SVH5" s="376"/>
      <c r="SVI5" s="376"/>
      <c r="SVJ5" s="376"/>
      <c r="SVK5" s="376"/>
      <c r="SVL5" s="376"/>
      <c r="SVM5" s="376"/>
      <c r="SVN5" s="376"/>
      <c r="SVO5" s="376"/>
      <c r="SVP5" s="376"/>
      <c r="SVQ5" s="376"/>
      <c r="SVR5" s="376"/>
      <c r="SVS5" s="376"/>
      <c r="SVT5" s="376"/>
      <c r="SVU5" s="376"/>
      <c r="SVV5" s="376"/>
      <c r="SVW5" s="376"/>
      <c r="SVX5" s="376"/>
      <c r="SVY5" s="376"/>
      <c r="SVZ5" s="376"/>
      <c r="SWA5" s="376"/>
      <c r="SWB5" s="376"/>
      <c r="SWC5" s="376"/>
      <c r="SWD5" s="376"/>
      <c r="SWE5" s="376"/>
      <c r="SWF5" s="376"/>
      <c r="SWG5" s="376"/>
      <c r="SWH5" s="376"/>
      <c r="SWI5" s="376"/>
      <c r="SWJ5" s="376"/>
      <c r="SWK5" s="376"/>
      <c r="SWL5" s="376"/>
      <c r="SWM5" s="376"/>
      <c r="SWN5" s="376"/>
      <c r="SWO5" s="376"/>
      <c r="SWP5" s="376"/>
      <c r="SWQ5" s="376"/>
      <c r="SWR5" s="376"/>
      <c r="SWS5" s="376"/>
      <c r="SWT5" s="376"/>
      <c r="SWU5" s="376"/>
      <c r="SWV5" s="376"/>
      <c r="SWW5" s="376"/>
      <c r="SWX5" s="376"/>
      <c r="SWY5" s="376"/>
      <c r="SWZ5" s="376"/>
      <c r="SXA5" s="376"/>
      <c r="SXB5" s="376"/>
      <c r="SXC5" s="376"/>
      <c r="SXD5" s="376"/>
      <c r="SXE5" s="376"/>
      <c r="SXF5" s="376"/>
      <c r="SXG5" s="376"/>
      <c r="SXH5" s="376"/>
      <c r="SXI5" s="376"/>
      <c r="SXJ5" s="376"/>
      <c r="SXK5" s="376"/>
      <c r="SXL5" s="376"/>
      <c r="SXM5" s="376"/>
      <c r="SXN5" s="376"/>
      <c r="SXO5" s="376"/>
      <c r="SXP5" s="376"/>
      <c r="SXQ5" s="376"/>
      <c r="SXR5" s="376"/>
      <c r="SXS5" s="376"/>
      <c r="SXT5" s="376"/>
      <c r="SXU5" s="376"/>
      <c r="SXV5" s="376"/>
      <c r="SXW5" s="376"/>
      <c r="SXX5" s="376"/>
      <c r="SXY5" s="376"/>
      <c r="SXZ5" s="376"/>
      <c r="SYA5" s="376"/>
      <c r="SYB5" s="376"/>
      <c r="SYC5" s="376"/>
      <c r="SYD5" s="376"/>
      <c r="SYE5" s="376"/>
      <c r="SYF5" s="376"/>
      <c r="SYG5" s="376"/>
      <c r="SYH5" s="376"/>
      <c r="SYI5" s="376"/>
      <c r="SYJ5" s="376"/>
      <c r="SYK5" s="376"/>
      <c r="SYL5" s="376"/>
      <c r="SYM5" s="376"/>
      <c r="SYN5" s="376"/>
      <c r="SYO5" s="376"/>
      <c r="SYP5" s="376"/>
      <c r="SYQ5" s="376"/>
      <c r="SYR5" s="376"/>
      <c r="SYS5" s="376"/>
      <c r="SYT5" s="376"/>
      <c r="SYU5" s="376"/>
      <c r="SYV5" s="376"/>
      <c r="SYW5" s="376"/>
      <c r="SYX5" s="376"/>
      <c r="SYY5" s="376"/>
      <c r="SYZ5" s="376"/>
      <c r="SZA5" s="376"/>
      <c r="SZB5" s="376"/>
      <c r="SZC5" s="376"/>
      <c r="SZD5" s="376"/>
      <c r="SZE5" s="376"/>
      <c r="SZF5" s="376"/>
      <c r="SZG5" s="376"/>
      <c r="SZH5" s="376"/>
      <c r="SZI5" s="376"/>
      <c r="SZJ5" s="376"/>
      <c r="SZK5" s="376"/>
      <c r="SZL5" s="376"/>
      <c r="SZM5" s="376"/>
      <c r="SZN5" s="376"/>
      <c r="SZO5" s="376"/>
      <c r="SZP5" s="376"/>
      <c r="SZQ5" s="376"/>
      <c r="SZR5" s="376"/>
      <c r="SZS5" s="376"/>
      <c r="SZT5" s="376"/>
      <c r="SZU5" s="376"/>
      <c r="SZV5" s="376"/>
      <c r="SZW5" s="376"/>
      <c r="SZX5" s="376"/>
      <c r="SZY5" s="376"/>
      <c r="SZZ5" s="376"/>
      <c r="TAA5" s="376"/>
      <c r="TAB5" s="376"/>
      <c r="TAC5" s="376"/>
      <c r="TAD5" s="376"/>
      <c r="TAE5" s="376"/>
      <c r="TAF5" s="376"/>
      <c r="TAG5" s="376"/>
      <c r="TAH5" s="376"/>
      <c r="TAI5" s="376"/>
      <c r="TAJ5" s="376"/>
      <c r="TAK5" s="376"/>
      <c r="TAL5" s="376"/>
      <c r="TAM5" s="376"/>
      <c r="TAN5" s="376"/>
      <c r="TAO5" s="376"/>
      <c r="TAP5" s="376"/>
      <c r="TAQ5" s="376"/>
      <c r="TAR5" s="376"/>
      <c r="TAS5" s="376"/>
      <c r="TAT5" s="376"/>
      <c r="TAU5" s="376"/>
      <c r="TAV5" s="376"/>
      <c r="TAW5" s="376"/>
      <c r="TAX5" s="376"/>
      <c r="TAY5" s="376"/>
      <c r="TAZ5" s="376"/>
      <c r="TBA5" s="376"/>
      <c r="TBB5" s="376"/>
      <c r="TBC5" s="376"/>
      <c r="TBD5" s="376"/>
      <c r="TBE5" s="376"/>
      <c r="TBF5" s="376"/>
      <c r="TBG5" s="376"/>
      <c r="TBH5" s="376"/>
      <c r="TBI5" s="376"/>
      <c r="TBJ5" s="376"/>
      <c r="TBK5" s="376"/>
      <c r="TBL5" s="376"/>
      <c r="TBM5" s="376"/>
      <c r="TBN5" s="376"/>
      <c r="TBO5" s="376"/>
      <c r="TBP5" s="376"/>
      <c r="TBQ5" s="376"/>
      <c r="TBR5" s="376"/>
      <c r="TBS5" s="376"/>
      <c r="TBT5" s="376"/>
      <c r="TBU5" s="376"/>
      <c r="TBV5" s="376"/>
      <c r="TBW5" s="376"/>
      <c r="TBX5" s="376"/>
      <c r="TBY5" s="376"/>
      <c r="TBZ5" s="376"/>
      <c r="TCA5" s="376"/>
      <c r="TCB5" s="376"/>
      <c r="TCC5" s="376"/>
      <c r="TCD5" s="376"/>
      <c r="TCE5" s="376"/>
      <c r="TCF5" s="376"/>
      <c r="TCG5" s="376"/>
      <c r="TCH5" s="376"/>
      <c r="TCI5" s="376"/>
      <c r="TCJ5" s="376"/>
      <c r="TCK5" s="376"/>
      <c r="TCL5" s="376"/>
      <c r="TCM5" s="376"/>
      <c r="TCN5" s="376"/>
      <c r="TCO5" s="376"/>
      <c r="TCP5" s="376"/>
      <c r="TCQ5" s="376"/>
      <c r="TCR5" s="376"/>
      <c r="TCS5" s="376"/>
      <c r="TCT5" s="376"/>
      <c r="TCU5" s="376"/>
      <c r="TCV5" s="376"/>
      <c r="TCW5" s="376"/>
      <c r="TCX5" s="376"/>
      <c r="TCY5" s="376"/>
      <c r="TCZ5" s="376"/>
      <c r="TDA5" s="376"/>
      <c r="TDB5" s="376"/>
      <c r="TDC5" s="376"/>
      <c r="TDD5" s="376"/>
      <c r="TDE5" s="376"/>
      <c r="TDF5" s="376"/>
      <c r="TDG5" s="376"/>
      <c r="TDH5" s="376"/>
      <c r="TDI5" s="376"/>
      <c r="TDJ5" s="376"/>
      <c r="TDK5" s="376"/>
      <c r="TDL5" s="376"/>
      <c r="TDM5" s="376"/>
      <c r="TDN5" s="376"/>
      <c r="TDO5" s="376"/>
      <c r="TDP5" s="376"/>
      <c r="TDQ5" s="376"/>
      <c r="TDR5" s="376"/>
      <c r="TDS5" s="376"/>
      <c r="TDT5" s="376"/>
      <c r="TDU5" s="376"/>
      <c r="TDV5" s="376"/>
      <c r="TDW5" s="376"/>
      <c r="TDX5" s="376"/>
      <c r="TDY5" s="376"/>
      <c r="TDZ5" s="376"/>
      <c r="TEA5" s="376"/>
      <c r="TEB5" s="376"/>
      <c r="TEC5" s="376"/>
      <c r="TED5" s="376"/>
      <c r="TEE5" s="376"/>
      <c r="TEF5" s="376"/>
      <c r="TEG5" s="376"/>
      <c r="TEH5" s="376"/>
      <c r="TEI5" s="376"/>
      <c r="TEJ5" s="376"/>
      <c r="TEK5" s="376"/>
      <c r="TEL5" s="376"/>
      <c r="TEM5" s="376"/>
      <c r="TEN5" s="376"/>
      <c r="TEO5" s="376"/>
      <c r="TEP5" s="376"/>
      <c r="TEQ5" s="376"/>
      <c r="TER5" s="376"/>
      <c r="TES5" s="376"/>
      <c r="TET5" s="376"/>
      <c r="TEU5" s="376"/>
      <c r="TEV5" s="376"/>
      <c r="TEW5" s="376"/>
      <c r="TEX5" s="376"/>
      <c r="TEY5" s="376"/>
      <c r="TEZ5" s="376"/>
      <c r="TFA5" s="376"/>
      <c r="TFB5" s="376"/>
      <c r="TFC5" s="376"/>
      <c r="TFD5" s="376"/>
      <c r="TFE5" s="376"/>
      <c r="TFF5" s="376"/>
      <c r="TFG5" s="376"/>
      <c r="TFH5" s="376"/>
      <c r="TFI5" s="376"/>
      <c r="TFJ5" s="376"/>
      <c r="TFK5" s="376"/>
      <c r="TFL5" s="376"/>
      <c r="TFM5" s="376"/>
      <c r="TFN5" s="376"/>
      <c r="TFO5" s="376"/>
      <c r="TFP5" s="376"/>
      <c r="TFQ5" s="376"/>
      <c r="TFR5" s="376"/>
      <c r="TFS5" s="376"/>
      <c r="TFT5" s="376"/>
      <c r="TFU5" s="376"/>
      <c r="TFV5" s="376"/>
      <c r="TFW5" s="376"/>
      <c r="TFX5" s="376"/>
      <c r="TFY5" s="376"/>
      <c r="TFZ5" s="376"/>
      <c r="TGA5" s="376"/>
      <c r="TGB5" s="376"/>
      <c r="TGC5" s="376"/>
      <c r="TGD5" s="376"/>
      <c r="TGE5" s="376"/>
      <c r="TGF5" s="376"/>
      <c r="TGG5" s="376"/>
      <c r="TGH5" s="376"/>
      <c r="TGI5" s="376"/>
      <c r="TGJ5" s="376"/>
      <c r="TGK5" s="376"/>
      <c r="TGL5" s="376"/>
      <c r="TGM5" s="376"/>
      <c r="TGN5" s="376"/>
      <c r="TGO5" s="376"/>
      <c r="TGP5" s="376"/>
      <c r="TGQ5" s="376"/>
      <c r="TGR5" s="376"/>
      <c r="TGS5" s="376"/>
      <c r="TGT5" s="376"/>
      <c r="TGU5" s="376"/>
      <c r="TGV5" s="376"/>
      <c r="TGW5" s="376"/>
      <c r="TGX5" s="376"/>
      <c r="TGY5" s="376"/>
      <c r="TGZ5" s="376"/>
      <c r="THA5" s="376"/>
      <c r="THB5" s="376"/>
      <c r="THC5" s="376"/>
      <c r="THD5" s="376"/>
      <c r="THE5" s="376"/>
      <c r="THF5" s="376"/>
      <c r="THG5" s="376"/>
      <c r="THH5" s="376"/>
      <c r="THI5" s="376"/>
      <c r="THJ5" s="376"/>
      <c r="THK5" s="376"/>
      <c r="THL5" s="376"/>
      <c r="THM5" s="376"/>
      <c r="THN5" s="376"/>
      <c r="THO5" s="376"/>
      <c r="THP5" s="376"/>
      <c r="THQ5" s="376"/>
      <c r="THR5" s="376"/>
      <c r="THS5" s="376"/>
      <c r="THT5" s="376"/>
      <c r="THU5" s="376"/>
      <c r="THV5" s="376"/>
      <c r="THW5" s="376"/>
      <c r="THX5" s="376"/>
      <c r="THY5" s="376"/>
      <c r="THZ5" s="376"/>
      <c r="TIA5" s="376"/>
      <c r="TIB5" s="376"/>
      <c r="TIC5" s="376"/>
      <c r="TID5" s="376"/>
      <c r="TIE5" s="376"/>
      <c r="TIF5" s="376"/>
      <c r="TIG5" s="376"/>
      <c r="TIH5" s="376"/>
      <c r="TII5" s="376"/>
      <c r="TIJ5" s="376"/>
      <c r="TIK5" s="376"/>
      <c r="TIL5" s="376"/>
      <c r="TIM5" s="376"/>
      <c r="TIN5" s="376"/>
      <c r="TIO5" s="376"/>
      <c r="TIP5" s="376"/>
      <c r="TIQ5" s="376"/>
      <c r="TIR5" s="376"/>
      <c r="TIS5" s="376"/>
      <c r="TIT5" s="376"/>
      <c r="TIU5" s="376"/>
      <c r="TIV5" s="376"/>
      <c r="TIW5" s="376"/>
      <c r="TIX5" s="376"/>
      <c r="TIY5" s="376"/>
      <c r="TIZ5" s="376"/>
      <c r="TJA5" s="376"/>
      <c r="TJB5" s="376"/>
      <c r="TJC5" s="376"/>
      <c r="TJD5" s="376"/>
      <c r="TJE5" s="376"/>
      <c r="TJF5" s="376"/>
      <c r="TJG5" s="376"/>
      <c r="TJH5" s="376"/>
      <c r="TJI5" s="376"/>
      <c r="TJJ5" s="376"/>
      <c r="TJK5" s="376"/>
      <c r="TJL5" s="376"/>
      <c r="TJM5" s="376"/>
      <c r="TJN5" s="376"/>
      <c r="TJO5" s="376"/>
      <c r="TJP5" s="376"/>
      <c r="TJQ5" s="376"/>
      <c r="TJR5" s="376"/>
      <c r="TJS5" s="376"/>
      <c r="TJT5" s="376"/>
      <c r="TJU5" s="376"/>
      <c r="TJV5" s="376"/>
      <c r="TJW5" s="376"/>
      <c r="TJX5" s="376"/>
      <c r="TJY5" s="376"/>
      <c r="TJZ5" s="376"/>
      <c r="TKA5" s="376"/>
      <c r="TKB5" s="376"/>
      <c r="TKC5" s="376"/>
      <c r="TKD5" s="376"/>
      <c r="TKE5" s="376"/>
      <c r="TKF5" s="376"/>
      <c r="TKG5" s="376"/>
      <c r="TKH5" s="376"/>
      <c r="TKI5" s="376"/>
      <c r="TKJ5" s="376"/>
      <c r="TKK5" s="376"/>
      <c r="TKL5" s="376"/>
      <c r="TKM5" s="376"/>
      <c r="TKN5" s="376"/>
      <c r="TKO5" s="376"/>
      <c r="TKP5" s="376"/>
      <c r="TKQ5" s="376"/>
      <c r="TKR5" s="376"/>
      <c r="TKS5" s="376"/>
      <c r="TKT5" s="376"/>
      <c r="TKU5" s="376"/>
      <c r="TKV5" s="376"/>
      <c r="TKW5" s="376"/>
      <c r="TKX5" s="376"/>
      <c r="TKY5" s="376"/>
      <c r="TKZ5" s="376"/>
      <c r="TLA5" s="376"/>
      <c r="TLB5" s="376"/>
      <c r="TLC5" s="376"/>
      <c r="TLD5" s="376"/>
      <c r="TLE5" s="376"/>
      <c r="TLF5" s="376"/>
      <c r="TLG5" s="376"/>
      <c r="TLH5" s="376"/>
      <c r="TLI5" s="376"/>
      <c r="TLJ5" s="376"/>
      <c r="TLK5" s="376"/>
      <c r="TLL5" s="376"/>
      <c r="TLM5" s="376"/>
      <c r="TLN5" s="376"/>
      <c r="TLO5" s="376"/>
      <c r="TLP5" s="376"/>
      <c r="TLQ5" s="376"/>
      <c r="TLR5" s="376"/>
      <c r="TLS5" s="376"/>
      <c r="TLT5" s="376"/>
      <c r="TLU5" s="376"/>
      <c r="TLV5" s="376"/>
      <c r="TLW5" s="376"/>
      <c r="TLX5" s="376"/>
      <c r="TLY5" s="376"/>
      <c r="TLZ5" s="376"/>
      <c r="TMA5" s="376"/>
      <c r="TMB5" s="376"/>
      <c r="TMC5" s="376"/>
      <c r="TMD5" s="376"/>
      <c r="TME5" s="376"/>
      <c r="TMF5" s="376"/>
      <c r="TMG5" s="376"/>
      <c r="TMH5" s="376"/>
      <c r="TMI5" s="376"/>
      <c r="TMJ5" s="376"/>
      <c r="TMK5" s="376"/>
      <c r="TML5" s="376"/>
      <c r="TMM5" s="376"/>
      <c r="TMN5" s="376"/>
      <c r="TMO5" s="376"/>
      <c r="TMP5" s="376"/>
      <c r="TMQ5" s="376"/>
      <c r="TMR5" s="376"/>
      <c r="TMS5" s="376"/>
      <c r="TMT5" s="376"/>
      <c r="TMU5" s="376"/>
      <c r="TMV5" s="376"/>
      <c r="TMW5" s="376"/>
      <c r="TMX5" s="376"/>
      <c r="TMY5" s="376"/>
      <c r="TMZ5" s="376"/>
      <c r="TNA5" s="376"/>
      <c r="TNB5" s="376"/>
      <c r="TNC5" s="376"/>
      <c r="TND5" s="376"/>
      <c r="TNE5" s="376"/>
      <c r="TNF5" s="376"/>
      <c r="TNG5" s="376"/>
      <c r="TNH5" s="376"/>
      <c r="TNI5" s="376"/>
      <c r="TNJ5" s="376"/>
      <c r="TNK5" s="376"/>
      <c r="TNL5" s="376"/>
      <c r="TNM5" s="376"/>
      <c r="TNN5" s="376"/>
      <c r="TNO5" s="376"/>
      <c r="TNP5" s="376"/>
      <c r="TNQ5" s="376"/>
      <c r="TNR5" s="376"/>
      <c r="TNS5" s="376"/>
      <c r="TNT5" s="376"/>
      <c r="TNU5" s="376"/>
      <c r="TNV5" s="376"/>
      <c r="TNW5" s="376"/>
      <c r="TNX5" s="376"/>
      <c r="TNY5" s="376"/>
      <c r="TNZ5" s="376"/>
      <c r="TOA5" s="376"/>
      <c r="TOB5" s="376"/>
      <c r="TOC5" s="376"/>
      <c r="TOD5" s="376"/>
      <c r="TOE5" s="376"/>
      <c r="TOF5" s="376"/>
      <c r="TOG5" s="376"/>
      <c r="TOH5" s="376"/>
      <c r="TOI5" s="376"/>
      <c r="TOJ5" s="376"/>
      <c r="TOK5" s="376"/>
      <c r="TOL5" s="376"/>
      <c r="TOM5" s="376"/>
      <c r="TON5" s="376"/>
      <c r="TOO5" s="376"/>
      <c r="TOP5" s="376"/>
      <c r="TOQ5" s="376"/>
      <c r="TOR5" s="376"/>
      <c r="TOS5" s="376"/>
      <c r="TOT5" s="376"/>
      <c r="TOU5" s="376"/>
      <c r="TOV5" s="376"/>
      <c r="TOW5" s="376"/>
      <c r="TOX5" s="376"/>
      <c r="TOY5" s="376"/>
      <c r="TOZ5" s="376"/>
      <c r="TPA5" s="376"/>
      <c r="TPB5" s="376"/>
      <c r="TPC5" s="376"/>
      <c r="TPD5" s="376"/>
      <c r="TPE5" s="376"/>
      <c r="TPF5" s="376"/>
      <c r="TPG5" s="376"/>
      <c r="TPH5" s="376"/>
      <c r="TPI5" s="376"/>
      <c r="TPJ5" s="376"/>
      <c r="TPK5" s="376"/>
      <c r="TPL5" s="376"/>
      <c r="TPM5" s="376"/>
      <c r="TPN5" s="376"/>
      <c r="TPO5" s="376"/>
      <c r="TPP5" s="376"/>
      <c r="TPQ5" s="376"/>
      <c r="TPR5" s="376"/>
      <c r="TPS5" s="376"/>
      <c r="TPT5" s="376"/>
      <c r="TPU5" s="376"/>
      <c r="TPV5" s="376"/>
      <c r="TPW5" s="376"/>
      <c r="TPX5" s="376"/>
      <c r="TPY5" s="376"/>
      <c r="TPZ5" s="376"/>
      <c r="TQA5" s="376"/>
      <c r="TQB5" s="376"/>
      <c r="TQC5" s="376"/>
      <c r="TQD5" s="376"/>
      <c r="TQE5" s="376"/>
      <c r="TQF5" s="376"/>
      <c r="TQG5" s="376"/>
      <c r="TQH5" s="376"/>
      <c r="TQI5" s="376"/>
      <c r="TQJ5" s="376"/>
      <c r="TQK5" s="376"/>
      <c r="TQL5" s="376"/>
      <c r="TQM5" s="376"/>
      <c r="TQN5" s="376"/>
      <c r="TQO5" s="376"/>
      <c r="TQP5" s="376"/>
      <c r="TQQ5" s="376"/>
      <c r="TQR5" s="376"/>
      <c r="TQS5" s="376"/>
      <c r="TQT5" s="376"/>
      <c r="TQU5" s="376"/>
      <c r="TQV5" s="376"/>
      <c r="TQW5" s="376"/>
      <c r="TQX5" s="376"/>
      <c r="TQY5" s="376"/>
      <c r="TQZ5" s="376"/>
      <c r="TRA5" s="376"/>
      <c r="TRB5" s="376"/>
      <c r="TRC5" s="376"/>
      <c r="TRD5" s="376"/>
      <c r="TRE5" s="376"/>
      <c r="TRF5" s="376"/>
      <c r="TRG5" s="376"/>
      <c r="TRH5" s="376"/>
      <c r="TRI5" s="376"/>
      <c r="TRJ5" s="376"/>
      <c r="TRK5" s="376"/>
      <c r="TRL5" s="376"/>
      <c r="TRM5" s="376"/>
      <c r="TRN5" s="376"/>
      <c r="TRO5" s="376"/>
      <c r="TRP5" s="376"/>
      <c r="TRQ5" s="376"/>
      <c r="TRR5" s="376"/>
      <c r="TRS5" s="376"/>
      <c r="TRT5" s="376"/>
      <c r="TRU5" s="376"/>
      <c r="TRV5" s="376"/>
      <c r="TRW5" s="376"/>
      <c r="TRX5" s="376"/>
      <c r="TRY5" s="376"/>
      <c r="TRZ5" s="376"/>
      <c r="TSA5" s="376"/>
      <c r="TSB5" s="376"/>
      <c r="TSC5" s="376"/>
      <c r="TSD5" s="376"/>
      <c r="TSE5" s="376"/>
      <c r="TSF5" s="376"/>
      <c r="TSG5" s="376"/>
      <c r="TSH5" s="376"/>
      <c r="TSI5" s="376"/>
      <c r="TSJ5" s="376"/>
      <c r="TSK5" s="376"/>
      <c r="TSL5" s="376"/>
      <c r="TSM5" s="376"/>
      <c r="TSN5" s="376"/>
      <c r="TSO5" s="376"/>
      <c r="TSP5" s="376"/>
      <c r="TSQ5" s="376"/>
      <c r="TSR5" s="376"/>
      <c r="TSS5" s="376"/>
      <c r="TST5" s="376"/>
      <c r="TSU5" s="376"/>
      <c r="TSV5" s="376"/>
      <c r="TSW5" s="376"/>
      <c r="TSX5" s="376"/>
      <c r="TSY5" s="376"/>
      <c r="TSZ5" s="376"/>
      <c r="TTA5" s="376"/>
      <c r="TTB5" s="376"/>
      <c r="TTC5" s="376"/>
      <c r="TTD5" s="376"/>
      <c r="TTE5" s="376"/>
      <c r="TTF5" s="376"/>
      <c r="TTG5" s="376"/>
      <c r="TTH5" s="376"/>
      <c r="TTI5" s="376"/>
      <c r="TTJ5" s="376"/>
      <c r="TTK5" s="376"/>
      <c r="TTL5" s="376"/>
      <c r="TTM5" s="376"/>
      <c r="TTN5" s="376"/>
      <c r="TTO5" s="376"/>
      <c r="TTP5" s="376"/>
      <c r="TTQ5" s="376"/>
      <c r="TTR5" s="376"/>
      <c r="TTS5" s="376"/>
      <c r="TTT5" s="376"/>
      <c r="TTU5" s="376"/>
      <c r="TTV5" s="376"/>
      <c r="TTW5" s="376"/>
      <c r="TTX5" s="376"/>
      <c r="TTY5" s="376"/>
      <c r="TTZ5" s="376"/>
      <c r="TUA5" s="376"/>
      <c r="TUB5" s="376"/>
      <c r="TUC5" s="376"/>
      <c r="TUD5" s="376"/>
      <c r="TUE5" s="376"/>
      <c r="TUF5" s="376"/>
      <c r="TUG5" s="376"/>
      <c r="TUH5" s="376"/>
      <c r="TUI5" s="376"/>
      <c r="TUJ5" s="376"/>
      <c r="TUK5" s="376"/>
      <c r="TUL5" s="376"/>
      <c r="TUM5" s="376"/>
      <c r="TUN5" s="376"/>
      <c r="TUO5" s="376"/>
      <c r="TUP5" s="376"/>
      <c r="TUQ5" s="376"/>
      <c r="TUR5" s="376"/>
      <c r="TUS5" s="376"/>
      <c r="TUT5" s="376"/>
      <c r="TUU5" s="376"/>
      <c r="TUV5" s="376"/>
      <c r="TUW5" s="376"/>
      <c r="TUX5" s="376"/>
      <c r="TUY5" s="376"/>
      <c r="TUZ5" s="376"/>
      <c r="TVA5" s="376"/>
      <c r="TVB5" s="376"/>
      <c r="TVC5" s="376"/>
      <c r="TVD5" s="376"/>
      <c r="TVE5" s="376"/>
      <c r="TVF5" s="376"/>
      <c r="TVG5" s="376"/>
      <c r="TVH5" s="376"/>
      <c r="TVI5" s="376"/>
      <c r="TVJ5" s="376"/>
      <c r="TVK5" s="376"/>
      <c r="TVL5" s="376"/>
      <c r="TVM5" s="376"/>
      <c r="TVN5" s="376"/>
      <c r="TVO5" s="376"/>
      <c r="TVP5" s="376"/>
      <c r="TVQ5" s="376"/>
      <c r="TVR5" s="376"/>
      <c r="TVS5" s="376"/>
      <c r="TVT5" s="376"/>
      <c r="TVU5" s="376"/>
      <c r="TVV5" s="376"/>
      <c r="TVW5" s="376"/>
      <c r="TVX5" s="376"/>
      <c r="TVY5" s="376"/>
      <c r="TVZ5" s="376"/>
      <c r="TWA5" s="376"/>
      <c r="TWB5" s="376"/>
      <c r="TWC5" s="376"/>
      <c r="TWD5" s="376"/>
      <c r="TWE5" s="376"/>
      <c r="TWF5" s="376"/>
      <c r="TWG5" s="376"/>
      <c r="TWH5" s="376"/>
      <c r="TWI5" s="376"/>
      <c r="TWJ5" s="376"/>
      <c r="TWK5" s="376"/>
      <c r="TWL5" s="376"/>
      <c r="TWM5" s="376"/>
      <c r="TWN5" s="376"/>
      <c r="TWO5" s="376"/>
      <c r="TWP5" s="376"/>
      <c r="TWQ5" s="376"/>
      <c r="TWR5" s="376"/>
      <c r="TWS5" s="376"/>
      <c r="TWT5" s="376"/>
      <c r="TWU5" s="376"/>
      <c r="TWV5" s="376"/>
      <c r="TWW5" s="376"/>
      <c r="TWX5" s="376"/>
      <c r="TWY5" s="376"/>
      <c r="TWZ5" s="376"/>
      <c r="TXA5" s="376"/>
      <c r="TXB5" s="376"/>
      <c r="TXC5" s="376"/>
      <c r="TXD5" s="376"/>
      <c r="TXE5" s="376"/>
      <c r="TXF5" s="376"/>
      <c r="TXG5" s="376"/>
      <c r="TXH5" s="376"/>
      <c r="TXI5" s="376"/>
      <c r="TXJ5" s="376"/>
      <c r="TXK5" s="376"/>
      <c r="TXL5" s="376"/>
      <c r="TXM5" s="376"/>
      <c r="TXN5" s="376"/>
      <c r="TXO5" s="376"/>
      <c r="TXP5" s="376"/>
      <c r="TXQ5" s="376"/>
      <c r="TXR5" s="376"/>
      <c r="TXS5" s="376"/>
      <c r="TXT5" s="376"/>
      <c r="TXU5" s="376"/>
      <c r="TXV5" s="376"/>
      <c r="TXW5" s="376"/>
      <c r="TXX5" s="376"/>
      <c r="TXY5" s="376"/>
      <c r="TXZ5" s="376"/>
      <c r="TYA5" s="376"/>
      <c r="TYB5" s="376"/>
      <c r="TYC5" s="376"/>
      <c r="TYD5" s="376"/>
      <c r="TYE5" s="376"/>
      <c r="TYF5" s="376"/>
      <c r="TYG5" s="376"/>
      <c r="TYH5" s="376"/>
      <c r="TYI5" s="376"/>
      <c r="TYJ5" s="376"/>
      <c r="TYK5" s="376"/>
      <c r="TYL5" s="376"/>
      <c r="TYM5" s="376"/>
      <c r="TYN5" s="376"/>
      <c r="TYO5" s="376"/>
      <c r="TYP5" s="376"/>
      <c r="TYQ5" s="376"/>
      <c r="TYR5" s="376"/>
      <c r="TYS5" s="376"/>
      <c r="TYT5" s="376"/>
      <c r="TYU5" s="376"/>
      <c r="TYV5" s="376"/>
      <c r="TYW5" s="376"/>
      <c r="TYX5" s="376"/>
      <c r="TYY5" s="376"/>
      <c r="TYZ5" s="376"/>
      <c r="TZA5" s="376"/>
      <c r="TZB5" s="376"/>
      <c r="TZC5" s="376"/>
      <c r="TZD5" s="376"/>
      <c r="TZE5" s="376"/>
      <c r="TZF5" s="376"/>
      <c r="TZG5" s="376"/>
      <c r="TZH5" s="376"/>
      <c r="TZI5" s="376"/>
      <c r="TZJ5" s="376"/>
      <c r="TZK5" s="376"/>
      <c r="TZL5" s="376"/>
      <c r="TZM5" s="376"/>
      <c r="TZN5" s="376"/>
      <c r="TZO5" s="376"/>
      <c r="TZP5" s="376"/>
      <c r="TZQ5" s="376"/>
      <c r="TZR5" s="376"/>
      <c r="TZS5" s="376"/>
      <c r="TZT5" s="376"/>
      <c r="TZU5" s="376"/>
      <c r="TZV5" s="376"/>
      <c r="TZW5" s="376"/>
      <c r="TZX5" s="376"/>
      <c r="TZY5" s="376"/>
      <c r="TZZ5" s="376"/>
      <c r="UAA5" s="376"/>
      <c r="UAB5" s="376"/>
      <c r="UAC5" s="376"/>
      <c r="UAD5" s="376"/>
      <c r="UAE5" s="376"/>
      <c r="UAF5" s="376"/>
      <c r="UAG5" s="376"/>
      <c r="UAH5" s="376"/>
      <c r="UAI5" s="376"/>
      <c r="UAJ5" s="376"/>
      <c r="UAK5" s="376"/>
      <c r="UAL5" s="376"/>
      <c r="UAM5" s="376"/>
      <c r="UAN5" s="376"/>
      <c r="UAO5" s="376"/>
      <c r="UAP5" s="376"/>
      <c r="UAQ5" s="376"/>
      <c r="UAR5" s="376"/>
      <c r="UAS5" s="376"/>
      <c r="UAT5" s="376"/>
      <c r="UAU5" s="376"/>
      <c r="UAV5" s="376"/>
      <c r="UAW5" s="376"/>
      <c r="UAX5" s="376"/>
      <c r="UAY5" s="376"/>
      <c r="UAZ5" s="376"/>
      <c r="UBA5" s="376"/>
      <c r="UBB5" s="376"/>
      <c r="UBC5" s="376"/>
      <c r="UBD5" s="376"/>
      <c r="UBE5" s="376"/>
      <c r="UBF5" s="376"/>
      <c r="UBG5" s="376"/>
      <c r="UBH5" s="376"/>
      <c r="UBI5" s="376"/>
      <c r="UBJ5" s="376"/>
      <c r="UBK5" s="376"/>
      <c r="UBL5" s="376"/>
      <c r="UBM5" s="376"/>
      <c r="UBN5" s="376"/>
      <c r="UBO5" s="376"/>
      <c r="UBP5" s="376"/>
      <c r="UBQ5" s="376"/>
      <c r="UBR5" s="376"/>
      <c r="UBS5" s="376"/>
      <c r="UBT5" s="376"/>
      <c r="UBU5" s="376"/>
      <c r="UBV5" s="376"/>
      <c r="UBW5" s="376"/>
      <c r="UBX5" s="376"/>
      <c r="UBY5" s="376"/>
      <c r="UBZ5" s="376"/>
      <c r="UCA5" s="376"/>
      <c r="UCB5" s="376"/>
      <c r="UCC5" s="376"/>
      <c r="UCD5" s="376"/>
      <c r="UCE5" s="376"/>
      <c r="UCF5" s="376"/>
      <c r="UCG5" s="376"/>
      <c r="UCH5" s="376"/>
      <c r="UCI5" s="376"/>
      <c r="UCJ5" s="376"/>
      <c r="UCK5" s="376"/>
      <c r="UCL5" s="376"/>
      <c r="UCM5" s="376"/>
      <c r="UCN5" s="376"/>
      <c r="UCO5" s="376"/>
      <c r="UCP5" s="376"/>
      <c r="UCQ5" s="376"/>
      <c r="UCR5" s="376"/>
      <c r="UCS5" s="376"/>
      <c r="UCT5" s="376"/>
      <c r="UCU5" s="376"/>
      <c r="UCV5" s="376"/>
      <c r="UCW5" s="376"/>
      <c r="UCX5" s="376"/>
      <c r="UCY5" s="376"/>
      <c r="UCZ5" s="376"/>
      <c r="UDA5" s="376"/>
      <c r="UDB5" s="376"/>
      <c r="UDC5" s="376"/>
      <c r="UDD5" s="376"/>
      <c r="UDE5" s="376"/>
      <c r="UDF5" s="376"/>
      <c r="UDG5" s="376"/>
      <c r="UDH5" s="376"/>
      <c r="UDI5" s="376"/>
      <c r="UDJ5" s="376"/>
      <c r="UDK5" s="376"/>
      <c r="UDL5" s="376"/>
      <c r="UDM5" s="376"/>
      <c r="UDN5" s="376"/>
      <c r="UDO5" s="376"/>
      <c r="UDP5" s="376"/>
      <c r="UDQ5" s="376"/>
      <c r="UDR5" s="376"/>
      <c r="UDS5" s="376"/>
      <c r="UDT5" s="376"/>
      <c r="UDU5" s="376"/>
      <c r="UDV5" s="376"/>
      <c r="UDW5" s="376"/>
      <c r="UDX5" s="376"/>
      <c r="UDY5" s="376"/>
      <c r="UDZ5" s="376"/>
      <c r="UEA5" s="376"/>
      <c r="UEB5" s="376"/>
      <c r="UEC5" s="376"/>
      <c r="UED5" s="376"/>
      <c r="UEE5" s="376"/>
      <c r="UEF5" s="376"/>
      <c r="UEG5" s="376"/>
      <c r="UEH5" s="376"/>
      <c r="UEI5" s="376"/>
      <c r="UEJ5" s="376"/>
      <c r="UEK5" s="376"/>
      <c r="UEL5" s="376"/>
      <c r="UEM5" s="376"/>
      <c r="UEN5" s="376"/>
      <c r="UEO5" s="376"/>
      <c r="UEP5" s="376"/>
      <c r="UEQ5" s="376"/>
      <c r="UER5" s="376"/>
      <c r="UES5" s="376"/>
      <c r="UET5" s="376"/>
      <c r="UEU5" s="376"/>
      <c r="UEV5" s="376"/>
      <c r="UEW5" s="376"/>
      <c r="UEX5" s="376"/>
      <c r="UEY5" s="376"/>
      <c r="UEZ5" s="376"/>
      <c r="UFA5" s="376"/>
      <c r="UFB5" s="376"/>
      <c r="UFC5" s="376"/>
      <c r="UFD5" s="376"/>
      <c r="UFE5" s="376"/>
      <c r="UFF5" s="376"/>
      <c r="UFG5" s="376"/>
      <c r="UFH5" s="376"/>
      <c r="UFI5" s="376"/>
      <c r="UFJ5" s="376"/>
      <c r="UFK5" s="376"/>
      <c r="UFL5" s="376"/>
      <c r="UFM5" s="376"/>
      <c r="UFN5" s="376"/>
      <c r="UFO5" s="376"/>
      <c r="UFP5" s="376"/>
      <c r="UFQ5" s="376"/>
      <c r="UFR5" s="376"/>
      <c r="UFS5" s="376"/>
      <c r="UFT5" s="376"/>
      <c r="UFU5" s="376"/>
      <c r="UFV5" s="376"/>
      <c r="UFW5" s="376"/>
      <c r="UFX5" s="376"/>
      <c r="UFY5" s="376"/>
      <c r="UFZ5" s="376"/>
      <c r="UGA5" s="376"/>
      <c r="UGB5" s="376"/>
      <c r="UGC5" s="376"/>
      <c r="UGD5" s="376"/>
      <c r="UGE5" s="376"/>
      <c r="UGF5" s="376"/>
      <c r="UGG5" s="376"/>
      <c r="UGH5" s="376"/>
      <c r="UGI5" s="376"/>
      <c r="UGJ5" s="376"/>
      <c r="UGK5" s="376"/>
      <c r="UGL5" s="376"/>
      <c r="UGM5" s="376"/>
      <c r="UGN5" s="376"/>
      <c r="UGO5" s="376"/>
      <c r="UGP5" s="376"/>
      <c r="UGQ5" s="376"/>
      <c r="UGR5" s="376"/>
      <c r="UGS5" s="376"/>
      <c r="UGT5" s="376"/>
      <c r="UGU5" s="376"/>
      <c r="UGV5" s="376"/>
      <c r="UGW5" s="376"/>
      <c r="UGX5" s="376"/>
      <c r="UGY5" s="376"/>
      <c r="UGZ5" s="376"/>
      <c r="UHA5" s="376"/>
      <c r="UHB5" s="376"/>
      <c r="UHC5" s="376"/>
      <c r="UHD5" s="376"/>
      <c r="UHE5" s="376"/>
      <c r="UHF5" s="376"/>
      <c r="UHG5" s="376"/>
      <c r="UHH5" s="376"/>
      <c r="UHI5" s="376"/>
      <c r="UHJ5" s="376"/>
      <c r="UHK5" s="376"/>
      <c r="UHL5" s="376"/>
      <c r="UHM5" s="376"/>
      <c r="UHN5" s="376"/>
      <c r="UHO5" s="376"/>
      <c r="UHP5" s="376"/>
      <c r="UHQ5" s="376"/>
      <c r="UHR5" s="376"/>
      <c r="UHS5" s="376"/>
      <c r="UHT5" s="376"/>
      <c r="UHU5" s="376"/>
      <c r="UHV5" s="376"/>
      <c r="UHW5" s="376"/>
      <c r="UHX5" s="376"/>
      <c r="UHY5" s="376"/>
      <c r="UHZ5" s="376"/>
      <c r="UIA5" s="376"/>
      <c r="UIB5" s="376"/>
      <c r="UIC5" s="376"/>
      <c r="UID5" s="376"/>
      <c r="UIE5" s="376"/>
      <c r="UIF5" s="376"/>
      <c r="UIG5" s="376"/>
      <c r="UIH5" s="376"/>
      <c r="UII5" s="376"/>
      <c r="UIJ5" s="376"/>
      <c r="UIK5" s="376"/>
      <c r="UIL5" s="376"/>
      <c r="UIM5" s="376"/>
      <c r="UIN5" s="376"/>
      <c r="UIO5" s="376"/>
      <c r="UIP5" s="376"/>
      <c r="UIQ5" s="376"/>
      <c r="UIR5" s="376"/>
      <c r="UIS5" s="376"/>
      <c r="UIT5" s="376"/>
      <c r="UIU5" s="376"/>
      <c r="UIV5" s="376"/>
      <c r="UIW5" s="376"/>
      <c r="UIX5" s="376"/>
      <c r="UIY5" s="376"/>
      <c r="UIZ5" s="376"/>
      <c r="UJA5" s="376"/>
      <c r="UJB5" s="376"/>
      <c r="UJC5" s="376"/>
      <c r="UJD5" s="376"/>
      <c r="UJE5" s="376"/>
      <c r="UJF5" s="376"/>
      <c r="UJG5" s="376"/>
      <c r="UJH5" s="376"/>
      <c r="UJI5" s="376"/>
      <c r="UJJ5" s="376"/>
      <c r="UJK5" s="376"/>
      <c r="UJL5" s="376"/>
      <c r="UJM5" s="376"/>
      <c r="UJN5" s="376"/>
      <c r="UJO5" s="376"/>
      <c r="UJP5" s="376"/>
      <c r="UJQ5" s="376"/>
      <c r="UJR5" s="376"/>
      <c r="UJS5" s="376"/>
      <c r="UJT5" s="376"/>
      <c r="UJU5" s="376"/>
      <c r="UJV5" s="376"/>
      <c r="UJW5" s="376"/>
      <c r="UJX5" s="376"/>
      <c r="UJY5" s="376"/>
      <c r="UJZ5" s="376"/>
      <c r="UKA5" s="376"/>
      <c r="UKB5" s="376"/>
      <c r="UKC5" s="376"/>
      <c r="UKD5" s="376"/>
      <c r="UKE5" s="376"/>
      <c r="UKF5" s="376"/>
      <c r="UKG5" s="376"/>
      <c r="UKH5" s="376"/>
      <c r="UKI5" s="376"/>
      <c r="UKJ5" s="376"/>
      <c r="UKK5" s="376"/>
      <c r="UKL5" s="376"/>
      <c r="UKM5" s="376"/>
      <c r="UKN5" s="376"/>
      <c r="UKO5" s="376"/>
      <c r="UKP5" s="376"/>
      <c r="UKQ5" s="376"/>
      <c r="UKR5" s="376"/>
      <c r="UKS5" s="376"/>
      <c r="UKT5" s="376"/>
      <c r="UKU5" s="376"/>
      <c r="UKV5" s="376"/>
      <c r="UKW5" s="376"/>
      <c r="UKX5" s="376"/>
      <c r="UKY5" s="376"/>
      <c r="UKZ5" s="376"/>
      <c r="ULA5" s="376"/>
      <c r="ULB5" s="376"/>
      <c r="ULC5" s="376"/>
      <c r="ULD5" s="376"/>
      <c r="ULE5" s="376"/>
      <c r="ULF5" s="376"/>
      <c r="ULG5" s="376"/>
      <c r="ULH5" s="376"/>
      <c r="ULI5" s="376"/>
      <c r="ULJ5" s="376"/>
      <c r="ULK5" s="376"/>
      <c r="ULL5" s="376"/>
      <c r="ULM5" s="376"/>
      <c r="ULN5" s="376"/>
      <c r="ULO5" s="376"/>
      <c r="ULP5" s="376"/>
      <c r="ULQ5" s="376"/>
      <c r="ULR5" s="376"/>
      <c r="ULS5" s="376"/>
      <c r="ULT5" s="376"/>
      <c r="ULU5" s="376"/>
      <c r="ULV5" s="376"/>
      <c r="ULW5" s="376"/>
      <c r="ULX5" s="376"/>
      <c r="ULY5" s="376"/>
      <c r="ULZ5" s="376"/>
      <c r="UMA5" s="376"/>
      <c r="UMB5" s="376"/>
      <c r="UMC5" s="376"/>
      <c r="UMD5" s="376"/>
      <c r="UME5" s="376"/>
      <c r="UMF5" s="376"/>
      <c r="UMG5" s="376"/>
      <c r="UMH5" s="376"/>
      <c r="UMI5" s="376"/>
      <c r="UMJ5" s="376"/>
      <c r="UMK5" s="376"/>
      <c r="UML5" s="376"/>
      <c r="UMM5" s="376"/>
      <c r="UMN5" s="376"/>
      <c r="UMO5" s="376"/>
      <c r="UMP5" s="376"/>
      <c r="UMQ5" s="376"/>
      <c r="UMR5" s="376"/>
      <c r="UMS5" s="376"/>
      <c r="UMT5" s="376"/>
      <c r="UMU5" s="376"/>
      <c r="UMV5" s="376"/>
      <c r="UMW5" s="376"/>
      <c r="UMX5" s="376"/>
      <c r="UMY5" s="376"/>
      <c r="UMZ5" s="376"/>
      <c r="UNA5" s="376"/>
      <c r="UNB5" s="376"/>
      <c r="UNC5" s="376"/>
      <c r="UND5" s="376"/>
      <c r="UNE5" s="376"/>
      <c r="UNF5" s="376"/>
      <c r="UNG5" s="376"/>
      <c r="UNH5" s="376"/>
      <c r="UNI5" s="376"/>
      <c r="UNJ5" s="376"/>
      <c r="UNK5" s="376"/>
      <c r="UNL5" s="376"/>
      <c r="UNM5" s="376"/>
      <c r="UNN5" s="376"/>
      <c r="UNO5" s="376"/>
      <c r="UNP5" s="376"/>
      <c r="UNQ5" s="376"/>
      <c r="UNR5" s="376"/>
      <c r="UNS5" s="376"/>
      <c r="UNT5" s="376"/>
      <c r="UNU5" s="376"/>
      <c r="UNV5" s="376"/>
      <c r="UNW5" s="376"/>
      <c r="UNX5" s="376"/>
      <c r="UNY5" s="376"/>
      <c r="UNZ5" s="376"/>
      <c r="UOA5" s="376"/>
      <c r="UOB5" s="376"/>
      <c r="UOC5" s="376"/>
      <c r="UOD5" s="376"/>
      <c r="UOE5" s="376"/>
      <c r="UOF5" s="376"/>
      <c r="UOG5" s="376"/>
      <c r="UOH5" s="376"/>
      <c r="UOI5" s="376"/>
      <c r="UOJ5" s="376"/>
      <c r="UOK5" s="376"/>
      <c r="UOL5" s="376"/>
      <c r="UOM5" s="376"/>
      <c r="UON5" s="376"/>
      <c r="UOO5" s="376"/>
      <c r="UOP5" s="376"/>
      <c r="UOQ5" s="376"/>
      <c r="UOR5" s="376"/>
      <c r="UOS5" s="376"/>
      <c r="UOT5" s="376"/>
      <c r="UOU5" s="376"/>
      <c r="UOV5" s="376"/>
      <c r="UOW5" s="376"/>
      <c r="UOX5" s="376"/>
      <c r="UOY5" s="376"/>
      <c r="UOZ5" s="376"/>
      <c r="UPA5" s="376"/>
      <c r="UPB5" s="376"/>
      <c r="UPC5" s="376"/>
      <c r="UPD5" s="376"/>
      <c r="UPE5" s="376"/>
      <c r="UPF5" s="376"/>
      <c r="UPG5" s="376"/>
      <c r="UPH5" s="376"/>
      <c r="UPI5" s="376"/>
      <c r="UPJ5" s="376"/>
      <c r="UPK5" s="376"/>
      <c r="UPL5" s="376"/>
      <c r="UPM5" s="376"/>
      <c r="UPN5" s="376"/>
      <c r="UPO5" s="376"/>
      <c r="UPP5" s="376"/>
      <c r="UPQ5" s="376"/>
      <c r="UPR5" s="376"/>
      <c r="UPS5" s="376"/>
      <c r="UPT5" s="376"/>
      <c r="UPU5" s="376"/>
      <c r="UPV5" s="376"/>
      <c r="UPW5" s="376"/>
      <c r="UPX5" s="376"/>
      <c r="UPY5" s="376"/>
      <c r="UPZ5" s="376"/>
      <c r="UQA5" s="376"/>
      <c r="UQB5" s="376"/>
      <c r="UQC5" s="376"/>
      <c r="UQD5" s="376"/>
      <c r="UQE5" s="376"/>
      <c r="UQF5" s="376"/>
      <c r="UQG5" s="376"/>
      <c r="UQH5" s="376"/>
      <c r="UQI5" s="376"/>
      <c r="UQJ5" s="376"/>
      <c r="UQK5" s="376"/>
      <c r="UQL5" s="376"/>
      <c r="UQM5" s="376"/>
      <c r="UQN5" s="376"/>
      <c r="UQO5" s="376"/>
      <c r="UQP5" s="376"/>
      <c r="UQQ5" s="376"/>
      <c r="UQR5" s="376"/>
      <c r="UQS5" s="376"/>
      <c r="UQT5" s="376"/>
      <c r="UQU5" s="376"/>
      <c r="UQV5" s="376"/>
      <c r="UQW5" s="376"/>
      <c r="UQX5" s="376"/>
      <c r="UQY5" s="376"/>
      <c r="UQZ5" s="376"/>
      <c r="URA5" s="376"/>
      <c r="URB5" s="376"/>
      <c r="URC5" s="376"/>
      <c r="URD5" s="376"/>
      <c r="URE5" s="376"/>
      <c r="URF5" s="376"/>
      <c r="URG5" s="376"/>
      <c r="URH5" s="376"/>
      <c r="URI5" s="376"/>
      <c r="URJ5" s="376"/>
      <c r="URK5" s="376"/>
      <c r="URL5" s="376"/>
      <c r="URM5" s="376"/>
      <c r="URN5" s="376"/>
      <c r="URO5" s="376"/>
      <c r="URP5" s="376"/>
      <c r="URQ5" s="376"/>
      <c r="URR5" s="376"/>
      <c r="URS5" s="376"/>
      <c r="URT5" s="376"/>
      <c r="URU5" s="376"/>
      <c r="URV5" s="376"/>
      <c r="URW5" s="376"/>
      <c r="URX5" s="376"/>
      <c r="URY5" s="376"/>
      <c r="URZ5" s="376"/>
      <c r="USA5" s="376"/>
      <c r="USB5" s="376"/>
      <c r="USC5" s="376"/>
      <c r="USD5" s="376"/>
      <c r="USE5" s="376"/>
      <c r="USF5" s="376"/>
      <c r="USG5" s="376"/>
      <c r="USH5" s="376"/>
      <c r="USI5" s="376"/>
      <c r="USJ5" s="376"/>
      <c r="USK5" s="376"/>
      <c r="USL5" s="376"/>
      <c r="USM5" s="376"/>
      <c r="USN5" s="376"/>
      <c r="USO5" s="376"/>
      <c r="USP5" s="376"/>
      <c r="USQ5" s="376"/>
      <c r="USR5" s="376"/>
      <c r="USS5" s="376"/>
      <c r="UST5" s="376"/>
      <c r="USU5" s="376"/>
      <c r="USV5" s="376"/>
      <c r="USW5" s="376"/>
      <c r="USX5" s="376"/>
      <c r="USY5" s="376"/>
      <c r="USZ5" s="376"/>
      <c r="UTA5" s="376"/>
      <c r="UTB5" s="376"/>
      <c r="UTC5" s="376"/>
      <c r="UTD5" s="376"/>
      <c r="UTE5" s="376"/>
      <c r="UTF5" s="376"/>
      <c r="UTG5" s="376"/>
      <c r="UTH5" s="376"/>
      <c r="UTI5" s="376"/>
      <c r="UTJ5" s="376"/>
      <c r="UTK5" s="376"/>
      <c r="UTL5" s="376"/>
      <c r="UTM5" s="376"/>
      <c r="UTN5" s="376"/>
      <c r="UTO5" s="376"/>
      <c r="UTP5" s="376"/>
      <c r="UTQ5" s="376"/>
      <c r="UTR5" s="376"/>
      <c r="UTS5" s="376"/>
      <c r="UTT5" s="376"/>
      <c r="UTU5" s="376"/>
      <c r="UTV5" s="376"/>
      <c r="UTW5" s="376"/>
      <c r="UTX5" s="376"/>
      <c r="UTY5" s="376"/>
      <c r="UTZ5" s="376"/>
      <c r="UUA5" s="376"/>
      <c r="UUB5" s="376"/>
      <c r="UUC5" s="376"/>
      <c r="UUD5" s="376"/>
      <c r="UUE5" s="376"/>
      <c r="UUF5" s="376"/>
      <c r="UUG5" s="376"/>
      <c r="UUH5" s="376"/>
      <c r="UUI5" s="376"/>
      <c r="UUJ5" s="376"/>
      <c r="UUK5" s="376"/>
      <c r="UUL5" s="376"/>
      <c r="UUM5" s="376"/>
      <c r="UUN5" s="376"/>
      <c r="UUO5" s="376"/>
      <c r="UUP5" s="376"/>
      <c r="UUQ5" s="376"/>
      <c r="UUR5" s="376"/>
      <c r="UUS5" s="376"/>
      <c r="UUT5" s="376"/>
      <c r="UUU5" s="376"/>
      <c r="UUV5" s="376"/>
      <c r="UUW5" s="376"/>
      <c r="UUX5" s="376"/>
      <c r="UUY5" s="376"/>
      <c r="UUZ5" s="376"/>
      <c r="UVA5" s="376"/>
      <c r="UVB5" s="376"/>
      <c r="UVC5" s="376"/>
      <c r="UVD5" s="376"/>
      <c r="UVE5" s="376"/>
      <c r="UVF5" s="376"/>
      <c r="UVG5" s="376"/>
      <c r="UVH5" s="376"/>
      <c r="UVI5" s="376"/>
      <c r="UVJ5" s="376"/>
      <c r="UVK5" s="376"/>
      <c r="UVL5" s="376"/>
      <c r="UVM5" s="376"/>
      <c r="UVN5" s="376"/>
      <c r="UVO5" s="376"/>
      <c r="UVP5" s="376"/>
      <c r="UVQ5" s="376"/>
      <c r="UVR5" s="376"/>
      <c r="UVS5" s="376"/>
      <c r="UVT5" s="376"/>
      <c r="UVU5" s="376"/>
      <c r="UVV5" s="376"/>
      <c r="UVW5" s="376"/>
      <c r="UVX5" s="376"/>
      <c r="UVY5" s="376"/>
      <c r="UVZ5" s="376"/>
      <c r="UWA5" s="376"/>
      <c r="UWB5" s="376"/>
      <c r="UWC5" s="376"/>
      <c r="UWD5" s="376"/>
      <c r="UWE5" s="376"/>
      <c r="UWF5" s="376"/>
      <c r="UWG5" s="376"/>
      <c r="UWH5" s="376"/>
      <c r="UWI5" s="376"/>
      <c r="UWJ5" s="376"/>
      <c r="UWK5" s="376"/>
      <c r="UWL5" s="376"/>
      <c r="UWM5" s="376"/>
      <c r="UWN5" s="376"/>
      <c r="UWO5" s="376"/>
      <c r="UWP5" s="376"/>
      <c r="UWQ5" s="376"/>
      <c r="UWR5" s="376"/>
      <c r="UWS5" s="376"/>
      <c r="UWT5" s="376"/>
      <c r="UWU5" s="376"/>
      <c r="UWV5" s="376"/>
      <c r="UWW5" s="376"/>
      <c r="UWX5" s="376"/>
      <c r="UWY5" s="376"/>
      <c r="UWZ5" s="376"/>
      <c r="UXA5" s="376"/>
      <c r="UXB5" s="376"/>
      <c r="UXC5" s="376"/>
      <c r="UXD5" s="376"/>
      <c r="UXE5" s="376"/>
      <c r="UXF5" s="376"/>
      <c r="UXG5" s="376"/>
      <c r="UXH5" s="376"/>
      <c r="UXI5" s="376"/>
      <c r="UXJ5" s="376"/>
      <c r="UXK5" s="376"/>
      <c r="UXL5" s="376"/>
      <c r="UXM5" s="376"/>
      <c r="UXN5" s="376"/>
      <c r="UXO5" s="376"/>
      <c r="UXP5" s="376"/>
      <c r="UXQ5" s="376"/>
      <c r="UXR5" s="376"/>
      <c r="UXS5" s="376"/>
      <c r="UXT5" s="376"/>
      <c r="UXU5" s="376"/>
      <c r="UXV5" s="376"/>
      <c r="UXW5" s="376"/>
      <c r="UXX5" s="376"/>
      <c r="UXY5" s="376"/>
      <c r="UXZ5" s="376"/>
      <c r="UYA5" s="376"/>
      <c r="UYB5" s="376"/>
      <c r="UYC5" s="376"/>
      <c r="UYD5" s="376"/>
      <c r="UYE5" s="376"/>
      <c r="UYF5" s="376"/>
      <c r="UYG5" s="376"/>
      <c r="UYH5" s="376"/>
      <c r="UYI5" s="376"/>
      <c r="UYJ5" s="376"/>
      <c r="UYK5" s="376"/>
      <c r="UYL5" s="376"/>
      <c r="UYM5" s="376"/>
      <c r="UYN5" s="376"/>
      <c r="UYO5" s="376"/>
      <c r="UYP5" s="376"/>
      <c r="UYQ5" s="376"/>
      <c r="UYR5" s="376"/>
      <c r="UYS5" s="376"/>
      <c r="UYT5" s="376"/>
      <c r="UYU5" s="376"/>
      <c r="UYV5" s="376"/>
      <c r="UYW5" s="376"/>
      <c r="UYX5" s="376"/>
      <c r="UYY5" s="376"/>
      <c r="UYZ5" s="376"/>
      <c r="UZA5" s="376"/>
      <c r="UZB5" s="376"/>
      <c r="UZC5" s="376"/>
      <c r="UZD5" s="376"/>
      <c r="UZE5" s="376"/>
      <c r="UZF5" s="376"/>
      <c r="UZG5" s="376"/>
      <c r="UZH5" s="376"/>
      <c r="UZI5" s="376"/>
      <c r="UZJ5" s="376"/>
      <c r="UZK5" s="376"/>
      <c r="UZL5" s="376"/>
      <c r="UZM5" s="376"/>
      <c r="UZN5" s="376"/>
      <c r="UZO5" s="376"/>
      <c r="UZP5" s="376"/>
      <c r="UZQ5" s="376"/>
      <c r="UZR5" s="376"/>
      <c r="UZS5" s="376"/>
      <c r="UZT5" s="376"/>
      <c r="UZU5" s="376"/>
      <c r="UZV5" s="376"/>
      <c r="UZW5" s="376"/>
      <c r="UZX5" s="376"/>
      <c r="UZY5" s="376"/>
      <c r="UZZ5" s="376"/>
      <c r="VAA5" s="376"/>
      <c r="VAB5" s="376"/>
      <c r="VAC5" s="376"/>
      <c r="VAD5" s="376"/>
      <c r="VAE5" s="376"/>
      <c r="VAF5" s="376"/>
      <c r="VAG5" s="376"/>
      <c r="VAH5" s="376"/>
      <c r="VAI5" s="376"/>
      <c r="VAJ5" s="376"/>
      <c r="VAK5" s="376"/>
      <c r="VAL5" s="376"/>
      <c r="VAM5" s="376"/>
      <c r="VAN5" s="376"/>
      <c r="VAO5" s="376"/>
      <c r="VAP5" s="376"/>
      <c r="VAQ5" s="376"/>
      <c r="VAR5" s="376"/>
      <c r="VAS5" s="376"/>
      <c r="VAT5" s="376"/>
      <c r="VAU5" s="376"/>
      <c r="VAV5" s="376"/>
      <c r="VAW5" s="376"/>
      <c r="VAX5" s="376"/>
      <c r="VAY5" s="376"/>
      <c r="VAZ5" s="376"/>
      <c r="VBA5" s="376"/>
      <c r="VBB5" s="376"/>
      <c r="VBC5" s="376"/>
      <c r="VBD5" s="376"/>
      <c r="VBE5" s="376"/>
      <c r="VBF5" s="376"/>
      <c r="VBG5" s="376"/>
      <c r="VBH5" s="376"/>
      <c r="VBI5" s="376"/>
      <c r="VBJ5" s="376"/>
      <c r="VBK5" s="376"/>
      <c r="VBL5" s="376"/>
      <c r="VBM5" s="376"/>
      <c r="VBN5" s="376"/>
      <c r="VBO5" s="376"/>
      <c r="VBP5" s="376"/>
      <c r="VBQ5" s="376"/>
      <c r="VBR5" s="376"/>
      <c r="VBS5" s="376"/>
      <c r="VBT5" s="376"/>
      <c r="VBU5" s="376"/>
      <c r="VBV5" s="376"/>
      <c r="VBW5" s="376"/>
      <c r="VBX5" s="376"/>
      <c r="VBY5" s="376"/>
      <c r="VBZ5" s="376"/>
      <c r="VCA5" s="376"/>
      <c r="VCB5" s="376"/>
      <c r="VCC5" s="376"/>
      <c r="VCD5" s="376"/>
      <c r="VCE5" s="376"/>
      <c r="VCF5" s="376"/>
      <c r="VCG5" s="376"/>
      <c r="VCH5" s="376"/>
      <c r="VCI5" s="376"/>
      <c r="VCJ5" s="376"/>
      <c r="VCK5" s="376"/>
      <c r="VCL5" s="376"/>
      <c r="VCM5" s="376"/>
      <c r="VCN5" s="376"/>
      <c r="VCO5" s="376"/>
      <c r="VCP5" s="376"/>
      <c r="VCQ5" s="376"/>
      <c r="VCR5" s="376"/>
      <c r="VCS5" s="376"/>
      <c r="VCT5" s="376"/>
      <c r="VCU5" s="376"/>
      <c r="VCV5" s="376"/>
      <c r="VCW5" s="376"/>
      <c r="VCX5" s="376"/>
      <c r="VCY5" s="376"/>
      <c r="VCZ5" s="376"/>
      <c r="VDA5" s="376"/>
      <c r="VDB5" s="376"/>
      <c r="VDC5" s="376"/>
      <c r="VDD5" s="376"/>
      <c r="VDE5" s="376"/>
      <c r="VDF5" s="376"/>
      <c r="VDG5" s="376"/>
      <c r="VDH5" s="376"/>
      <c r="VDI5" s="376"/>
      <c r="VDJ5" s="376"/>
      <c r="VDK5" s="376"/>
      <c r="VDL5" s="376"/>
      <c r="VDM5" s="376"/>
      <c r="VDN5" s="376"/>
      <c r="VDO5" s="376"/>
      <c r="VDP5" s="376"/>
      <c r="VDQ5" s="376"/>
      <c r="VDR5" s="376"/>
      <c r="VDS5" s="376"/>
      <c r="VDT5" s="376"/>
      <c r="VDU5" s="376"/>
      <c r="VDV5" s="376"/>
      <c r="VDW5" s="376"/>
      <c r="VDX5" s="376"/>
      <c r="VDY5" s="376"/>
      <c r="VDZ5" s="376"/>
      <c r="VEA5" s="376"/>
      <c r="VEB5" s="376"/>
      <c r="VEC5" s="376"/>
      <c r="VED5" s="376"/>
      <c r="VEE5" s="376"/>
      <c r="VEF5" s="376"/>
      <c r="VEG5" s="376"/>
      <c r="VEH5" s="376"/>
      <c r="VEI5" s="376"/>
      <c r="VEJ5" s="376"/>
      <c r="VEK5" s="376"/>
      <c r="VEL5" s="376"/>
      <c r="VEM5" s="376"/>
      <c r="VEN5" s="376"/>
      <c r="VEO5" s="376"/>
      <c r="VEP5" s="376"/>
      <c r="VEQ5" s="376"/>
      <c r="VER5" s="376"/>
      <c r="VES5" s="376"/>
      <c r="VET5" s="376"/>
      <c r="VEU5" s="376"/>
      <c r="VEV5" s="376"/>
      <c r="VEW5" s="376"/>
      <c r="VEX5" s="376"/>
      <c r="VEY5" s="376"/>
      <c r="VEZ5" s="376"/>
      <c r="VFA5" s="376"/>
      <c r="VFB5" s="376"/>
      <c r="VFC5" s="376"/>
      <c r="VFD5" s="376"/>
      <c r="VFE5" s="376"/>
      <c r="VFF5" s="376"/>
      <c r="VFG5" s="376"/>
      <c r="VFH5" s="376"/>
      <c r="VFI5" s="376"/>
      <c r="VFJ5" s="376"/>
      <c r="VFK5" s="376"/>
      <c r="VFL5" s="376"/>
      <c r="VFM5" s="376"/>
      <c r="VFN5" s="376"/>
      <c r="VFO5" s="376"/>
      <c r="VFP5" s="376"/>
      <c r="VFQ5" s="376"/>
      <c r="VFR5" s="376"/>
      <c r="VFS5" s="376"/>
      <c r="VFT5" s="376"/>
      <c r="VFU5" s="376"/>
      <c r="VFV5" s="376"/>
      <c r="VFW5" s="376"/>
      <c r="VFX5" s="376"/>
      <c r="VFY5" s="376"/>
      <c r="VFZ5" s="376"/>
      <c r="VGA5" s="376"/>
      <c r="VGB5" s="376"/>
      <c r="VGC5" s="376"/>
      <c r="VGD5" s="376"/>
      <c r="VGE5" s="376"/>
      <c r="VGF5" s="376"/>
      <c r="VGG5" s="376"/>
      <c r="VGH5" s="376"/>
      <c r="VGI5" s="376"/>
      <c r="VGJ5" s="376"/>
      <c r="VGK5" s="376"/>
      <c r="VGL5" s="376"/>
      <c r="VGM5" s="376"/>
      <c r="VGN5" s="376"/>
      <c r="VGO5" s="376"/>
      <c r="VGP5" s="376"/>
      <c r="VGQ5" s="376"/>
      <c r="VGR5" s="376"/>
      <c r="VGS5" s="376"/>
      <c r="VGT5" s="376"/>
      <c r="VGU5" s="376"/>
      <c r="VGV5" s="376"/>
      <c r="VGW5" s="376"/>
      <c r="VGX5" s="376"/>
      <c r="VGY5" s="376"/>
      <c r="VGZ5" s="376"/>
      <c r="VHA5" s="376"/>
      <c r="VHB5" s="376"/>
      <c r="VHC5" s="376"/>
      <c r="VHD5" s="376"/>
      <c r="VHE5" s="376"/>
      <c r="VHF5" s="376"/>
      <c r="VHG5" s="376"/>
      <c r="VHH5" s="376"/>
      <c r="VHI5" s="376"/>
      <c r="VHJ5" s="376"/>
      <c r="VHK5" s="376"/>
      <c r="VHL5" s="376"/>
      <c r="VHM5" s="376"/>
      <c r="VHN5" s="376"/>
      <c r="VHO5" s="376"/>
      <c r="VHP5" s="376"/>
      <c r="VHQ5" s="376"/>
      <c r="VHR5" s="376"/>
      <c r="VHS5" s="376"/>
      <c r="VHT5" s="376"/>
      <c r="VHU5" s="376"/>
      <c r="VHV5" s="376"/>
      <c r="VHW5" s="376"/>
      <c r="VHX5" s="376"/>
      <c r="VHY5" s="376"/>
      <c r="VHZ5" s="376"/>
      <c r="VIA5" s="376"/>
      <c r="VIB5" s="376"/>
      <c r="VIC5" s="376"/>
      <c r="VID5" s="376"/>
      <c r="VIE5" s="376"/>
      <c r="VIF5" s="376"/>
      <c r="VIG5" s="376"/>
      <c r="VIH5" s="376"/>
      <c r="VII5" s="376"/>
      <c r="VIJ5" s="376"/>
      <c r="VIK5" s="376"/>
      <c r="VIL5" s="376"/>
      <c r="VIM5" s="376"/>
      <c r="VIN5" s="376"/>
      <c r="VIO5" s="376"/>
      <c r="VIP5" s="376"/>
      <c r="VIQ5" s="376"/>
      <c r="VIR5" s="376"/>
      <c r="VIS5" s="376"/>
      <c r="VIT5" s="376"/>
      <c r="VIU5" s="376"/>
      <c r="VIV5" s="376"/>
      <c r="VIW5" s="376"/>
      <c r="VIX5" s="376"/>
      <c r="VIY5" s="376"/>
      <c r="VIZ5" s="376"/>
      <c r="VJA5" s="376"/>
      <c r="VJB5" s="376"/>
      <c r="VJC5" s="376"/>
      <c r="VJD5" s="376"/>
      <c r="VJE5" s="376"/>
      <c r="VJF5" s="376"/>
      <c r="VJG5" s="376"/>
      <c r="VJH5" s="376"/>
      <c r="VJI5" s="376"/>
      <c r="VJJ5" s="376"/>
      <c r="VJK5" s="376"/>
      <c r="VJL5" s="376"/>
      <c r="VJM5" s="376"/>
      <c r="VJN5" s="376"/>
      <c r="VJO5" s="376"/>
      <c r="VJP5" s="376"/>
      <c r="VJQ5" s="376"/>
      <c r="VJR5" s="376"/>
      <c r="VJS5" s="376"/>
      <c r="VJT5" s="376"/>
      <c r="VJU5" s="376"/>
      <c r="VJV5" s="376"/>
      <c r="VJW5" s="376"/>
      <c r="VJX5" s="376"/>
      <c r="VJY5" s="376"/>
      <c r="VJZ5" s="376"/>
      <c r="VKA5" s="376"/>
      <c r="VKB5" s="376"/>
      <c r="VKC5" s="376"/>
      <c r="VKD5" s="376"/>
      <c r="VKE5" s="376"/>
      <c r="VKF5" s="376"/>
      <c r="VKG5" s="376"/>
      <c r="VKH5" s="376"/>
      <c r="VKI5" s="376"/>
      <c r="VKJ5" s="376"/>
      <c r="VKK5" s="376"/>
      <c r="VKL5" s="376"/>
      <c r="VKM5" s="376"/>
      <c r="VKN5" s="376"/>
      <c r="VKO5" s="376"/>
      <c r="VKP5" s="376"/>
      <c r="VKQ5" s="376"/>
      <c r="VKR5" s="376"/>
      <c r="VKS5" s="376"/>
      <c r="VKT5" s="376"/>
      <c r="VKU5" s="376"/>
      <c r="VKV5" s="376"/>
      <c r="VKW5" s="376"/>
      <c r="VKX5" s="376"/>
      <c r="VKY5" s="376"/>
      <c r="VKZ5" s="376"/>
      <c r="VLA5" s="376"/>
      <c r="VLB5" s="376"/>
      <c r="VLC5" s="376"/>
      <c r="VLD5" s="376"/>
      <c r="VLE5" s="376"/>
      <c r="VLF5" s="376"/>
      <c r="VLG5" s="376"/>
      <c r="VLH5" s="376"/>
      <c r="VLI5" s="376"/>
      <c r="VLJ5" s="376"/>
      <c r="VLK5" s="376"/>
      <c r="VLL5" s="376"/>
      <c r="VLM5" s="376"/>
      <c r="VLN5" s="376"/>
      <c r="VLO5" s="376"/>
      <c r="VLP5" s="376"/>
      <c r="VLQ5" s="376"/>
      <c r="VLR5" s="376"/>
      <c r="VLS5" s="376"/>
      <c r="VLT5" s="376"/>
      <c r="VLU5" s="376"/>
      <c r="VLV5" s="376"/>
      <c r="VLW5" s="376"/>
      <c r="VLX5" s="376"/>
      <c r="VLY5" s="376"/>
      <c r="VLZ5" s="376"/>
      <c r="VMA5" s="376"/>
      <c r="VMB5" s="376"/>
      <c r="VMC5" s="376"/>
      <c r="VMD5" s="376"/>
      <c r="VME5" s="376"/>
      <c r="VMF5" s="376"/>
      <c r="VMG5" s="376"/>
      <c r="VMH5" s="376"/>
      <c r="VMI5" s="376"/>
      <c r="VMJ5" s="376"/>
      <c r="VMK5" s="376"/>
      <c r="VML5" s="376"/>
      <c r="VMM5" s="376"/>
      <c r="VMN5" s="376"/>
      <c r="VMO5" s="376"/>
      <c r="VMP5" s="376"/>
      <c r="VMQ5" s="376"/>
      <c r="VMR5" s="376"/>
      <c r="VMS5" s="376"/>
      <c r="VMT5" s="376"/>
      <c r="VMU5" s="376"/>
      <c r="VMV5" s="376"/>
      <c r="VMW5" s="376"/>
      <c r="VMX5" s="376"/>
      <c r="VMY5" s="376"/>
      <c r="VMZ5" s="376"/>
      <c r="VNA5" s="376"/>
      <c r="VNB5" s="376"/>
      <c r="VNC5" s="376"/>
      <c r="VND5" s="376"/>
      <c r="VNE5" s="376"/>
      <c r="VNF5" s="376"/>
      <c r="VNG5" s="376"/>
      <c r="VNH5" s="376"/>
      <c r="VNI5" s="376"/>
      <c r="VNJ5" s="376"/>
      <c r="VNK5" s="376"/>
      <c r="VNL5" s="376"/>
      <c r="VNM5" s="376"/>
      <c r="VNN5" s="376"/>
      <c r="VNO5" s="376"/>
      <c r="VNP5" s="376"/>
      <c r="VNQ5" s="376"/>
      <c r="VNR5" s="376"/>
      <c r="VNS5" s="376"/>
      <c r="VNT5" s="376"/>
      <c r="VNU5" s="376"/>
      <c r="VNV5" s="376"/>
      <c r="VNW5" s="376"/>
      <c r="VNX5" s="376"/>
      <c r="VNY5" s="376"/>
      <c r="VNZ5" s="376"/>
      <c r="VOA5" s="376"/>
      <c r="VOB5" s="376"/>
      <c r="VOC5" s="376"/>
      <c r="VOD5" s="376"/>
      <c r="VOE5" s="376"/>
      <c r="VOF5" s="376"/>
      <c r="VOG5" s="376"/>
      <c r="VOH5" s="376"/>
      <c r="VOI5" s="376"/>
      <c r="VOJ5" s="376"/>
      <c r="VOK5" s="376"/>
      <c r="VOL5" s="376"/>
      <c r="VOM5" s="376"/>
      <c r="VON5" s="376"/>
      <c r="VOO5" s="376"/>
      <c r="VOP5" s="376"/>
      <c r="VOQ5" s="376"/>
      <c r="VOR5" s="376"/>
      <c r="VOS5" s="376"/>
      <c r="VOT5" s="376"/>
      <c r="VOU5" s="376"/>
      <c r="VOV5" s="376"/>
      <c r="VOW5" s="376"/>
      <c r="VOX5" s="376"/>
      <c r="VOY5" s="376"/>
      <c r="VOZ5" s="376"/>
      <c r="VPA5" s="376"/>
      <c r="VPB5" s="376"/>
      <c r="VPC5" s="376"/>
      <c r="VPD5" s="376"/>
      <c r="VPE5" s="376"/>
      <c r="VPF5" s="376"/>
      <c r="VPG5" s="376"/>
      <c r="VPH5" s="376"/>
      <c r="VPI5" s="376"/>
      <c r="VPJ5" s="376"/>
      <c r="VPK5" s="376"/>
      <c r="VPL5" s="376"/>
      <c r="VPM5" s="376"/>
      <c r="VPN5" s="376"/>
      <c r="VPO5" s="376"/>
      <c r="VPP5" s="376"/>
      <c r="VPQ5" s="376"/>
      <c r="VPR5" s="376"/>
      <c r="VPS5" s="376"/>
      <c r="VPT5" s="376"/>
      <c r="VPU5" s="376"/>
      <c r="VPV5" s="376"/>
      <c r="VPW5" s="376"/>
      <c r="VPX5" s="376"/>
      <c r="VPY5" s="376"/>
      <c r="VPZ5" s="376"/>
      <c r="VQA5" s="376"/>
      <c r="VQB5" s="376"/>
      <c r="VQC5" s="376"/>
      <c r="VQD5" s="376"/>
      <c r="VQE5" s="376"/>
      <c r="VQF5" s="376"/>
      <c r="VQG5" s="376"/>
      <c r="VQH5" s="376"/>
      <c r="VQI5" s="376"/>
      <c r="VQJ5" s="376"/>
      <c r="VQK5" s="376"/>
      <c r="VQL5" s="376"/>
      <c r="VQM5" s="376"/>
      <c r="VQN5" s="376"/>
      <c r="VQO5" s="376"/>
      <c r="VQP5" s="376"/>
      <c r="VQQ5" s="376"/>
      <c r="VQR5" s="376"/>
      <c r="VQS5" s="376"/>
      <c r="VQT5" s="376"/>
      <c r="VQU5" s="376"/>
      <c r="VQV5" s="376"/>
      <c r="VQW5" s="376"/>
      <c r="VQX5" s="376"/>
      <c r="VQY5" s="376"/>
      <c r="VQZ5" s="376"/>
      <c r="VRA5" s="376"/>
      <c r="VRB5" s="376"/>
      <c r="VRC5" s="376"/>
      <c r="VRD5" s="376"/>
      <c r="VRE5" s="376"/>
      <c r="VRF5" s="376"/>
      <c r="VRG5" s="376"/>
      <c r="VRH5" s="376"/>
      <c r="VRI5" s="376"/>
      <c r="VRJ5" s="376"/>
      <c r="VRK5" s="376"/>
      <c r="VRL5" s="376"/>
      <c r="VRM5" s="376"/>
      <c r="VRN5" s="376"/>
      <c r="VRO5" s="376"/>
      <c r="VRP5" s="376"/>
      <c r="VRQ5" s="376"/>
      <c r="VRR5" s="376"/>
      <c r="VRS5" s="376"/>
      <c r="VRT5" s="376"/>
      <c r="VRU5" s="376"/>
      <c r="VRV5" s="376"/>
      <c r="VRW5" s="376"/>
      <c r="VRX5" s="376"/>
      <c r="VRY5" s="376"/>
      <c r="VRZ5" s="376"/>
      <c r="VSA5" s="376"/>
      <c r="VSB5" s="376"/>
      <c r="VSC5" s="376"/>
      <c r="VSD5" s="376"/>
      <c r="VSE5" s="376"/>
      <c r="VSF5" s="376"/>
      <c r="VSG5" s="376"/>
      <c r="VSH5" s="376"/>
      <c r="VSI5" s="376"/>
      <c r="VSJ5" s="376"/>
      <c r="VSK5" s="376"/>
      <c r="VSL5" s="376"/>
      <c r="VSM5" s="376"/>
      <c r="VSN5" s="376"/>
      <c r="VSO5" s="376"/>
      <c r="VSP5" s="376"/>
      <c r="VSQ5" s="376"/>
      <c r="VSR5" s="376"/>
      <c r="VSS5" s="376"/>
      <c r="VST5" s="376"/>
      <c r="VSU5" s="376"/>
      <c r="VSV5" s="376"/>
      <c r="VSW5" s="376"/>
      <c r="VSX5" s="376"/>
      <c r="VSY5" s="376"/>
      <c r="VSZ5" s="376"/>
      <c r="VTA5" s="376"/>
      <c r="VTB5" s="376"/>
      <c r="VTC5" s="376"/>
      <c r="VTD5" s="376"/>
      <c r="VTE5" s="376"/>
      <c r="VTF5" s="376"/>
      <c r="VTG5" s="376"/>
      <c r="VTH5" s="376"/>
      <c r="VTI5" s="376"/>
      <c r="VTJ5" s="376"/>
      <c r="VTK5" s="376"/>
      <c r="VTL5" s="376"/>
      <c r="VTM5" s="376"/>
      <c r="VTN5" s="376"/>
      <c r="VTO5" s="376"/>
      <c r="VTP5" s="376"/>
      <c r="VTQ5" s="376"/>
      <c r="VTR5" s="376"/>
      <c r="VTS5" s="376"/>
      <c r="VTT5" s="376"/>
      <c r="VTU5" s="376"/>
      <c r="VTV5" s="376"/>
      <c r="VTW5" s="376"/>
      <c r="VTX5" s="376"/>
      <c r="VTY5" s="376"/>
      <c r="VTZ5" s="376"/>
      <c r="VUA5" s="376"/>
      <c r="VUB5" s="376"/>
      <c r="VUC5" s="376"/>
      <c r="VUD5" s="376"/>
      <c r="VUE5" s="376"/>
      <c r="VUF5" s="376"/>
      <c r="VUG5" s="376"/>
      <c r="VUH5" s="376"/>
      <c r="VUI5" s="376"/>
      <c r="VUJ5" s="376"/>
      <c r="VUK5" s="376"/>
      <c r="VUL5" s="376"/>
      <c r="VUM5" s="376"/>
      <c r="VUN5" s="376"/>
      <c r="VUO5" s="376"/>
      <c r="VUP5" s="376"/>
      <c r="VUQ5" s="376"/>
      <c r="VUR5" s="376"/>
      <c r="VUS5" s="376"/>
      <c r="VUT5" s="376"/>
      <c r="VUU5" s="376"/>
      <c r="VUV5" s="376"/>
      <c r="VUW5" s="376"/>
      <c r="VUX5" s="376"/>
      <c r="VUY5" s="376"/>
      <c r="VUZ5" s="376"/>
      <c r="VVA5" s="376"/>
      <c r="VVB5" s="376"/>
      <c r="VVC5" s="376"/>
      <c r="VVD5" s="376"/>
      <c r="VVE5" s="376"/>
      <c r="VVF5" s="376"/>
      <c r="VVG5" s="376"/>
      <c r="VVH5" s="376"/>
      <c r="VVI5" s="376"/>
      <c r="VVJ5" s="376"/>
      <c r="VVK5" s="376"/>
      <c r="VVL5" s="376"/>
      <c r="VVM5" s="376"/>
      <c r="VVN5" s="376"/>
      <c r="VVO5" s="376"/>
      <c r="VVP5" s="376"/>
      <c r="VVQ5" s="376"/>
      <c r="VVR5" s="376"/>
      <c r="VVS5" s="376"/>
      <c r="VVT5" s="376"/>
      <c r="VVU5" s="376"/>
      <c r="VVV5" s="376"/>
      <c r="VVW5" s="376"/>
      <c r="VVX5" s="376"/>
      <c r="VVY5" s="376"/>
      <c r="VVZ5" s="376"/>
      <c r="VWA5" s="376"/>
      <c r="VWB5" s="376"/>
      <c r="VWC5" s="376"/>
      <c r="VWD5" s="376"/>
      <c r="VWE5" s="376"/>
      <c r="VWF5" s="376"/>
      <c r="VWG5" s="376"/>
      <c r="VWH5" s="376"/>
      <c r="VWI5" s="376"/>
      <c r="VWJ5" s="376"/>
      <c r="VWK5" s="376"/>
      <c r="VWL5" s="376"/>
      <c r="VWM5" s="376"/>
      <c r="VWN5" s="376"/>
      <c r="VWO5" s="376"/>
      <c r="VWP5" s="376"/>
      <c r="VWQ5" s="376"/>
      <c r="VWR5" s="376"/>
      <c r="VWS5" s="376"/>
      <c r="VWT5" s="376"/>
      <c r="VWU5" s="376"/>
      <c r="VWV5" s="376"/>
      <c r="VWW5" s="376"/>
      <c r="VWX5" s="376"/>
      <c r="VWY5" s="376"/>
      <c r="VWZ5" s="376"/>
      <c r="VXA5" s="376"/>
      <c r="VXB5" s="376"/>
      <c r="VXC5" s="376"/>
      <c r="VXD5" s="376"/>
      <c r="VXE5" s="376"/>
      <c r="VXF5" s="376"/>
      <c r="VXG5" s="376"/>
      <c r="VXH5" s="376"/>
      <c r="VXI5" s="376"/>
      <c r="VXJ5" s="376"/>
      <c r="VXK5" s="376"/>
      <c r="VXL5" s="376"/>
      <c r="VXM5" s="376"/>
      <c r="VXN5" s="376"/>
      <c r="VXO5" s="376"/>
      <c r="VXP5" s="376"/>
      <c r="VXQ5" s="376"/>
      <c r="VXR5" s="376"/>
      <c r="VXS5" s="376"/>
      <c r="VXT5" s="376"/>
      <c r="VXU5" s="376"/>
      <c r="VXV5" s="376"/>
      <c r="VXW5" s="376"/>
      <c r="VXX5" s="376"/>
      <c r="VXY5" s="376"/>
      <c r="VXZ5" s="376"/>
      <c r="VYA5" s="376"/>
      <c r="VYB5" s="376"/>
      <c r="VYC5" s="376"/>
      <c r="VYD5" s="376"/>
      <c r="VYE5" s="376"/>
      <c r="VYF5" s="376"/>
      <c r="VYG5" s="376"/>
      <c r="VYH5" s="376"/>
      <c r="VYI5" s="376"/>
      <c r="VYJ5" s="376"/>
      <c r="VYK5" s="376"/>
      <c r="VYL5" s="376"/>
      <c r="VYM5" s="376"/>
      <c r="VYN5" s="376"/>
      <c r="VYO5" s="376"/>
      <c r="VYP5" s="376"/>
      <c r="VYQ5" s="376"/>
      <c r="VYR5" s="376"/>
      <c r="VYS5" s="376"/>
      <c r="VYT5" s="376"/>
      <c r="VYU5" s="376"/>
      <c r="VYV5" s="376"/>
      <c r="VYW5" s="376"/>
      <c r="VYX5" s="376"/>
      <c r="VYY5" s="376"/>
      <c r="VYZ5" s="376"/>
      <c r="VZA5" s="376"/>
      <c r="VZB5" s="376"/>
      <c r="VZC5" s="376"/>
      <c r="VZD5" s="376"/>
      <c r="VZE5" s="376"/>
      <c r="VZF5" s="376"/>
      <c r="VZG5" s="376"/>
      <c r="VZH5" s="376"/>
      <c r="VZI5" s="376"/>
      <c r="VZJ5" s="376"/>
      <c r="VZK5" s="376"/>
      <c r="VZL5" s="376"/>
      <c r="VZM5" s="376"/>
      <c r="VZN5" s="376"/>
      <c r="VZO5" s="376"/>
      <c r="VZP5" s="376"/>
      <c r="VZQ5" s="376"/>
      <c r="VZR5" s="376"/>
      <c r="VZS5" s="376"/>
      <c r="VZT5" s="376"/>
      <c r="VZU5" s="376"/>
      <c r="VZV5" s="376"/>
      <c r="VZW5" s="376"/>
      <c r="VZX5" s="376"/>
      <c r="VZY5" s="376"/>
      <c r="VZZ5" s="376"/>
      <c r="WAA5" s="376"/>
      <c r="WAB5" s="376"/>
      <c r="WAC5" s="376"/>
      <c r="WAD5" s="376"/>
      <c r="WAE5" s="376"/>
      <c r="WAF5" s="376"/>
      <c r="WAG5" s="376"/>
      <c r="WAH5" s="376"/>
      <c r="WAI5" s="376"/>
      <c r="WAJ5" s="376"/>
      <c r="WAK5" s="376"/>
      <c r="WAL5" s="376"/>
      <c r="WAM5" s="376"/>
      <c r="WAN5" s="376"/>
      <c r="WAO5" s="376"/>
      <c r="WAP5" s="376"/>
      <c r="WAQ5" s="376"/>
      <c r="WAR5" s="376"/>
      <c r="WAS5" s="376"/>
      <c r="WAT5" s="376"/>
      <c r="WAU5" s="376"/>
      <c r="WAV5" s="376"/>
      <c r="WAW5" s="376"/>
      <c r="WAX5" s="376"/>
      <c r="WAY5" s="376"/>
      <c r="WAZ5" s="376"/>
      <c r="WBA5" s="376"/>
      <c r="WBB5" s="376"/>
      <c r="WBC5" s="376"/>
      <c r="WBD5" s="376"/>
      <c r="WBE5" s="376"/>
      <c r="WBF5" s="376"/>
      <c r="WBG5" s="376"/>
      <c r="WBH5" s="376"/>
      <c r="WBI5" s="376"/>
      <c r="WBJ5" s="376"/>
      <c r="WBK5" s="376"/>
      <c r="WBL5" s="376"/>
      <c r="WBM5" s="376"/>
      <c r="WBN5" s="376"/>
      <c r="WBO5" s="376"/>
      <c r="WBP5" s="376"/>
      <c r="WBQ5" s="376"/>
      <c r="WBR5" s="376"/>
      <c r="WBS5" s="376"/>
      <c r="WBT5" s="376"/>
      <c r="WBU5" s="376"/>
      <c r="WBV5" s="376"/>
      <c r="WBW5" s="376"/>
      <c r="WBX5" s="376"/>
      <c r="WBY5" s="376"/>
      <c r="WBZ5" s="376"/>
      <c r="WCA5" s="376"/>
      <c r="WCB5" s="376"/>
      <c r="WCC5" s="376"/>
      <c r="WCD5" s="376"/>
      <c r="WCE5" s="376"/>
      <c r="WCF5" s="376"/>
      <c r="WCG5" s="376"/>
      <c r="WCH5" s="376"/>
      <c r="WCI5" s="376"/>
      <c r="WCJ5" s="376"/>
      <c r="WCK5" s="376"/>
      <c r="WCL5" s="376"/>
      <c r="WCM5" s="376"/>
      <c r="WCN5" s="376"/>
      <c r="WCO5" s="376"/>
      <c r="WCP5" s="376"/>
      <c r="WCQ5" s="376"/>
      <c r="WCR5" s="376"/>
      <c r="WCS5" s="376"/>
      <c r="WCT5" s="376"/>
      <c r="WCU5" s="376"/>
      <c r="WCV5" s="376"/>
      <c r="WCW5" s="376"/>
      <c r="WCX5" s="376"/>
      <c r="WCY5" s="376"/>
      <c r="WCZ5" s="376"/>
      <c r="WDA5" s="376"/>
      <c r="WDB5" s="376"/>
      <c r="WDC5" s="376"/>
      <c r="WDD5" s="376"/>
      <c r="WDE5" s="376"/>
      <c r="WDF5" s="376"/>
      <c r="WDG5" s="376"/>
      <c r="WDH5" s="376"/>
      <c r="WDI5" s="376"/>
      <c r="WDJ5" s="376"/>
      <c r="WDK5" s="376"/>
      <c r="WDL5" s="376"/>
      <c r="WDM5" s="376"/>
      <c r="WDN5" s="376"/>
      <c r="WDO5" s="376"/>
      <c r="WDP5" s="376"/>
      <c r="WDQ5" s="376"/>
      <c r="WDR5" s="376"/>
      <c r="WDS5" s="376"/>
      <c r="WDT5" s="376"/>
      <c r="WDU5" s="376"/>
      <c r="WDV5" s="376"/>
      <c r="WDW5" s="376"/>
      <c r="WDX5" s="376"/>
      <c r="WDY5" s="376"/>
      <c r="WDZ5" s="376"/>
      <c r="WEA5" s="376"/>
      <c r="WEB5" s="376"/>
      <c r="WEC5" s="376"/>
      <c r="WED5" s="376"/>
      <c r="WEE5" s="376"/>
      <c r="WEF5" s="376"/>
      <c r="WEG5" s="376"/>
      <c r="WEH5" s="376"/>
      <c r="WEI5" s="376"/>
      <c r="WEJ5" s="376"/>
      <c r="WEK5" s="376"/>
      <c r="WEL5" s="376"/>
      <c r="WEM5" s="376"/>
      <c r="WEN5" s="376"/>
      <c r="WEO5" s="376"/>
      <c r="WEP5" s="376"/>
      <c r="WEQ5" s="376"/>
      <c r="WER5" s="376"/>
      <c r="WES5" s="376"/>
      <c r="WET5" s="376"/>
      <c r="WEU5" s="376"/>
      <c r="WEV5" s="376"/>
      <c r="WEW5" s="376"/>
      <c r="WEX5" s="376"/>
      <c r="WEY5" s="376"/>
      <c r="WEZ5" s="376"/>
      <c r="WFA5" s="376"/>
      <c r="WFB5" s="376"/>
      <c r="WFC5" s="376"/>
      <c r="WFD5" s="376"/>
      <c r="WFE5" s="376"/>
      <c r="WFF5" s="376"/>
      <c r="WFG5" s="376"/>
      <c r="WFH5" s="376"/>
      <c r="WFI5" s="376"/>
      <c r="WFJ5" s="376"/>
      <c r="WFK5" s="376"/>
      <c r="WFL5" s="376"/>
      <c r="WFM5" s="376"/>
      <c r="WFN5" s="376"/>
      <c r="WFO5" s="376"/>
      <c r="WFP5" s="376"/>
      <c r="WFQ5" s="376"/>
      <c r="WFR5" s="376"/>
      <c r="WFS5" s="376"/>
      <c r="WFT5" s="376"/>
      <c r="WFU5" s="376"/>
      <c r="WFV5" s="376"/>
      <c r="WFW5" s="376"/>
      <c r="WFX5" s="376"/>
      <c r="WFY5" s="376"/>
      <c r="WFZ5" s="376"/>
      <c r="WGA5" s="376"/>
      <c r="WGB5" s="376"/>
      <c r="WGC5" s="376"/>
      <c r="WGD5" s="376"/>
      <c r="WGE5" s="376"/>
      <c r="WGF5" s="376"/>
      <c r="WGG5" s="376"/>
      <c r="WGH5" s="376"/>
      <c r="WGI5" s="376"/>
      <c r="WGJ5" s="376"/>
      <c r="WGK5" s="376"/>
      <c r="WGL5" s="376"/>
      <c r="WGM5" s="376"/>
      <c r="WGN5" s="376"/>
      <c r="WGO5" s="376"/>
      <c r="WGP5" s="376"/>
      <c r="WGQ5" s="376"/>
      <c r="WGR5" s="376"/>
      <c r="WGS5" s="376"/>
      <c r="WGT5" s="376"/>
      <c r="WGU5" s="376"/>
      <c r="WGV5" s="376"/>
      <c r="WGW5" s="376"/>
      <c r="WGX5" s="376"/>
      <c r="WGY5" s="376"/>
      <c r="WGZ5" s="376"/>
      <c r="WHA5" s="376"/>
      <c r="WHB5" s="376"/>
      <c r="WHC5" s="376"/>
      <c r="WHD5" s="376"/>
      <c r="WHE5" s="376"/>
      <c r="WHF5" s="376"/>
      <c r="WHG5" s="376"/>
      <c r="WHH5" s="376"/>
      <c r="WHI5" s="376"/>
      <c r="WHJ5" s="376"/>
      <c r="WHK5" s="376"/>
      <c r="WHL5" s="376"/>
      <c r="WHM5" s="376"/>
      <c r="WHN5" s="376"/>
      <c r="WHO5" s="376"/>
      <c r="WHP5" s="376"/>
      <c r="WHQ5" s="376"/>
      <c r="WHR5" s="376"/>
      <c r="WHS5" s="376"/>
      <c r="WHT5" s="376"/>
      <c r="WHU5" s="376"/>
      <c r="WHV5" s="376"/>
      <c r="WHW5" s="376"/>
      <c r="WHX5" s="376"/>
      <c r="WHY5" s="376"/>
      <c r="WHZ5" s="376"/>
      <c r="WIA5" s="376"/>
      <c r="WIB5" s="376"/>
      <c r="WIC5" s="376"/>
      <c r="WID5" s="376"/>
      <c r="WIE5" s="376"/>
      <c r="WIF5" s="376"/>
      <c r="WIG5" s="376"/>
      <c r="WIH5" s="376"/>
      <c r="WII5" s="376"/>
      <c r="WIJ5" s="376"/>
      <c r="WIK5" s="376"/>
      <c r="WIL5" s="376"/>
      <c r="WIM5" s="376"/>
      <c r="WIN5" s="376"/>
      <c r="WIO5" s="376"/>
      <c r="WIP5" s="376"/>
      <c r="WIQ5" s="376"/>
      <c r="WIR5" s="376"/>
      <c r="WIS5" s="376"/>
      <c r="WIT5" s="376"/>
      <c r="WIU5" s="376"/>
      <c r="WIV5" s="376"/>
      <c r="WIW5" s="376"/>
      <c r="WIX5" s="376"/>
      <c r="WIY5" s="376"/>
      <c r="WIZ5" s="376"/>
      <c r="WJA5" s="376"/>
      <c r="WJB5" s="376"/>
      <c r="WJC5" s="376"/>
      <c r="WJD5" s="376"/>
      <c r="WJE5" s="376"/>
      <c r="WJF5" s="376"/>
      <c r="WJG5" s="376"/>
      <c r="WJH5" s="376"/>
      <c r="WJI5" s="376"/>
      <c r="WJJ5" s="376"/>
      <c r="WJK5" s="376"/>
      <c r="WJL5" s="376"/>
      <c r="WJM5" s="376"/>
      <c r="WJN5" s="376"/>
      <c r="WJO5" s="376"/>
      <c r="WJP5" s="376"/>
      <c r="WJQ5" s="376"/>
      <c r="WJR5" s="376"/>
      <c r="WJS5" s="376"/>
      <c r="WJT5" s="376"/>
      <c r="WJU5" s="376"/>
      <c r="WJV5" s="376"/>
      <c r="WJW5" s="376"/>
      <c r="WJX5" s="376"/>
      <c r="WJY5" s="376"/>
      <c r="WJZ5" s="376"/>
      <c r="WKA5" s="376"/>
      <c r="WKB5" s="376"/>
      <c r="WKC5" s="376"/>
      <c r="WKD5" s="376"/>
      <c r="WKE5" s="376"/>
      <c r="WKF5" s="376"/>
      <c r="WKG5" s="376"/>
      <c r="WKH5" s="376"/>
      <c r="WKI5" s="376"/>
      <c r="WKJ5" s="376"/>
      <c r="WKK5" s="376"/>
      <c r="WKL5" s="376"/>
      <c r="WKM5" s="376"/>
      <c r="WKN5" s="376"/>
      <c r="WKO5" s="376"/>
      <c r="WKP5" s="376"/>
      <c r="WKQ5" s="376"/>
      <c r="WKR5" s="376"/>
      <c r="WKS5" s="376"/>
      <c r="WKT5" s="376"/>
      <c r="WKU5" s="376"/>
      <c r="WKV5" s="376"/>
      <c r="WKW5" s="376"/>
      <c r="WKX5" s="376"/>
      <c r="WKY5" s="376"/>
      <c r="WKZ5" s="376"/>
      <c r="WLA5" s="376"/>
      <c r="WLB5" s="376"/>
      <c r="WLC5" s="376"/>
      <c r="WLD5" s="376"/>
      <c r="WLE5" s="376"/>
      <c r="WLF5" s="376"/>
      <c r="WLG5" s="376"/>
      <c r="WLH5" s="376"/>
      <c r="WLI5" s="376"/>
      <c r="WLJ5" s="376"/>
      <c r="WLK5" s="376"/>
      <c r="WLL5" s="376"/>
      <c r="WLM5" s="376"/>
      <c r="WLN5" s="376"/>
      <c r="WLO5" s="376"/>
      <c r="WLP5" s="376"/>
      <c r="WLQ5" s="376"/>
      <c r="WLR5" s="376"/>
      <c r="WLS5" s="376"/>
      <c r="WLT5" s="376"/>
      <c r="WLU5" s="376"/>
      <c r="WLV5" s="376"/>
      <c r="WLW5" s="376"/>
      <c r="WLX5" s="376"/>
      <c r="WLY5" s="376"/>
      <c r="WLZ5" s="376"/>
      <c r="WMA5" s="376"/>
      <c r="WMB5" s="376"/>
      <c r="WMC5" s="376"/>
      <c r="WMD5" s="376"/>
      <c r="WME5" s="376"/>
      <c r="WMF5" s="376"/>
      <c r="WMG5" s="376"/>
      <c r="WMH5" s="376"/>
      <c r="WMI5" s="376"/>
      <c r="WMJ5" s="376"/>
      <c r="WMK5" s="376"/>
      <c r="WML5" s="376"/>
      <c r="WMM5" s="376"/>
      <c r="WMN5" s="376"/>
      <c r="WMO5" s="376"/>
      <c r="WMP5" s="376"/>
      <c r="WMQ5" s="376"/>
      <c r="WMR5" s="376"/>
      <c r="WMS5" s="376"/>
      <c r="WMT5" s="376"/>
      <c r="WMU5" s="376"/>
      <c r="WMV5" s="376"/>
      <c r="WMW5" s="376"/>
      <c r="WMX5" s="376"/>
      <c r="WMY5" s="376"/>
      <c r="WMZ5" s="376"/>
      <c r="WNA5" s="376"/>
      <c r="WNB5" s="376"/>
      <c r="WNC5" s="376"/>
      <c r="WND5" s="376"/>
      <c r="WNE5" s="376"/>
      <c r="WNF5" s="376"/>
      <c r="WNG5" s="376"/>
      <c r="WNH5" s="376"/>
      <c r="WNI5" s="376"/>
      <c r="WNJ5" s="376"/>
      <c r="WNK5" s="376"/>
      <c r="WNL5" s="376"/>
      <c r="WNM5" s="376"/>
      <c r="WNN5" s="376"/>
      <c r="WNO5" s="376"/>
      <c r="WNP5" s="376"/>
      <c r="WNQ5" s="376"/>
      <c r="WNR5" s="376"/>
      <c r="WNS5" s="376"/>
      <c r="WNT5" s="376"/>
      <c r="WNU5" s="376"/>
      <c r="WNV5" s="376"/>
      <c r="WNW5" s="376"/>
      <c r="WNX5" s="376"/>
      <c r="WNY5" s="376"/>
      <c r="WNZ5" s="376"/>
      <c r="WOA5" s="376"/>
      <c r="WOB5" s="376"/>
      <c r="WOC5" s="376"/>
      <c r="WOD5" s="376"/>
      <c r="WOE5" s="376"/>
      <c r="WOF5" s="376"/>
      <c r="WOG5" s="376"/>
      <c r="WOH5" s="376"/>
      <c r="WOI5" s="376"/>
      <c r="WOJ5" s="376"/>
      <c r="WOK5" s="376"/>
      <c r="WOL5" s="376"/>
      <c r="WOM5" s="376"/>
      <c r="WON5" s="376"/>
      <c r="WOO5" s="376"/>
      <c r="WOP5" s="376"/>
      <c r="WOQ5" s="376"/>
      <c r="WOR5" s="376"/>
      <c r="WOS5" s="376"/>
      <c r="WOT5" s="376"/>
      <c r="WOU5" s="376"/>
      <c r="WOV5" s="376"/>
      <c r="WOW5" s="376"/>
      <c r="WOX5" s="376"/>
      <c r="WOY5" s="376"/>
      <c r="WOZ5" s="376"/>
      <c r="WPA5" s="376"/>
      <c r="WPB5" s="376"/>
      <c r="WPC5" s="376"/>
      <c r="WPD5" s="376"/>
      <c r="WPE5" s="376"/>
      <c r="WPF5" s="376"/>
      <c r="WPG5" s="376"/>
      <c r="WPH5" s="376"/>
      <c r="WPI5" s="376"/>
      <c r="WPJ5" s="376"/>
      <c r="WPK5" s="376"/>
      <c r="WPL5" s="376"/>
      <c r="WPM5" s="376"/>
      <c r="WPN5" s="376"/>
      <c r="WPO5" s="376"/>
      <c r="WPP5" s="376"/>
      <c r="WPQ5" s="376"/>
      <c r="WPR5" s="376"/>
      <c r="WPS5" s="376"/>
      <c r="WPT5" s="376"/>
      <c r="WPU5" s="376"/>
      <c r="WPV5" s="376"/>
      <c r="WPW5" s="376"/>
      <c r="WPX5" s="376"/>
      <c r="WPY5" s="376"/>
      <c r="WPZ5" s="376"/>
      <c r="WQA5" s="376"/>
      <c r="WQB5" s="376"/>
      <c r="WQC5" s="376"/>
      <c r="WQD5" s="376"/>
      <c r="WQE5" s="376"/>
      <c r="WQF5" s="376"/>
      <c r="WQG5" s="376"/>
      <c r="WQH5" s="376"/>
      <c r="WQI5" s="376"/>
      <c r="WQJ5" s="376"/>
      <c r="WQK5" s="376"/>
      <c r="WQL5" s="376"/>
      <c r="WQM5" s="376"/>
      <c r="WQN5" s="376"/>
      <c r="WQO5" s="376"/>
      <c r="WQP5" s="376"/>
      <c r="WQQ5" s="376"/>
      <c r="WQR5" s="376"/>
      <c r="WQS5" s="376"/>
      <c r="WQT5" s="376"/>
      <c r="WQU5" s="376"/>
      <c r="WQV5" s="376"/>
      <c r="WQW5" s="376"/>
      <c r="WQX5" s="376"/>
      <c r="WQY5" s="376"/>
      <c r="WQZ5" s="376"/>
      <c r="WRA5" s="376"/>
      <c r="WRB5" s="376"/>
      <c r="WRC5" s="376"/>
      <c r="WRD5" s="376"/>
      <c r="WRE5" s="376"/>
      <c r="WRF5" s="376"/>
      <c r="WRG5" s="376"/>
      <c r="WRH5" s="376"/>
      <c r="WRI5" s="376"/>
      <c r="WRJ5" s="376"/>
      <c r="WRK5" s="376"/>
      <c r="WRL5" s="376"/>
      <c r="WRM5" s="376"/>
      <c r="WRN5" s="376"/>
      <c r="WRO5" s="376"/>
      <c r="WRP5" s="376"/>
      <c r="WRQ5" s="376"/>
      <c r="WRR5" s="376"/>
      <c r="WRS5" s="376"/>
      <c r="WRT5" s="376"/>
      <c r="WRU5" s="376"/>
      <c r="WRV5" s="376"/>
      <c r="WRW5" s="376"/>
      <c r="WRX5" s="376"/>
      <c r="WRY5" s="376"/>
      <c r="WRZ5" s="376"/>
      <c r="WSA5" s="376"/>
      <c r="WSB5" s="376"/>
      <c r="WSC5" s="376"/>
      <c r="WSD5" s="376"/>
      <c r="WSE5" s="376"/>
      <c r="WSF5" s="376"/>
      <c r="WSG5" s="376"/>
      <c r="WSH5" s="376"/>
      <c r="WSI5" s="376"/>
      <c r="WSJ5" s="376"/>
      <c r="WSK5" s="376"/>
      <c r="WSL5" s="376"/>
      <c r="WSM5" s="376"/>
      <c r="WSN5" s="376"/>
      <c r="WSO5" s="376"/>
      <c r="WSP5" s="376"/>
      <c r="WSQ5" s="376"/>
      <c r="WSR5" s="376"/>
      <c r="WSS5" s="376"/>
      <c r="WST5" s="376"/>
      <c r="WSU5" s="376"/>
      <c r="WSV5" s="376"/>
      <c r="WSW5" s="376"/>
      <c r="WSX5" s="376"/>
      <c r="WSY5" s="376"/>
      <c r="WSZ5" s="376"/>
      <c r="WTA5" s="376"/>
      <c r="WTB5" s="376"/>
      <c r="WTC5" s="376"/>
      <c r="WTD5" s="376"/>
      <c r="WTE5" s="376"/>
      <c r="WTF5" s="376"/>
      <c r="WTG5" s="376"/>
      <c r="WTH5" s="376"/>
      <c r="WTI5" s="376"/>
      <c r="WTJ5" s="376"/>
      <c r="WTK5" s="376"/>
      <c r="WTL5" s="376"/>
      <c r="WTM5" s="376"/>
      <c r="WTN5" s="376"/>
      <c r="WTO5" s="376"/>
      <c r="WTP5" s="376"/>
      <c r="WTQ5" s="376"/>
      <c r="WTR5" s="376"/>
      <c r="WTS5" s="376"/>
      <c r="WTT5" s="376"/>
      <c r="WTU5" s="376"/>
      <c r="WTV5" s="376"/>
      <c r="WTW5" s="376"/>
      <c r="WTX5" s="376"/>
      <c r="WTY5" s="376"/>
      <c r="WTZ5" s="376"/>
      <c r="WUA5" s="376"/>
      <c r="WUB5" s="376"/>
      <c r="WUC5" s="376"/>
      <c r="WUD5" s="376"/>
      <c r="WUE5" s="376"/>
      <c r="WUF5" s="376"/>
      <c r="WUG5" s="376"/>
      <c r="WUH5" s="376"/>
      <c r="WUI5" s="376"/>
      <c r="WUJ5" s="376"/>
      <c r="WUK5" s="376"/>
      <c r="WUL5" s="376"/>
      <c r="WUM5" s="376"/>
      <c r="WUN5" s="376"/>
      <c r="WUO5" s="376"/>
      <c r="WUP5" s="376"/>
      <c r="WUQ5" s="376"/>
      <c r="WUR5" s="376"/>
      <c r="WUS5" s="376"/>
      <c r="WUT5" s="376"/>
      <c r="WUU5" s="376"/>
      <c r="WUV5" s="376"/>
      <c r="WUW5" s="376"/>
      <c r="WUX5" s="376"/>
      <c r="WUY5" s="376"/>
      <c r="WUZ5" s="376"/>
      <c r="WVA5" s="376"/>
      <c r="WVB5" s="376"/>
      <c r="WVC5" s="376"/>
      <c r="WVD5" s="376"/>
      <c r="WVE5" s="376"/>
      <c r="WVF5" s="376"/>
      <c r="WVG5" s="376"/>
      <c r="WVH5" s="376"/>
      <c r="WVI5" s="376"/>
      <c r="WVJ5" s="376"/>
      <c r="WVK5" s="376"/>
      <c r="WVL5" s="376"/>
      <c r="WVM5" s="376"/>
      <c r="WVN5" s="376"/>
      <c r="WVO5" s="376"/>
      <c r="WVP5" s="376"/>
      <c r="WVQ5" s="376"/>
      <c r="WVR5" s="376"/>
      <c r="WVS5" s="376"/>
      <c r="WVT5" s="376"/>
      <c r="WVU5" s="376"/>
      <c r="WVV5" s="376"/>
      <c r="WVW5" s="376"/>
      <c r="WVX5" s="376"/>
      <c r="WVY5" s="376"/>
      <c r="WVZ5" s="376"/>
      <c r="WWA5" s="376"/>
      <c r="WWB5" s="376"/>
      <c r="WWC5" s="376"/>
      <c r="WWD5" s="376"/>
      <c r="WWE5" s="376"/>
      <c r="WWF5" s="376"/>
      <c r="WWG5" s="376"/>
      <c r="WWH5" s="376"/>
      <c r="WWI5" s="376"/>
      <c r="WWJ5" s="376"/>
      <c r="WWK5" s="376"/>
      <c r="WWL5" s="376"/>
      <c r="WWM5" s="376"/>
      <c r="WWN5" s="376"/>
      <c r="WWO5" s="376"/>
      <c r="WWP5" s="376"/>
      <c r="WWQ5" s="376"/>
      <c r="WWR5" s="376"/>
      <c r="WWS5" s="376"/>
      <c r="WWT5" s="376"/>
      <c r="WWU5" s="376"/>
      <c r="WWV5" s="376"/>
      <c r="WWW5" s="376"/>
      <c r="WWX5" s="376"/>
      <c r="WWY5" s="376"/>
      <c r="WWZ5" s="376"/>
      <c r="WXA5" s="376"/>
      <c r="WXB5" s="376"/>
      <c r="WXC5" s="376"/>
      <c r="WXD5" s="376"/>
      <c r="WXE5" s="376"/>
      <c r="WXF5" s="376"/>
      <c r="WXG5" s="376"/>
      <c r="WXH5" s="376"/>
      <c r="WXI5" s="376"/>
      <c r="WXJ5" s="376"/>
      <c r="WXK5" s="376"/>
      <c r="WXL5" s="376"/>
      <c r="WXM5" s="376"/>
      <c r="WXN5" s="376"/>
      <c r="WXO5" s="376"/>
      <c r="WXP5" s="376"/>
      <c r="WXQ5" s="376"/>
      <c r="WXR5" s="376"/>
      <c r="WXS5" s="376"/>
      <c r="WXT5" s="376"/>
      <c r="WXU5" s="376"/>
      <c r="WXV5" s="376"/>
      <c r="WXW5" s="376"/>
      <c r="WXX5" s="376"/>
      <c r="WXY5" s="376"/>
      <c r="WXZ5" s="376"/>
      <c r="WYA5" s="376"/>
      <c r="WYB5" s="376"/>
      <c r="WYC5" s="376"/>
      <c r="WYD5" s="376"/>
      <c r="WYE5" s="376"/>
      <c r="WYF5" s="376"/>
      <c r="WYG5" s="376"/>
      <c r="WYH5" s="376"/>
      <c r="WYI5" s="376"/>
      <c r="WYJ5" s="376"/>
      <c r="WYK5" s="376"/>
      <c r="WYL5" s="376"/>
      <c r="WYM5" s="376"/>
      <c r="WYN5" s="376"/>
      <c r="WYO5" s="376"/>
      <c r="WYP5" s="376"/>
      <c r="WYQ5" s="376"/>
      <c r="WYR5" s="376"/>
      <c r="WYS5" s="376"/>
      <c r="WYT5" s="376"/>
      <c r="WYU5" s="376"/>
      <c r="WYV5" s="376"/>
      <c r="WYW5" s="376"/>
      <c r="WYX5" s="376"/>
      <c r="WYY5" s="376"/>
      <c r="WYZ5" s="376"/>
      <c r="WZA5" s="376"/>
      <c r="WZB5" s="376"/>
      <c r="WZC5" s="376"/>
      <c r="WZD5" s="376"/>
      <c r="WZE5" s="376"/>
      <c r="WZF5" s="376"/>
      <c r="WZG5" s="376"/>
      <c r="WZH5" s="376"/>
      <c r="WZI5" s="376"/>
      <c r="WZJ5" s="376"/>
      <c r="WZK5" s="376"/>
      <c r="WZL5" s="376"/>
      <c r="WZM5" s="376"/>
      <c r="WZN5" s="376"/>
      <c r="WZO5" s="376"/>
      <c r="WZP5" s="376"/>
      <c r="WZQ5" s="376"/>
      <c r="WZR5" s="376"/>
      <c r="WZS5" s="376"/>
      <c r="WZT5" s="376"/>
      <c r="WZU5" s="376"/>
      <c r="WZV5" s="376"/>
      <c r="WZW5" s="376"/>
      <c r="WZX5" s="376"/>
      <c r="WZY5" s="376"/>
      <c r="WZZ5" s="376"/>
      <c r="XAA5" s="376"/>
      <c r="XAB5" s="376"/>
      <c r="XAC5" s="376"/>
      <c r="XAD5" s="376"/>
      <c r="XAE5" s="376"/>
      <c r="XAF5" s="376"/>
      <c r="XAG5" s="376"/>
      <c r="XAH5" s="376"/>
      <c r="XAI5" s="376"/>
      <c r="XAJ5" s="376"/>
      <c r="XAK5" s="376"/>
      <c r="XAL5" s="376"/>
      <c r="XAM5" s="376"/>
      <c r="XAN5" s="376"/>
      <c r="XAO5" s="376"/>
      <c r="XAP5" s="376"/>
      <c r="XAQ5" s="376"/>
      <c r="XAR5" s="376"/>
      <c r="XAS5" s="376"/>
      <c r="XAT5" s="376"/>
      <c r="XAU5" s="376"/>
      <c r="XAV5" s="376"/>
      <c r="XAW5" s="376"/>
      <c r="XAX5" s="376"/>
      <c r="XAY5" s="376"/>
      <c r="XAZ5" s="376"/>
      <c r="XBA5" s="376"/>
      <c r="XBB5" s="376"/>
      <c r="XBC5" s="376"/>
      <c r="XBD5" s="376"/>
      <c r="XBE5" s="376"/>
      <c r="XBF5" s="376"/>
      <c r="XBG5" s="376"/>
      <c r="XBH5" s="376"/>
      <c r="XBI5" s="376"/>
      <c r="XBJ5" s="376"/>
      <c r="XBK5" s="376"/>
      <c r="XBL5" s="376"/>
      <c r="XBM5" s="376"/>
      <c r="XBN5" s="376"/>
      <c r="XBO5" s="376"/>
      <c r="XBP5" s="376"/>
      <c r="XBQ5" s="376"/>
      <c r="XBR5" s="376"/>
      <c r="XBS5" s="376"/>
      <c r="XBT5" s="376"/>
      <c r="XBU5" s="376"/>
      <c r="XBV5" s="376"/>
      <c r="XBW5" s="376"/>
      <c r="XBX5" s="376"/>
      <c r="XBY5" s="376"/>
      <c r="XBZ5" s="376"/>
      <c r="XCA5" s="376"/>
      <c r="XCB5" s="376"/>
      <c r="XCC5" s="376"/>
      <c r="XCD5" s="376"/>
      <c r="XCE5" s="376"/>
      <c r="XCF5" s="376"/>
      <c r="XCG5" s="376"/>
      <c r="XCH5" s="376"/>
      <c r="XCI5" s="376"/>
      <c r="XCJ5" s="376"/>
      <c r="XCK5" s="376"/>
      <c r="XCL5" s="376"/>
      <c r="XCM5" s="376"/>
      <c r="XCN5" s="376"/>
      <c r="XCO5" s="376"/>
      <c r="XCP5" s="376"/>
      <c r="XCQ5" s="376"/>
      <c r="XCR5" s="376"/>
      <c r="XCS5" s="376"/>
      <c r="XCT5" s="376"/>
      <c r="XCU5" s="376"/>
      <c r="XCV5" s="376"/>
      <c r="XCW5" s="376"/>
      <c r="XCX5" s="376"/>
      <c r="XCY5" s="376"/>
      <c r="XCZ5" s="376"/>
      <c r="XDA5" s="376"/>
      <c r="XDB5" s="376"/>
      <c r="XDC5" s="376"/>
      <c r="XDD5" s="376"/>
      <c r="XDE5" s="376"/>
      <c r="XDF5" s="376"/>
      <c r="XDG5" s="376"/>
      <c r="XDH5" s="376"/>
      <c r="XDI5" s="376"/>
      <c r="XDJ5" s="376"/>
      <c r="XDK5" s="376"/>
      <c r="XDL5" s="376"/>
      <c r="XDM5" s="376"/>
      <c r="XDN5" s="376"/>
      <c r="XDO5" s="376"/>
      <c r="XDP5" s="376"/>
      <c r="XDQ5" s="376"/>
      <c r="XDR5" s="376"/>
      <c r="XDS5" s="376"/>
      <c r="XDT5" s="376"/>
      <c r="XDU5" s="376"/>
      <c r="XDV5" s="376"/>
      <c r="XDW5" s="376"/>
      <c r="XDX5" s="376"/>
      <c r="XDY5" s="376"/>
      <c r="XDZ5" s="376"/>
      <c r="XEA5" s="376"/>
      <c r="XEB5" s="376"/>
      <c r="XEC5" s="376"/>
      <c r="XED5" s="376"/>
      <c r="XEE5" s="376"/>
      <c r="XEF5" s="376"/>
      <c r="XEG5" s="376"/>
      <c r="XEH5" s="376"/>
      <c r="XEI5" s="376"/>
      <c r="XEJ5" s="376"/>
      <c r="XEK5" s="376"/>
      <c r="XEL5" s="376"/>
      <c r="XEM5" s="376"/>
      <c r="XEN5" s="376"/>
      <c r="XEO5" s="376"/>
      <c r="XEP5" s="376"/>
      <c r="XEQ5" s="376"/>
      <c r="XER5" s="376"/>
      <c r="XES5" s="376"/>
      <c r="XET5" s="376"/>
      <c r="XEU5" s="376"/>
      <c r="XEV5" s="376"/>
      <c r="XEW5" s="376"/>
      <c r="XEX5" s="376"/>
      <c r="XEY5" s="376"/>
      <c r="XEZ5" s="376"/>
      <c r="XFA5" s="376"/>
      <c r="XFB5" s="376"/>
    </row>
    <row r="6" spans="1:16382" x14ac:dyDescent="0.25">
      <c r="B6" s="676" t="s">
        <v>272</v>
      </c>
      <c r="C6" s="676"/>
    </row>
    <row r="7" spans="1:16382" ht="15.75" customHeight="1" thickBot="1" x14ac:dyDescent="0.3">
      <c r="A7" s="458"/>
      <c r="B7" s="459">
        <f>IFERROR(IF(Indice!B6="","2XX2",YEAR(Indice!B6)),"2XX2")</f>
        <v>2024</v>
      </c>
      <c r="C7" s="459">
        <v>2023</v>
      </c>
      <c r="D7" s="128"/>
    </row>
    <row r="8" spans="1:16382" ht="15" customHeight="1" thickTop="1" x14ac:dyDescent="0.25">
      <c r="A8" s="129" t="s">
        <v>115</v>
      </c>
      <c r="B8" s="11"/>
      <c r="C8" s="11"/>
      <c r="D8" s="11"/>
    </row>
    <row r="9" spans="1:16382" ht="15" customHeight="1" x14ac:dyDescent="0.25">
      <c r="A9" s="48" t="s">
        <v>118</v>
      </c>
      <c r="B9" s="48"/>
      <c r="C9" s="48"/>
      <c r="D9" s="48"/>
      <c r="E9" s="639"/>
      <c r="F9" s="639"/>
      <c r="G9" s="639"/>
      <c r="H9" s="639"/>
      <c r="I9" s="639"/>
      <c r="J9" s="639"/>
      <c r="K9" s="639"/>
      <c r="L9" s="639"/>
      <c r="M9" s="639"/>
      <c r="N9" s="639"/>
      <c r="O9" s="639"/>
      <c r="P9" s="639"/>
      <c r="Q9" s="639"/>
      <c r="R9" s="639"/>
      <c r="S9" s="639"/>
      <c r="T9" s="639"/>
      <c r="U9" s="639"/>
      <c r="V9" s="639"/>
      <c r="W9" s="639"/>
      <c r="X9" s="639"/>
      <c r="Y9" s="639"/>
      <c r="Z9" s="639"/>
      <c r="AA9" s="639"/>
      <c r="AB9" s="639"/>
      <c r="AC9" s="639"/>
      <c r="AD9" s="639"/>
      <c r="AE9" s="639"/>
      <c r="AF9" s="639"/>
      <c r="AG9" s="639"/>
      <c r="AH9" s="639"/>
      <c r="AI9" s="639"/>
      <c r="AJ9" s="639"/>
      <c r="AK9" s="639"/>
      <c r="AL9" s="639"/>
      <c r="AM9" s="639"/>
      <c r="AN9" s="639"/>
      <c r="AO9" s="639"/>
      <c r="AP9" s="639"/>
      <c r="AQ9" s="639"/>
      <c r="AR9" s="639"/>
      <c r="AS9" s="639"/>
      <c r="AT9" s="639"/>
      <c r="AU9" s="639"/>
      <c r="AV9" s="639"/>
      <c r="AW9" s="639"/>
      <c r="AX9" s="639"/>
      <c r="AY9" s="639"/>
      <c r="AZ9" s="639"/>
      <c r="BA9" s="639"/>
      <c r="BB9" s="639"/>
      <c r="BC9" s="639"/>
      <c r="BD9" s="639"/>
      <c r="BE9" s="639"/>
      <c r="BF9" s="639"/>
      <c r="BG9" s="639"/>
      <c r="BH9" s="639"/>
      <c r="BI9" s="639"/>
      <c r="BJ9" s="639"/>
      <c r="BK9" s="639"/>
      <c r="BL9" s="639"/>
      <c r="BM9" s="639"/>
      <c r="BN9" s="639"/>
      <c r="BO9" s="639"/>
      <c r="BP9" s="639"/>
      <c r="BQ9" s="639"/>
      <c r="BR9" s="639"/>
      <c r="BS9" s="639"/>
      <c r="BT9" s="639"/>
      <c r="BU9" s="639"/>
      <c r="BV9" s="639"/>
      <c r="BW9" s="639"/>
      <c r="BX9" s="639"/>
      <c r="BY9" s="639"/>
      <c r="BZ9" s="639"/>
      <c r="CA9" s="639"/>
      <c r="CB9" s="639"/>
      <c r="CC9" s="639"/>
      <c r="CD9" s="639"/>
      <c r="CE9" s="639"/>
      <c r="CF9" s="639"/>
      <c r="CG9" s="639"/>
      <c r="CH9" s="639"/>
      <c r="CI9" s="639"/>
      <c r="CJ9" s="639"/>
      <c r="CK9" s="639"/>
      <c r="CL9" s="639"/>
      <c r="CM9" s="639"/>
      <c r="CN9" s="639"/>
      <c r="CO9" s="639"/>
      <c r="CP9" s="639"/>
      <c r="CQ9" s="639"/>
      <c r="CR9" s="639"/>
      <c r="CS9" s="639"/>
      <c r="CT9" s="639"/>
      <c r="CU9" s="639"/>
      <c r="CV9" s="639"/>
      <c r="CW9" s="639"/>
      <c r="CX9" s="639"/>
      <c r="CY9" s="639"/>
      <c r="CZ9" s="639"/>
      <c r="DA9" s="639"/>
      <c r="DB9" s="639"/>
      <c r="DC9" s="639"/>
      <c r="DD9" s="639"/>
      <c r="DE9" s="639"/>
      <c r="DF9" s="639"/>
      <c r="DG9" s="639"/>
      <c r="DH9" s="639"/>
      <c r="DI9" s="639"/>
      <c r="DJ9" s="639"/>
      <c r="DK9" s="639"/>
      <c r="DL9" s="639"/>
      <c r="DM9" s="639"/>
      <c r="DN9" s="639"/>
      <c r="DO9" s="639"/>
      <c r="DP9" s="639"/>
      <c r="DQ9" s="639"/>
      <c r="DR9" s="639"/>
      <c r="DS9" s="639"/>
      <c r="DT9" s="639"/>
      <c r="DU9" s="639"/>
      <c r="DV9" s="639"/>
      <c r="DW9" s="639"/>
      <c r="DX9" s="639"/>
      <c r="DY9" s="639"/>
      <c r="DZ9" s="639"/>
      <c r="EA9" s="639"/>
      <c r="EB9" s="639"/>
      <c r="EC9" s="639"/>
      <c r="ED9" s="639"/>
      <c r="EE9" s="639"/>
      <c r="EF9" s="639"/>
      <c r="EG9" s="639"/>
      <c r="EH9" s="639"/>
      <c r="EI9" s="639"/>
      <c r="EJ9" s="639"/>
      <c r="EK9" s="639"/>
      <c r="EL9" s="639"/>
      <c r="EM9" s="639"/>
      <c r="EN9" s="639"/>
      <c r="EO9" s="639"/>
      <c r="EP9" s="639"/>
      <c r="EQ9" s="639"/>
      <c r="ER9" s="639"/>
      <c r="ES9" s="639"/>
      <c r="ET9" s="639"/>
      <c r="EU9" s="639"/>
      <c r="EV9" s="639"/>
      <c r="EW9" s="639"/>
      <c r="EX9" s="639"/>
      <c r="EY9" s="639"/>
      <c r="EZ9" s="639"/>
      <c r="FA9" s="639"/>
      <c r="FB9" s="639"/>
      <c r="FC9" s="639"/>
      <c r="FD9" s="639"/>
      <c r="FE9" s="639"/>
      <c r="FF9" s="639"/>
      <c r="FG9" s="639"/>
      <c r="FH9" s="639"/>
      <c r="FI9" s="639"/>
      <c r="FJ9" s="639"/>
      <c r="FK9" s="639"/>
      <c r="FL9" s="639"/>
      <c r="FM9" s="639"/>
      <c r="FN9" s="639"/>
      <c r="FO9" s="639"/>
      <c r="FP9" s="639"/>
      <c r="FQ9" s="639"/>
      <c r="FR9" s="639"/>
      <c r="FS9" s="639"/>
      <c r="FT9" s="639"/>
      <c r="FU9" s="639"/>
      <c r="FV9" s="639"/>
      <c r="FW9" s="639"/>
      <c r="FX9" s="639"/>
      <c r="FY9" s="639"/>
      <c r="FZ9" s="639"/>
      <c r="GA9" s="639"/>
      <c r="GB9" s="639"/>
      <c r="GC9" s="639"/>
      <c r="GD9" s="639"/>
      <c r="GE9" s="639"/>
      <c r="GF9" s="639"/>
      <c r="GG9" s="639"/>
      <c r="GH9" s="639"/>
      <c r="GI9" s="639"/>
      <c r="GJ9" s="639"/>
      <c r="GK9" s="639"/>
      <c r="GL9" s="639"/>
      <c r="GM9" s="639"/>
      <c r="GN9" s="639"/>
      <c r="GO9" s="639"/>
      <c r="GP9" s="639"/>
      <c r="GQ9" s="639"/>
      <c r="GR9" s="639"/>
      <c r="GS9" s="639"/>
      <c r="GT9" s="639"/>
      <c r="GU9" s="639"/>
      <c r="GV9" s="639"/>
      <c r="GW9" s="639"/>
      <c r="GX9" s="639"/>
      <c r="GY9" s="639"/>
      <c r="GZ9" s="639"/>
      <c r="HA9" s="639"/>
      <c r="HB9" s="639"/>
      <c r="HC9" s="639"/>
      <c r="HD9" s="639"/>
      <c r="HE9" s="639"/>
      <c r="HF9" s="639"/>
      <c r="HG9" s="639"/>
      <c r="HH9" s="639"/>
      <c r="HI9" s="639"/>
      <c r="HJ9" s="639"/>
      <c r="HK9" s="639"/>
      <c r="HL9" s="639"/>
      <c r="HM9" s="639"/>
      <c r="HN9" s="639"/>
      <c r="HO9" s="639"/>
      <c r="HP9" s="639"/>
      <c r="HQ9" s="639"/>
      <c r="HR9" s="639"/>
      <c r="HS9" s="639"/>
      <c r="HT9" s="639"/>
      <c r="HU9" s="639"/>
      <c r="HV9" s="639"/>
      <c r="HW9" s="639"/>
      <c r="HX9" s="639"/>
      <c r="HY9" s="639"/>
      <c r="HZ9" s="639"/>
      <c r="IA9" s="639"/>
      <c r="IB9" s="639"/>
      <c r="IC9" s="639"/>
      <c r="ID9" s="639"/>
      <c r="IE9" s="639"/>
      <c r="IF9" s="639"/>
      <c r="IG9" s="639"/>
      <c r="IH9" s="639"/>
      <c r="II9" s="639"/>
      <c r="IJ9" s="639"/>
      <c r="IK9" s="639"/>
      <c r="IL9" s="639"/>
      <c r="IM9" s="639"/>
      <c r="IN9" s="639"/>
      <c r="IO9" s="639"/>
      <c r="IP9" s="639"/>
      <c r="IQ9" s="639"/>
      <c r="IR9" s="639"/>
      <c r="IS9" s="639"/>
      <c r="IT9" s="639"/>
      <c r="IU9" s="639"/>
      <c r="IV9" s="639"/>
      <c r="IW9" s="639"/>
      <c r="IX9" s="639"/>
      <c r="IY9" s="639"/>
      <c r="IZ9" s="639"/>
      <c r="JA9" s="639"/>
      <c r="JB9" s="639"/>
      <c r="JC9" s="639"/>
      <c r="JD9" s="639"/>
      <c r="JE9" s="639"/>
      <c r="JF9" s="639"/>
      <c r="JG9" s="639"/>
      <c r="JH9" s="639"/>
      <c r="JI9" s="639"/>
      <c r="JJ9" s="639"/>
      <c r="JK9" s="639"/>
      <c r="JL9" s="639"/>
      <c r="JM9" s="639"/>
      <c r="JN9" s="639"/>
      <c r="JO9" s="639"/>
      <c r="JP9" s="639"/>
      <c r="JQ9" s="639"/>
      <c r="JR9" s="639"/>
      <c r="JS9" s="639"/>
      <c r="JT9" s="639"/>
      <c r="JU9" s="639"/>
      <c r="JV9" s="639"/>
      <c r="JW9" s="639"/>
      <c r="JX9" s="639"/>
      <c r="JY9" s="639"/>
      <c r="JZ9" s="639"/>
      <c r="KA9" s="639"/>
      <c r="KB9" s="639"/>
      <c r="KC9" s="639"/>
      <c r="KD9" s="639"/>
      <c r="KE9" s="639"/>
      <c r="KF9" s="639"/>
      <c r="KG9" s="639"/>
      <c r="KH9" s="639"/>
      <c r="KI9" s="639"/>
      <c r="KJ9" s="639"/>
      <c r="KK9" s="639"/>
      <c r="KL9" s="639"/>
      <c r="KM9" s="639"/>
      <c r="KN9" s="639"/>
      <c r="KO9" s="639"/>
      <c r="KP9" s="639"/>
      <c r="KQ9" s="639"/>
      <c r="KR9" s="639"/>
      <c r="KS9" s="639"/>
      <c r="KT9" s="639"/>
      <c r="KU9" s="639"/>
      <c r="KV9" s="639"/>
      <c r="KW9" s="639"/>
      <c r="KX9" s="639"/>
      <c r="KY9" s="639"/>
      <c r="KZ9" s="639"/>
      <c r="LA9" s="639"/>
      <c r="LB9" s="639"/>
      <c r="LC9" s="639"/>
      <c r="LD9" s="639"/>
      <c r="LE9" s="639"/>
      <c r="LF9" s="639"/>
      <c r="LG9" s="639"/>
      <c r="LH9" s="639"/>
      <c r="LI9" s="639"/>
      <c r="LJ9" s="639"/>
      <c r="LK9" s="639"/>
      <c r="LL9" s="639"/>
      <c r="LM9" s="639"/>
      <c r="LN9" s="639"/>
      <c r="LO9" s="639"/>
      <c r="LP9" s="639"/>
      <c r="LQ9" s="639"/>
      <c r="LR9" s="639"/>
      <c r="LS9" s="639"/>
      <c r="LT9" s="639"/>
      <c r="LU9" s="639"/>
      <c r="LV9" s="639"/>
      <c r="LW9" s="639"/>
      <c r="LX9" s="639"/>
      <c r="LY9" s="639"/>
      <c r="LZ9" s="639"/>
      <c r="MA9" s="639"/>
      <c r="MB9" s="639"/>
      <c r="MC9" s="639"/>
      <c r="MD9" s="639"/>
      <c r="ME9" s="639"/>
      <c r="MF9" s="639"/>
      <c r="MG9" s="639"/>
      <c r="MH9" s="639"/>
      <c r="MI9" s="639"/>
      <c r="MJ9" s="639"/>
      <c r="MK9" s="639"/>
      <c r="ML9" s="639"/>
      <c r="MM9" s="639"/>
      <c r="MN9" s="639"/>
      <c r="MO9" s="639"/>
      <c r="MP9" s="639"/>
      <c r="MQ9" s="639"/>
      <c r="MR9" s="639"/>
      <c r="MS9" s="639"/>
      <c r="MT9" s="639"/>
      <c r="MU9" s="639"/>
      <c r="MV9" s="639"/>
      <c r="MW9" s="639"/>
      <c r="MX9" s="639"/>
      <c r="MY9" s="639"/>
      <c r="MZ9" s="639"/>
      <c r="NA9" s="639"/>
      <c r="NB9" s="639"/>
      <c r="NC9" s="639"/>
      <c r="ND9" s="639"/>
      <c r="NE9" s="639"/>
      <c r="NF9" s="639"/>
      <c r="NG9" s="639"/>
      <c r="NH9" s="639"/>
      <c r="NI9" s="639"/>
      <c r="NJ9" s="639"/>
      <c r="NK9" s="639"/>
      <c r="NL9" s="639"/>
      <c r="NM9" s="639"/>
      <c r="NN9" s="639"/>
      <c r="NO9" s="639"/>
      <c r="NP9" s="639"/>
      <c r="NQ9" s="639"/>
      <c r="NR9" s="639"/>
      <c r="NS9" s="639"/>
      <c r="NT9" s="639"/>
      <c r="NU9" s="639"/>
      <c r="NV9" s="639"/>
      <c r="NW9" s="639"/>
      <c r="NX9" s="639"/>
      <c r="NY9" s="639"/>
      <c r="NZ9" s="639"/>
      <c r="OA9" s="639"/>
      <c r="OB9" s="639"/>
      <c r="OC9" s="639"/>
      <c r="OD9" s="639"/>
      <c r="OE9" s="639"/>
      <c r="OF9" s="639"/>
      <c r="OG9" s="639"/>
      <c r="OH9" s="639"/>
      <c r="OI9" s="639"/>
      <c r="OJ9" s="639"/>
      <c r="OK9" s="639"/>
      <c r="OL9" s="639"/>
      <c r="OM9" s="639"/>
      <c r="ON9" s="639"/>
      <c r="OO9" s="639"/>
      <c r="OP9" s="639"/>
      <c r="OQ9" s="639"/>
      <c r="OR9" s="639"/>
      <c r="OS9" s="639"/>
      <c r="OT9" s="639"/>
      <c r="OU9" s="639"/>
      <c r="OV9" s="639"/>
      <c r="OW9" s="639"/>
      <c r="OX9" s="639"/>
      <c r="OY9" s="639"/>
      <c r="OZ9" s="639"/>
      <c r="PA9" s="639"/>
      <c r="PB9" s="639"/>
      <c r="PC9" s="639"/>
      <c r="PD9" s="639"/>
      <c r="PE9" s="639"/>
      <c r="PF9" s="639"/>
      <c r="PG9" s="639"/>
      <c r="PH9" s="639"/>
      <c r="PI9" s="639"/>
      <c r="PJ9" s="639"/>
      <c r="PK9" s="639"/>
      <c r="PL9" s="639"/>
      <c r="PM9" s="639"/>
      <c r="PN9" s="639"/>
      <c r="PO9" s="639"/>
      <c r="PP9" s="639"/>
      <c r="PQ9" s="639"/>
      <c r="PR9" s="639"/>
      <c r="PS9" s="639"/>
      <c r="PT9" s="639"/>
      <c r="PU9" s="639"/>
      <c r="PV9" s="639"/>
      <c r="PW9" s="639"/>
      <c r="PX9" s="639"/>
      <c r="PY9" s="639"/>
      <c r="PZ9" s="639"/>
      <c r="QA9" s="639"/>
      <c r="QB9" s="639"/>
      <c r="QC9" s="639"/>
      <c r="QD9" s="639"/>
      <c r="QE9" s="639"/>
      <c r="QF9" s="639"/>
      <c r="QG9" s="639"/>
      <c r="QH9" s="639"/>
      <c r="QI9" s="639"/>
      <c r="QJ9" s="639"/>
      <c r="QK9" s="639"/>
      <c r="QL9" s="639"/>
      <c r="QM9" s="639"/>
      <c r="QN9" s="639"/>
      <c r="QO9" s="639"/>
      <c r="QP9" s="639"/>
      <c r="QQ9" s="639"/>
      <c r="QR9" s="639"/>
      <c r="QS9" s="639"/>
      <c r="QT9" s="639"/>
      <c r="QU9" s="639"/>
      <c r="QV9" s="639"/>
      <c r="QW9" s="639"/>
      <c r="QX9" s="639"/>
      <c r="QY9" s="639"/>
      <c r="QZ9" s="639"/>
      <c r="RA9" s="639"/>
      <c r="RB9" s="639"/>
      <c r="RC9" s="639"/>
      <c r="RD9" s="639"/>
      <c r="RE9" s="639"/>
      <c r="RF9" s="639"/>
      <c r="RG9" s="639"/>
      <c r="RH9" s="639"/>
      <c r="RI9" s="639"/>
      <c r="RJ9" s="639"/>
      <c r="RK9" s="639"/>
      <c r="RL9" s="639"/>
      <c r="RM9" s="639"/>
      <c r="RN9" s="639"/>
      <c r="RO9" s="639"/>
      <c r="RP9" s="639"/>
      <c r="RQ9" s="639"/>
      <c r="RR9" s="639"/>
      <c r="RS9" s="639"/>
      <c r="RT9" s="639"/>
      <c r="RU9" s="639"/>
      <c r="RV9" s="639"/>
      <c r="RW9" s="639"/>
      <c r="RX9" s="639"/>
      <c r="RY9" s="639"/>
      <c r="RZ9" s="639"/>
      <c r="SA9" s="639"/>
      <c r="SB9" s="639"/>
      <c r="SC9" s="639"/>
      <c r="SD9" s="639"/>
      <c r="SE9" s="639"/>
      <c r="SF9" s="639"/>
      <c r="SG9" s="639"/>
      <c r="SH9" s="639"/>
      <c r="SI9" s="639"/>
      <c r="SJ9" s="639"/>
      <c r="SK9" s="639"/>
      <c r="SL9" s="639"/>
      <c r="SM9" s="639"/>
      <c r="SN9" s="639"/>
      <c r="SO9" s="639"/>
      <c r="SP9" s="639"/>
      <c r="SQ9" s="639"/>
      <c r="SR9" s="639"/>
      <c r="SS9" s="639"/>
      <c r="ST9" s="639"/>
      <c r="SU9" s="639"/>
      <c r="SV9" s="639"/>
      <c r="SW9" s="639"/>
      <c r="SX9" s="639"/>
      <c r="SY9" s="639"/>
      <c r="SZ9" s="639"/>
      <c r="TA9" s="639"/>
      <c r="TB9" s="639"/>
      <c r="TC9" s="639"/>
      <c r="TD9" s="639"/>
      <c r="TE9" s="639"/>
      <c r="TF9" s="639"/>
      <c r="TG9" s="639"/>
      <c r="TH9" s="639"/>
      <c r="TI9" s="639"/>
      <c r="TJ9" s="639"/>
      <c r="TK9" s="639"/>
      <c r="TL9" s="639"/>
      <c r="TM9" s="639"/>
      <c r="TN9" s="639"/>
      <c r="TO9" s="639"/>
      <c r="TP9" s="639"/>
      <c r="TQ9" s="639"/>
      <c r="TR9" s="639"/>
      <c r="TS9" s="639"/>
      <c r="TT9" s="639"/>
      <c r="TU9" s="639"/>
      <c r="TV9" s="639"/>
      <c r="TW9" s="639"/>
      <c r="TX9" s="639"/>
      <c r="TY9" s="639"/>
      <c r="TZ9" s="639"/>
      <c r="UA9" s="639"/>
      <c r="UB9" s="639"/>
      <c r="UC9" s="639"/>
      <c r="UD9" s="639"/>
      <c r="UE9" s="639"/>
      <c r="UF9" s="639"/>
      <c r="UG9" s="639"/>
      <c r="UH9" s="639"/>
      <c r="UI9" s="639"/>
      <c r="UJ9" s="639"/>
      <c r="UK9" s="639"/>
      <c r="UL9" s="639"/>
      <c r="UM9" s="639"/>
      <c r="UN9" s="639"/>
      <c r="UO9" s="639"/>
      <c r="UP9" s="639"/>
      <c r="UQ9" s="639"/>
      <c r="UR9" s="639"/>
      <c r="US9" s="639"/>
      <c r="UT9" s="639"/>
      <c r="UU9" s="639"/>
      <c r="UV9" s="639"/>
      <c r="UW9" s="639"/>
      <c r="UX9" s="639"/>
      <c r="UY9" s="639"/>
      <c r="UZ9" s="639"/>
      <c r="VA9" s="639"/>
      <c r="VB9" s="639"/>
      <c r="VC9" s="639"/>
      <c r="VD9" s="639"/>
      <c r="VE9" s="639"/>
      <c r="VF9" s="639"/>
      <c r="VG9" s="639"/>
      <c r="VH9" s="639"/>
      <c r="VI9" s="639"/>
      <c r="VJ9" s="639"/>
      <c r="VK9" s="639"/>
      <c r="VL9" s="639"/>
      <c r="VM9" s="639"/>
      <c r="VN9" s="639"/>
      <c r="VO9" s="639"/>
      <c r="VP9" s="639"/>
      <c r="VQ9" s="639"/>
      <c r="VR9" s="639"/>
      <c r="VS9" s="639"/>
      <c r="VT9" s="639"/>
      <c r="VU9" s="639"/>
      <c r="VV9" s="639"/>
      <c r="VW9" s="639"/>
      <c r="VX9" s="639"/>
      <c r="VY9" s="639"/>
      <c r="VZ9" s="639"/>
      <c r="WA9" s="639"/>
      <c r="WB9" s="639"/>
      <c r="WC9" s="639"/>
      <c r="WD9" s="639"/>
      <c r="WE9" s="639"/>
      <c r="WF9" s="639"/>
      <c r="WG9" s="639"/>
      <c r="WH9" s="639"/>
      <c r="WI9" s="639"/>
      <c r="WJ9" s="639"/>
      <c r="WK9" s="639"/>
      <c r="WL9" s="639"/>
      <c r="WM9" s="639"/>
      <c r="WN9" s="639"/>
      <c r="WO9" s="639"/>
      <c r="WP9" s="639"/>
      <c r="WQ9" s="639"/>
      <c r="WR9" s="639"/>
      <c r="WS9" s="639"/>
      <c r="WT9" s="639"/>
      <c r="WU9" s="639"/>
      <c r="WV9" s="639"/>
      <c r="WW9" s="639"/>
      <c r="WX9" s="639"/>
      <c r="WY9" s="639"/>
      <c r="WZ9" s="639"/>
      <c r="XA9" s="639"/>
      <c r="XB9" s="639"/>
      <c r="XC9" s="639"/>
      <c r="XD9" s="639"/>
      <c r="XE9" s="639"/>
      <c r="XF9" s="639"/>
      <c r="XG9" s="639"/>
      <c r="XH9" s="639"/>
      <c r="XI9" s="639"/>
      <c r="XJ9" s="639"/>
      <c r="XK9" s="639"/>
      <c r="XL9" s="639"/>
      <c r="XM9" s="639"/>
      <c r="XN9" s="639"/>
      <c r="XO9" s="639"/>
      <c r="XP9" s="639"/>
      <c r="XQ9" s="639"/>
      <c r="XR9" s="639"/>
      <c r="XS9" s="639"/>
      <c r="XT9" s="639"/>
      <c r="XU9" s="639"/>
      <c r="XV9" s="639"/>
      <c r="XW9" s="639"/>
      <c r="XX9" s="639"/>
      <c r="XY9" s="639"/>
      <c r="XZ9" s="639"/>
      <c r="YA9" s="639"/>
      <c r="YB9" s="639"/>
      <c r="YC9" s="639"/>
      <c r="YD9" s="639"/>
      <c r="YE9" s="639"/>
      <c r="YF9" s="639"/>
      <c r="YG9" s="639"/>
      <c r="YH9" s="639"/>
      <c r="YI9" s="639"/>
      <c r="YJ9" s="639"/>
      <c r="YK9" s="639"/>
      <c r="YL9" s="639"/>
      <c r="YM9" s="639"/>
      <c r="YN9" s="639"/>
      <c r="YO9" s="639"/>
      <c r="YP9" s="639"/>
      <c r="YQ9" s="639"/>
      <c r="YR9" s="639"/>
      <c r="YS9" s="639"/>
      <c r="YT9" s="639"/>
      <c r="YU9" s="639"/>
      <c r="YV9" s="639"/>
      <c r="YW9" s="639"/>
      <c r="YX9" s="639"/>
      <c r="YY9" s="639"/>
      <c r="YZ9" s="639"/>
      <c r="ZA9" s="639"/>
      <c r="ZB9" s="639"/>
      <c r="ZC9" s="639"/>
      <c r="ZD9" s="639"/>
      <c r="ZE9" s="639"/>
      <c r="ZF9" s="639"/>
      <c r="ZG9" s="639"/>
      <c r="ZH9" s="639"/>
      <c r="ZI9" s="639"/>
      <c r="ZJ9" s="639"/>
      <c r="ZK9" s="639"/>
      <c r="ZL9" s="639"/>
      <c r="ZM9" s="639"/>
      <c r="ZN9" s="639"/>
      <c r="ZO9" s="639"/>
      <c r="ZP9" s="639"/>
      <c r="ZQ9" s="639"/>
      <c r="ZR9" s="639"/>
      <c r="ZS9" s="639"/>
      <c r="ZT9" s="639"/>
      <c r="ZU9" s="639"/>
      <c r="ZV9" s="639"/>
      <c r="ZW9" s="639"/>
      <c r="ZX9" s="639"/>
      <c r="ZY9" s="639"/>
      <c r="ZZ9" s="639"/>
      <c r="AAA9" s="639"/>
      <c r="AAB9" s="639"/>
      <c r="AAC9" s="639"/>
      <c r="AAD9" s="639"/>
      <c r="AAE9" s="639"/>
      <c r="AAF9" s="639"/>
      <c r="AAG9" s="639"/>
      <c r="AAH9" s="639"/>
      <c r="AAI9" s="639"/>
      <c r="AAJ9" s="639"/>
      <c r="AAK9" s="639"/>
      <c r="AAL9" s="639"/>
      <c r="AAM9" s="639"/>
      <c r="AAN9" s="639"/>
      <c r="AAO9" s="639"/>
      <c r="AAP9" s="639"/>
      <c r="AAQ9" s="639"/>
      <c r="AAR9" s="639"/>
      <c r="AAS9" s="639"/>
      <c r="AAT9" s="639"/>
      <c r="AAU9" s="639"/>
      <c r="AAV9" s="639"/>
      <c r="AAW9" s="639"/>
      <c r="AAX9" s="639"/>
      <c r="AAY9" s="639"/>
      <c r="AAZ9" s="639"/>
      <c r="ABA9" s="639"/>
      <c r="ABB9" s="639"/>
      <c r="ABC9" s="639"/>
      <c r="ABD9" s="639"/>
      <c r="ABE9" s="639"/>
      <c r="ABF9" s="639"/>
      <c r="ABG9" s="639"/>
      <c r="ABH9" s="639"/>
      <c r="ABI9" s="639"/>
      <c r="ABJ9" s="639"/>
      <c r="ABK9" s="639"/>
      <c r="ABL9" s="639"/>
      <c r="ABM9" s="639"/>
      <c r="ABN9" s="639"/>
      <c r="ABO9" s="639"/>
      <c r="ABP9" s="639"/>
      <c r="ABQ9" s="639"/>
      <c r="ABR9" s="639"/>
      <c r="ABS9" s="639"/>
      <c r="ABT9" s="639"/>
      <c r="ABU9" s="639"/>
      <c r="ABV9" s="639"/>
      <c r="ABW9" s="639"/>
      <c r="ABX9" s="639"/>
      <c r="ABY9" s="639"/>
      <c r="ABZ9" s="639"/>
      <c r="ACA9" s="639"/>
      <c r="ACB9" s="639"/>
      <c r="ACC9" s="639"/>
      <c r="ACD9" s="639"/>
      <c r="ACE9" s="639"/>
      <c r="ACF9" s="639"/>
      <c r="ACG9" s="639"/>
      <c r="ACH9" s="639"/>
      <c r="ACI9" s="639"/>
      <c r="ACJ9" s="639"/>
      <c r="ACK9" s="639"/>
      <c r="ACL9" s="639"/>
      <c r="ACM9" s="639"/>
      <c r="ACN9" s="639"/>
      <c r="ACO9" s="639"/>
      <c r="ACP9" s="639"/>
      <c r="ACQ9" s="639"/>
      <c r="ACR9" s="639"/>
      <c r="ACS9" s="639"/>
      <c r="ACT9" s="639"/>
      <c r="ACU9" s="639"/>
      <c r="ACV9" s="639"/>
      <c r="ACW9" s="639"/>
      <c r="ACX9" s="639"/>
      <c r="ACY9" s="639"/>
      <c r="ACZ9" s="639"/>
      <c r="ADA9" s="639"/>
      <c r="ADB9" s="639"/>
      <c r="ADC9" s="639"/>
      <c r="ADD9" s="639"/>
      <c r="ADE9" s="639"/>
      <c r="ADF9" s="639"/>
      <c r="ADG9" s="639"/>
      <c r="ADH9" s="639"/>
      <c r="ADI9" s="639"/>
      <c r="ADJ9" s="639"/>
      <c r="ADK9" s="639"/>
      <c r="ADL9" s="639"/>
      <c r="ADM9" s="639"/>
      <c r="ADN9" s="639"/>
      <c r="ADO9" s="639"/>
      <c r="ADP9" s="639"/>
      <c r="ADQ9" s="639"/>
      <c r="ADR9" s="639"/>
      <c r="ADS9" s="639"/>
      <c r="ADT9" s="639"/>
      <c r="ADU9" s="639"/>
      <c r="ADV9" s="639"/>
      <c r="ADW9" s="639"/>
      <c r="ADX9" s="639"/>
      <c r="ADY9" s="639"/>
      <c r="ADZ9" s="639"/>
      <c r="AEA9" s="639"/>
      <c r="AEB9" s="639"/>
      <c r="AEC9" s="639"/>
      <c r="AED9" s="639"/>
      <c r="AEE9" s="639"/>
      <c r="AEF9" s="639"/>
      <c r="AEG9" s="639"/>
      <c r="AEH9" s="639"/>
      <c r="AEI9" s="639"/>
      <c r="AEJ9" s="639"/>
      <c r="AEK9" s="639"/>
      <c r="AEL9" s="639"/>
      <c r="AEM9" s="639"/>
      <c r="AEN9" s="639"/>
      <c r="AEO9" s="639"/>
      <c r="AEP9" s="639"/>
      <c r="AEQ9" s="639"/>
      <c r="AER9" s="639"/>
      <c r="AES9" s="639"/>
      <c r="AET9" s="639"/>
      <c r="AEU9" s="639"/>
      <c r="AEV9" s="639"/>
      <c r="AEW9" s="639"/>
      <c r="AEX9" s="639"/>
      <c r="AEY9" s="639"/>
      <c r="AEZ9" s="639"/>
      <c r="AFA9" s="639"/>
      <c r="AFB9" s="639"/>
      <c r="AFC9" s="639"/>
      <c r="AFD9" s="639"/>
      <c r="AFE9" s="639"/>
      <c r="AFF9" s="639"/>
      <c r="AFG9" s="639"/>
      <c r="AFH9" s="639"/>
      <c r="AFI9" s="639"/>
      <c r="AFJ9" s="639"/>
      <c r="AFK9" s="639"/>
      <c r="AFL9" s="639"/>
      <c r="AFM9" s="639"/>
      <c r="AFN9" s="639"/>
      <c r="AFO9" s="639"/>
      <c r="AFP9" s="639"/>
      <c r="AFQ9" s="639"/>
      <c r="AFR9" s="639"/>
      <c r="AFS9" s="639"/>
      <c r="AFT9" s="639"/>
      <c r="AFU9" s="639"/>
      <c r="AFV9" s="639"/>
      <c r="AFW9" s="639"/>
      <c r="AFX9" s="639"/>
      <c r="AFY9" s="639"/>
      <c r="AFZ9" s="639"/>
      <c r="AGA9" s="639"/>
      <c r="AGB9" s="639"/>
      <c r="AGC9" s="639"/>
      <c r="AGD9" s="639"/>
      <c r="AGE9" s="639"/>
      <c r="AGF9" s="639"/>
      <c r="AGG9" s="639"/>
      <c r="AGH9" s="639"/>
      <c r="AGI9" s="639"/>
      <c r="AGJ9" s="639"/>
      <c r="AGK9" s="639"/>
      <c r="AGL9" s="639"/>
      <c r="AGM9" s="639"/>
      <c r="AGN9" s="639"/>
      <c r="AGO9" s="639"/>
      <c r="AGP9" s="639"/>
      <c r="AGQ9" s="639"/>
      <c r="AGR9" s="639"/>
      <c r="AGS9" s="639"/>
      <c r="AGT9" s="639"/>
      <c r="AGU9" s="639"/>
      <c r="AGV9" s="639"/>
      <c r="AGW9" s="639"/>
      <c r="AGX9" s="639"/>
      <c r="AGY9" s="639"/>
      <c r="AGZ9" s="639"/>
      <c r="AHA9" s="639"/>
      <c r="AHB9" s="639"/>
      <c r="AHC9" s="639"/>
      <c r="AHD9" s="639"/>
      <c r="AHE9" s="639"/>
      <c r="AHF9" s="639"/>
      <c r="AHG9" s="639"/>
      <c r="AHH9" s="639"/>
      <c r="AHI9" s="639"/>
      <c r="AHJ9" s="639"/>
      <c r="AHK9" s="639"/>
      <c r="AHL9" s="639"/>
      <c r="AHM9" s="639"/>
      <c r="AHN9" s="639"/>
      <c r="AHO9" s="639"/>
      <c r="AHP9" s="639"/>
      <c r="AHQ9" s="639"/>
      <c r="AHR9" s="639"/>
      <c r="AHS9" s="639"/>
      <c r="AHT9" s="639"/>
      <c r="AHU9" s="639"/>
      <c r="AHV9" s="639"/>
      <c r="AHW9" s="639"/>
      <c r="AHX9" s="639"/>
      <c r="AHY9" s="639"/>
      <c r="AHZ9" s="639"/>
      <c r="AIA9" s="639"/>
      <c r="AIB9" s="639"/>
      <c r="AIC9" s="639"/>
      <c r="AID9" s="639"/>
      <c r="AIE9" s="639"/>
      <c r="AIF9" s="639"/>
      <c r="AIG9" s="639"/>
      <c r="AIH9" s="639"/>
      <c r="AII9" s="639"/>
      <c r="AIJ9" s="639"/>
      <c r="AIK9" s="639"/>
      <c r="AIL9" s="639"/>
      <c r="AIM9" s="639"/>
      <c r="AIN9" s="639"/>
      <c r="AIO9" s="639"/>
      <c r="AIP9" s="639"/>
      <c r="AIQ9" s="639"/>
      <c r="AIR9" s="639"/>
      <c r="AIS9" s="639"/>
      <c r="AIT9" s="639"/>
      <c r="AIU9" s="639"/>
      <c r="AIV9" s="639"/>
      <c r="AIW9" s="639"/>
      <c r="AIX9" s="639"/>
      <c r="AIY9" s="639"/>
      <c r="AIZ9" s="639"/>
      <c r="AJA9" s="639"/>
      <c r="AJB9" s="639"/>
      <c r="AJC9" s="639"/>
      <c r="AJD9" s="639"/>
      <c r="AJE9" s="639"/>
      <c r="AJF9" s="639"/>
      <c r="AJG9" s="639"/>
      <c r="AJH9" s="639"/>
      <c r="AJI9" s="639"/>
      <c r="AJJ9" s="639"/>
      <c r="AJK9" s="639"/>
      <c r="AJL9" s="639"/>
      <c r="AJM9" s="639"/>
      <c r="AJN9" s="639"/>
      <c r="AJO9" s="639"/>
      <c r="AJP9" s="639"/>
      <c r="AJQ9" s="639"/>
      <c r="AJR9" s="639"/>
      <c r="AJS9" s="639"/>
      <c r="AJT9" s="639"/>
      <c r="AJU9" s="639"/>
      <c r="AJV9" s="639"/>
      <c r="AJW9" s="639"/>
      <c r="AJX9" s="639"/>
      <c r="AJY9" s="639"/>
      <c r="AJZ9" s="639"/>
      <c r="AKA9" s="639"/>
      <c r="AKB9" s="639"/>
      <c r="AKC9" s="639"/>
      <c r="AKD9" s="639"/>
      <c r="AKE9" s="639"/>
      <c r="AKF9" s="639"/>
      <c r="AKG9" s="639"/>
      <c r="AKH9" s="639"/>
      <c r="AKI9" s="639"/>
      <c r="AKJ9" s="639"/>
      <c r="AKK9" s="639"/>
      <c r="AKL9" s="639"/>
      <c r="AKM9" s="639"/>
      <c r="AKN9" s="639"/>
      <c r="AKO9" s="639"/>
      <c r="AKP9" s="639"/>
      <c r="AKQ9" s="639"/>
      <c r="AKR9" s="639"/>
      <c r="AKS9" s="639"/>
      <c r="AKT9" s="639"/>
      <c r="AKU9" s="639"/>
      <c r="AKV9" s="639"/>
      <c r="AKW9" s="639"/>
      <c r="AKX9" s="639"/>
      <c r="AKY9" s="639"/>
      <c r="AKZ9" s="639"/>
      <c r="ALA9" s="639"/>
      <c r="ALB9" s="639"/>
      <c r="ALC9" s="639"/>
      <c r="ALD9" s="639"/>
      <c r="ALE9" s="639"/>
      <c r="ALF9" s="639"/>
      <c r="ALG9" s="639"/>
      <c r="ALH9" s="639"/>
      <c r="ALI9" s="639"/>
      <c r="ALJ9" s="639"/>
      <c r="ALK9" s="639"/>
      <c r="ALL9" s="639"/>
      <c r="ALM9" s="639"/>
      <c r="ALN9" s="639"/>
      <c r="ALO9" s="639"/>
      <c r="ALP9" s="639"/>
      <c r="ALQ9" s="639"/>
      <c r="ALR9" s="639"/>
      <c r="ALS9" s="639"/>
      <c r="ALT9" s="639"/>
      <c r="ALU9" s="639"/>
      <c r="ALV9" s="639"/>
      <c r="ALW9" s="639"/>
      <c r="ALX9" s="639"/>
      <c r="ALY9" s="639"/>
      <c r="ALZ9" s="639"/>
      <c r="AMA9" s="639"/>
      <c r="AMB9" s="639"/>
      <c r="AMC9" s="639"/>
      <c r="AMD9" s="639"/>
      <c r="AME9" s="639"/>
      <c r="AMF9" s="639"/>
      <c r="AMG9" s="639"/>
      <c r="AMH9" s="639"/>
      <c r="AMI9" s="639"/>
      <c r="AMJ9" s="639"/>
      <c r="AMK9" s="639"/>
      <c r="AML9" s="639"/>
      <c r="AMM9" s="639"/>
      <c r="AMN9" s="639"/>
      <c r="AMO9" s="639"/>
      <c r="AMP9" s="639"/>
      <c r="AMQ9" s="639"/>
      <c r="AMR9" s="639"/>
      <c r="AMS9" s="639"/>
      <c r="AMT9" s="639"/>
      <c r="AMU9" s="639"/>
      <c r="AMV9" s="639"/>
      <c r="AMW9" s="639"/>
      <c r="AMX9" s="639"/>
      <c r="AMY9" s="639"/>
      <c r="AMZ9" s="639"/>
      <c r="ANA9" s="639"/>
      <c r="ANB9" s="639"/>
      <c r="ANC9" s="639"/>
      <c r="AND9" s="639"/>
      <c r="ANE9" s="639"/>
      <c r="ANF9" s="639"/>
      <c r="ANG9" s="639"/>
      <c r="ANH9" s="639"/>
      <c r="ANI9" s="639"/>
      <c r="ANJ9" s="639"/>
      <c r="ANK9" s="639"/>
      <c r="ANL9" s="639"/>
      <c r="ANM9" s="639"/>
      <c r="ANN9" s="639"/>
      <c r="ANO9" s="639"/>
      <c r="ANP9" s="639"/>
      <c r="ANQ9" s="639"/>
      <c r="ANR9" s="639"/>
      <c r="ANS9" s="639"/>
      <c r="ANT9" s="639"/>
      <c r="ANU9" s="639"/>
      <c r="ANV9" s="639"/>
      <c r="ANW9" s="639"/>
      <c r="ANX9" s="639"/>
      <c r="ANY9" s="639"/>
      <c r="ANZ9" s="639"/>
      <c r="AOA9" s="639"/>
      <c r="AOB9" s="639"/>
      <c r="AOC9" s="639"/>
      <c r="AOD9" s="639"/>
      <c r="AOE9" s="639"/>
      <c r="AOF9" s="639"/>
      <c r="AOG9" s="639"/>
      <c r="AOH9" s="639"/>
      <c r="AOI9" s="639"/>
      <c r="AOJ9" s="639"/>
      <c r="AOK9" s="639"/>
      <c r="AOL9" s="639"/>
      <c r="AOM9" s="639"/>
      <c r="AON9" s="639"/>
      <c r="AOO9" s="639"/>
      <c r="AOP9" s="639"/>
      <c r="AOQ9" s="639"/>
      <c r="AOR9" s="639"/>
      <c r="AOS9" s="639"/>
      <c r="AOT9" s="639"/>
      <c r="AOU9" s="639"/>
      <c r="AOV9" s="639"/>
      <c r="AOW9" s="639"/>
      <c r="AOX9" s="639"/>
      <c r="AOY9" s="639"/>
      <c r="AOZ9" s="639"/>
      <c r="APA9" s="639"/>
      <c r="APB9" s="639"/>
      <c r="APC9" s="639"/>
      <c r="APD9" s="639"/>
      <c r="APE9" s="639"/>
      <c r="APF9" s="639"/>
      <c r="APG9" s="639"/>
      <c r="APH9" s="639"/>
      <c r="API9" s="639"/>
      <c r="APJ9" s="639"/>
      <c r="APK9" s="639"/>
      <c r="APL9" s="639"/>
      <c r="APM9" s="639"/>
      <c r="APN9" s="639"/>
      <c r="APO9" s="639"/>
      <c r="APP9" s="639"/>
      <c r="APQ9" s="639"/>
      <c r="APR9" s="639"/>
      <c r="APS9" s="639"/>
      <c r="APT9" s="639"/>
      <c r="APU9" s="639"/>
      <c r="APV9" s="639"/>
      <c r="APW9" s="639"/>
      <c r="APX9" s="639"/>
      <c r="APY9" s="639"/>
      <c r="APZ9" s="639"/>
      <c r="AQA9" s="639"/>
      <c r="AQB9" s="639"/>
      <c r="AQC9" s="639"/>
      <c r="AQD9" s="639"/>
      <c r="AQE9" s="639"/>
      <c r="AQF9" s="639"/>
      <c r="AQG9" s="639"/>
      <c r="AQH9" s="639"/>
      <c r="AQI9" s="639"/>
      <c r="AQJ9" s="639"/>
      <c r="AQK9" s="639"/>
      <c r="AQL9" s="639"/>
      <c r="AQM9" s="639"/>
      <c r="AQN9" s="639"/>
      <c r="AQO9" s="639"/>
      <c r="AQP9" s="639"/>
      <c r="AQQ9" s="639"/>
      <c r="AQR9" s="639"/>
      <c r="AQS9" s="639"/>
      <c r="AQT9" s="639"/>
      <c r="AQU9" s="639"/>
      <c r="AQV9" s="639"/>
      <c r="AQW9" s="639"/>
      <c r="AQX9" s="639"/>
      <c r="AQY9" s="639"/>
      <c r="AQZ9" s="639"/>
      <c r="ARA9" s="639"/>
      <c r="ARB9" s="639"/>
      <c r="ARC9" s="639"/>
      <c r="ARD9" s="639"/>
      <c r="ARE9" s="639"/>
      <c r="ARF9" s="639"/>
      <c r="ARG9" s="639"/>
      <c r="ARH9" s="639"/>
      <c r="ARI9" s="639"/>
      <c r="ARJ9" s="639"/>
      <c r="ARK9" s="639"/>
      <c r="ARL9" s="639"/>
      <c r="ARM9" s="639"/>
      <c r="ARN9" s="639"/>
      <c r="ARO9" s="639"/>
      <c r="ARP9" s="639"/>
      <c r="ARQ9" s="639"/>
      <c r="ARR9" s="639"/>
      <c r="ARS9" s="639"/>
      <c r="ART9" s="639"/>
      <c r="ARU9" s="639"/>
      <c r="ARV9" s="639"/>
      <c r="ARW9" s="639"/>
      <c r="ARX9" s="639"/>
      <c r="ARY9" s="639"/>
      <c r="ARZ9" s="639"/>
      <c r="ASA9" s="639"/>
      <c r="ASB9" s="639"/>
      <c r="ASC9" s="639"/>
      <c r="ASD9" s="639"/>
      <c r="ASE9" s="639"/>
      <c r="ASF9" s="639"/>
      <c r="ASG9" s="639"/>
      <c r="ASH9" s="639"/>
      <c r="ASI9" s="639"/>
      <c r="ASJ9" s="639"/>
      <c r="ASK9" s="639"/>
      <c r="ASL9" s="639"/>
      <c r="ASM9" s="639"/>
      <c r="ASN9" s="639"/>
      <c r="ASO9" s="639"/>
      <c r="ASP9" s="639"/>
      <c r="ASQ9" s="639"/>
      <c r="ASR9" s="639"/>
      <c r="ASS9" s="639"/>
      <c r="AST9" s="639"/>
      <c r="ASU9" s="639"/>
      <c r="ASV9" s="639"/>
      <c r="ASW9" s="639"/>
      <c r="ASX9" s="639"/>
      <c r="ASY9" s="639"/>
      <c r="ASZ9" s="639"/>
      <c r="ATA9" s="639"/>
      <c r="ATB9" s="639"/>
      <c r="ATC9" s="639"/>
      <c r="ATD9" s="639"/>
      <c r="ATE9" s="639"/>
      <c r="ATF9" s="639"/>
      <c r="ATG9" s="639"/>
      <c r="ATH9" s="639"/>
      <c r="ATI9" s="639"/>
      <c r="ATJ9" s="639"/>
      <c r="ATK9" s="639"/>
      <c r="ATL9" s="639"/>
      <c r="ATM9" s="639"/>
      <c r="ATN9" s="639"/>
      <c r="ATO9" s="639"/>
      <c r="ATP9" s="639"/>
      <c r="ATQ9" s="639"/>
      <c r="ATR9" s="639"/>
      <c r="ATS9" s="639"/>
      <c r="ATT9" s="639"/>
      <c r="ATU9" s="639"/>
      <c r="ATV9" s="639"/>
      <c r="ATW9" s="639"/>
      <c r="ATX9" s="639"/>
      <c r="ATY9" s="639"/>
      <c r="ATZ9" s="639"/>
      <c r="AUA9" s="639"/>
      <c r="AUB9" s="639"/>
      <c r="AUC9" s="639"/>
      <c r="AUD9" s="639"/>
      <c r="AUE9" s="639"/>
      <c r="AUF9" s="639"/>
      <c r="AUG9" s="639"/>
      <c r="AUH9" s="639"/>
      <c r="AUI9" s="639"/>
      <c r="AUJ9" s="639"/>
      <c r="AUK9" s="639"/>
      <c r="AUL9" s="639"/>
      <c r="AUM9" s="639"/>
      <c r="AUN9" s="639"/>
      <c r="AUO9" s="639"/>
      <c r="AUP9" s="639"/>
      <c r="AUQ9" s="639"/>
      <c r="AUR9" s="639"/>
      <c r="AUS9" s="639"/>
      <c r="AUT9" s="639"/>
      <c r="AUU9" s="639"/>
      <c r="AUV9" s="639"/>
      <c r="AUW9" s="639"/>
      <c r="AUX9" s="639"/>
      <c r="AUY9" s="639"/>
      <c r="AUZ9" s="639"/>
      <c r="AVA9" s="639"/>
      <c r="AVB9" s="639"/>
      <c r="AVC9" s="639"/>
      <c r="AVD9" s="639"/>
      <c r="AVE9" s="639"/>
      <c r="AVF9" s="639"/>
      <c r="AVG9" s="639"/>
      <c r="AVH9" s="639"/>
      <c r="AVI9" s="639"/>
      <c r="AVJ9" s="639"/>
      <c r="AVK9" s="639"/>
      <c r="AVL9" s="639"/>
      <c r="AVM9" s="639"/>
      <c r="AVN9" s="639"/>
      <c r="AVO9" s="639"/>
      <c r="AVP9" s="639"/>
      <c r="AVQ9" s="639"/>
      <c r="AVR9" s="639"/>
      <c r="AVS9" s="639"/>
      <c r="AVT9" s="639"/>
      <c r="AVU9" s="639"/>
      <c r="AVV9" s="639"/>
      <c r="AVW9" s="639"/>
      <c r="AVX9" s="639"/>
      <c r="AVY9" s="639"/>
      <c r="AVZ9" s="639"/>
      <c r="AWA9" s="639"/>
      <c r="AWB9" s="639"/>
      <c r="AWC9" s="639"/>
      <c r="AWD9" s="639"/>
      <c r="AWE9" s="639"/>
      <c r="AWF9" s="639"/>
      <c r="AWG9" s="639"/>
      <c r="AWH9" s="639"/>
      <c r="AWI9" s="639"/>
      <c r="AWJ9" s="639"/>
      <c r="AWK9" s="639"/>
      <c r="AWL9" s="639"/>
      <c r="AWM9" s="639"/>
      <c r="AWN9" s="639"/>
      <c r="AWO9" s="639"/>
      <c r="AWP9" s="639"/>
      <c r="AWQ9" s="639"/>
      <c r="AWR9" s="639"/>
      <c r="AWS9" s="639"/>
      <c r="AWT9" s="639"/>
      <c r="AWU9" s="639"/>
      <c r="AWV9" s="639"/>
      <c r="AWW9" s="639"/>
      <c r="AWX9" s="639"/>
      <c r="AWY9" s="639"/>
      <c r="AWZ9" s="639"/>
      <c r="AXA9" s="639"/>
      <c r="AXB9" s="639"/>
      <c r="AXC9" s="639"/>
      <c r="AXD9" s="639"/>
      <c r="AXE9" s="639"/>
      <c r="AXF9" s="639"/>
      <c r="AXG9" s="639"/>
      <c r="AXH9" s="639"/>
      <c r="AXI9" s="639"/>
      <c r="AXJ9" s="639"/>
      <c r="AXK9" s="639"/>
      <c r="AXL9" s="639"/>
      <c r="AXM9" s="639"/>
      <c r="AXN9" s="639"/>
      <c r="AXO9" s="639"/>
      <c r="AXP9" s="639"/>
      <c r="AXQ9" s="639"/>
      <c r="AXR9" s="639"/>
      <c r="AXS9" s="639"/>
      <c r="AXT9" s="639"/>
      <c r="AXU9" s="639"/>
      <c r="AXV9" s="639"/>
      <c r="AXW9" s="639"/>
      <c r="AXX9" s="639"/>
      <c r="AXY9" s="639"/>
      <c r="AXZ9" s="639"/>
      <c r="AYA9" s="639"/>
      <c r="AYB9" s="639"/>
      <c r="AYC9" s="639"/>
      <c r="AYD9" s="639"/>
      <c r="AYE9" s="639"/>
      <c r="AYF9" s="639"/>
      <c r="AYG9" s="639"/>
      <c r="AYH9" s="639"/>
      <c r="AYI9" s="639"/>
      <c r="AYJ9" s="639"/>
      <c r="AYK9" s="639"/>
      <c r="AYL9" s="639"/>
      <c r="AYM9" s="639"/>
      <c r="AYN9" s="639"/>
      <c r="AYO9" s="639"/>
      <c r="AYP9" s="639"/>
      <c r="AYQ9" s="639"/>
      <c r="AYR9" s="639"/>
      <c r="AYS9" s="639"/>
      <c r="AYT9" s="639"/>
      <c r="AYU9" s="639"/>
      <c r="AYV9" s="639"/>
      <c r="AYW9" s="639"/>
      <c r="AYX9" s="639"/>
      <c r="AYY9" s="639"/>
      <c r="AYZ9" s="639"/>
      <c r="AZA9" s="639"/>
      <c r="AZB9" s="639"/>
      <c r="AZC9" s="639"/>
      <c r="AZD9" s="639"/>
      <c r="AZE9" s="639"/>
      <c r="AZF9" s="639"/>
      <c r="AZG9" s="639"/>
      <c r="AZH9" s="639"/>
      <c r="AZI9" s="639"/>
      <c r="AZJ9" s="639"/>
      <c r="AZK9" s="639"/>
      <c r="AZL9" s="639"/>
      <c r="AZM9" s="639"/>
      <c r="AZN9" s="639"/>
      <c r="AZO9" s="639"/>
      <c r="AZP9" s="639"/>
      <c r="AZQ9" s="639"/>
      <c r="AZR9" s="639"/>
      <c r="AZS9" s="639"/>
      <c r="AZT9" s="639"/>
      <c r="AZU9" s="639"/>
      <c r="AZV9" s="639"/>
      <c r="AZW9" s="639"/>
      <c r="AZX9" s="639"/>
      <c r="AZY9" s="639"/>
      <c r="AZZ9" s="639"/>
      <c r="BAA9" s="639"/>
      <c r="BAB9" s="639"/>
      <c r="BAC9" s="639"/>
      <c r="BAD9" s="639"/>
      <c r="BAE9" s="639"/>
      <c r="BAF9" s="639"/>
      <c r="BAG9" s="639"/>
      <c r="BAH9" s="639"/>
      <c r="BAI9" s="639"/>
      <c r="BAJ9" s="639"/>
      <c r="BAK9" s="639"/>
      <c r="BAL9" s="639"/>
      <c r="BAM9" s="639"/>
      <c r="BAN9" s="639"/>
      <c r="BAO9" s="639"/>
      <c r="BAP9" s="639"/>
      <c r="BAQ9" s="639"/>
      <c r="BAR9" s="639"/>
      <c r="BAS9" s="639"/>
      <c r="BAT9" s="639"/>
      <c r="BAU9" s="639"/>
      <c r="BAV9" s="639"/>
      <c r="BAW9" s="639"/>
      <c r="BAX9" s="639"/>
      <c r="BAY9" s="639"/>
      <c r="BAZ9" s="639"/>
      <c r="BBA9" s="639"/>
      <c r="BBB9" s="639"/>
      <c r="BBC9" s="639"/>
      <c r="BBD9" s="639"/>
      <c r="BBE9" s="639"/>
      <c r="BBF9" s="639"/>
      <c r="BBG9" s="639"/>
      <c r="BBH9" s="639"/>
      <c r="BBI9" s="639"/>
      <c r="BBJ9" s="639"/>
      <c r="BBK9" s="639"/>
      <c r="BBL9" s="639"/>
      <c r="BBM9" s="639"/>
      <c r="BBN9" s="639"/>
      <c r="BBO9" s="639"/>
      <c r="BBP9" s="639"/>
      <c r="BBQ9" s="639"/>
      <c r="BBR9" s="639"/>
      <c r="BBS9" s="639"/>
      <c r="BBT9" s="639"/>
      <c r="BBU9" s="639"/>
      <c r="BBV9" s="639"/>
      <c r="BBW9" s="639"/>
      <c r="BBX9" s="639"/>
      <c r="BBY9" s="639"/>
      <c r="BBZ9" s="639"/>
      <c r="BCA9" s="639"/>
      <c r="BCB9" s="639"/>
      <c r="BCC9" s="639"/>
      <c r="BCD9" s="639"/>
      <c r="BCE9" s="639"/>
      <c r="BCF9" s="639"/>
      <c r="BCG9" s="639"/>
      <c r="BCH9" s="639"/>
      <c r="BCI9" s="639"/>
      <c r="BCJ9" s="639"/>
      <c r="BCK9" s="639"/>
      <c r="BCL9" s="639"/>
      <c r="BCM9" s="639"/>
      <c r="BCN9" s="639"/>
      <c r="BCO9" s="639"/>
      <c r="BCP9" s="639"/>
      <c r="BCQ9" s="639"/>
      <c r="BCR9" s="639"/>
      <c r="BCS9" s="639"/>
      <c r="BCT9" s="639"/>
      <c r="BCU9" s="639"/>
      <c r="BCV9" s="639"/>
      <c r="BCW9" s="639"/>
      <c r="BCX9" s="639"/>
      <c r="BCY9" s="639"/>
      <c r="BCZ9" s="639"/>
      <c r="BDA9" s="639"/>
      <c r="BDB9" s="639"/>
      <c r="BDC9" s="639"/>
      <c r="BDD9" s="639"/>
      <c r="BDE9" s="639"/>
      <c r="BDF9" s="639"/>
      <c r="BDG9" s="639"/>
      <c r="BDH9" s="639"/>
      <c r="BDI9" s="639"/>
      <c r="BDJ9" s="639"/>
      <c r="BDK9" s="639"/>
      <c r="BDL9" s="639"/>
      <c r="BDM9" s="639"/>
      <c r="BDN9" s="639"/>
      <c r="BDO9" s="639"/>
      <c r="BDP9" s="639"/>
      <c r="BDQ9" s="639"/>
      <c r="BDR9" s="639"/>
      <c r="BDS9" s="639"/>
      <c r="BDT9" s="639"/>
      <c r="BDU9" s="639"/>
      <c r="BDV9" s="639"/>
      <c r="BDW9" s="639"/>
      <c r="BDX9" s="639"/>
      <c r="BDY9" s="639"/>
      <c r="BDZ9" s="639"/>
      <c r="BEA9" s="639"/>
      <c r="BEB9" s="639"/>
      <c r="BEC9" s="639"/>
      <c r="BED9" s="639"/>
      <c r="BEE9" s="639"/>
      <c r="BEF9" s="639"/>
      <c r="BEG9" s="639"/>
      <c r="BEH9" s="639"/>
      <c r="BEI9" s="639"/>
      <c r="BEJ9" s="639"/>
      <c r="BEK9" s="639"/>
      <c r="BEL9" s="639"/>
      <c r="BEM9" s="639"/>
      <c r="BEN9" s="639"/>
      <c r="BEO9" s="639"/>
      <c r="BEP9" s="639"/>
      <c r="BEQ9" s="639"/>
      <c r="BER9" s="639"/>
      <c r="BES9" s="639"/>
      <c r="BET9" s="639"/>
      <c r="BEU9" s="639"/>
      <c r="BEV9" s="639"/>
      <c r="BEW9" s="639"/>
      <c r="BEX9" s="639"/>
      <c r="BEY9" s="639"/>
      <c r="BEZ9" s="639"/>
      <c r="BFA9" s="639"/>
      <c r="BFB9" s="639"/>
      <c r="BFC9" s="639"/>
      <c r="BFD9" s="639"/>
      <c r="BFE9" s="639"/>
      <c r="BFF9" s="639"/>
      <c r="BFG9" s="639"/>
      <c r="BFH9" s="639"/>
      <c r="BFI9" s="639"/>
      <c r="BFJ9" s="639"/>
      <c r="BFK9" s="639"/>
      <c r="BFL9" s="639"/>
      <c r="BFM9" s="639"/>
      <c r="BFN9" s="639"/>
      <c r="BFO9" s="639"/>
      <c r="BFP9" s="639"/>
      <c r="BFQ9" s="639"/>
      <c r="BFR9" s="639"/>
      <c r="BFS9" s="639"/>
      <c r="BFT9" s="639"/>
      <c r="BFU9" s="639"/>
      <c r="BFV9" s="639"/>
      <c r="BFW9" s="639"/>
      <c r="BFX9" s="639"/>
      <c r="BFY9" s="639"/>
      <c r="BFZ9" s="639"/>
      <c r="BGA9" s="639"/>
      <c r="BGB9" s="639"/>
      <c r="BGC9" s="639"/>
      <c r="BGD9" s="639"/>
      <c r="BGE9" s="639"/>
      <c r="BGF9" s="639"/>
      <c r="BGG9" s="639"/>
      <c r="BGH9" s="639"/>
      <c r="BGI9" s="639"/>
      <c r="BGJ9" s="639"/>
      <c r="BGK9" s="639"/>
      <c r="BGL9" s="639"/>
      <c r="BGM9" s="639"/>
      <c r="BGN9" s="639"/>
      <c r="BGO9" s="639"/>
      <c r="BGP9" s="639"/>
      <c r="BGQ9" s="639"/>
      <c r="BGR9" s="639"/>
      <c r="BGS9" s="639"/>
      <c r="BGT9" s="639"/>
      <c r="BGU9" s="639"/>
      <c r="BGV9" s="639"/>
      <c r="BGW9" s="639"/>
      <c r="BGX9" s="639"/>
      <c r="BGY9" s="639"/>
      <c r="BGZ9" s="639"/>
      <c r="BHA9" s="639"/>
      <c r="BHB9" s="639"/>
      <c r="BHC9" s="639"/>
      <c r="BHD9" s="639"/>
      <c r="BHE9" s="639"/>
      <c r="BHF9" s="639"/>
      <c r="BHG9" s="639"/>
      <c r="BHH9" s="639"/>
      <c r="BHI9" s="639"/>
      <c r="BHJ9" s="639"/>
      <c r="BHK9" s="639"/>
      <c r="BHL9" s="639"/>
      <c r="BHM9" s="639"/>
      <c r="BHN9" s="639"/>
      <c r="BHO9" s="639"/>
      <c r="BHP9" s="639"/>
      <c r="BHQ9" s="639"/>
      <c r="BHR9" s="639"/>
      <c r="BHS9" s="639"/>
      <c r="BHT9" s="639"/>
      <c r="BHU9" s="639"/>
      <c r="BHV9" s="639"/>
      <c r="BHW9" s="639"/>
      <c r="BHX9" s="639"/>
      <c r="BHY9" s="639"/>
      <c r="BHZ9" s="639"/>
      <c r="BIA9" s="639"/>
      <c r="BIB9" s="639"/>
      <c r="BIC9" s="639"/>
      <c r="BID9" s="639"/>
      <c r="BIE9" s="639"/>
      <c r="BIF9" s="639"/>
      <c r="BIG9" s="639"/>
      <c r="BIH9" s="639"/>
      <c r="BII9" s="639"/>
      <c r="BIJ9" s="639"/>
      <c r="BIK9" s="639"/>
      <c r="BIL9" s="639"/>
      <c r="BIM9" s="639"/>
      <c r="BIN9" s="639"/>
      <c r="BIO9" s="639"/>
      <c r="BIP9" s="639"/>
      <c r="BIQ9" s="639"/>
      <c r="BIR9" s="639"/>
      <c r="BIS9" s="639"/>
      <c r="BIT9" s="639"/>
      <c r="BIU9" s="639"/>
      <c r="BIV9" s="639"/>
      <c r="BIW9" s="639"/>
      <c r="BIX9" s="639"/>
      <c r="BIY9" s="639"/>
      <c r="BIZ9" s="639"/>
      <c r="BJA9" s="639"/>
      <c r="BJB9" s="639"/>
      <c r="BJC9" s="639"/>
      <c r="BJD9" s="639"/>
      <c r="BJE9" s="639"/>
      <c r="BJF9" s="639"/>
      <c r="BJG9" s="639"/>
      <c r="BJH9" s="639"/>
      <c r="BJI9" s="639"/>
      <c r="BJJ9" s="639"/>
      <c r="BJK9" s="639"/>
      <c r="BJL9" s="639"/>
      <c r="BJM9" s="639"/>
      <c r="BJN9" s="639"/>
      <c r="BJO9" s="639"/>
      <c r="BJP9" s="639"/>
      <c r="BJQ9" s="639"/>
      <c r="BJR9" s="639"/>
      <c r="BJS9" s="639"/>
      <c r="BJT9" s="639"/>
      <c r="BJU9" s="639"/>
      <c r="BJV9" s="639"/>
      <c r="BJW9" s="639"/>
      <c r="BJX9" s="639"/>
      <c r="BJY9" s="639"/>
      <c r="BJZ9" s="639"/>
      <c r="BKA9" s="639"/>
      <c r="BKB9" s="639"/>
      <c r="BKC9" s="639"/>
      <c r="BKD9" s="639"/>
      <c r="BKE9" s="639"/>
      <c r="BKF9" s="639"/>
      <c r="BKG9" s="639"/>
      <c r="BKH9" s="639"/>
      <c r="BKI9" s="639"/>
      <c r="BKJ9" s="639"/>
      <c r="BKK9" s="639"/>
      <c r="BKL9" s="639"/>
      <c r="BKM9" s="639"/>
      <c r="BKN9" s="639"/>
      <c r="BKO9" s="639"/>
      <c r="BKP9" s="639"/>
      <c r="BKQ9" s="639"/>
      <c r="BKR9" s="639"/>
      <c r="BKS9" s="639"/>
      <c r="BKT9" s="639"/>
      <c r="BKU9" s="639"/>
      <c r="BKV9" s="639"/>
      <c r="BKW9" s="639"/>
      <c r="BKX9" s="639"/>
      <c r="BKY9" s="639"/>
      <c r="BKZ9" s="639"/>
      <c r="BLA9" s="639"/>
      <c r="BLB9" s="639"/>
      <c r="BLC9" s="639"/>
      <c r="BLD9" s="639"/>
      <c r="BLE9" s="639"/>
      <c r="BLF9" s="639"/>
      <c r="BLG9" s="639"/>
      <c r="BLH9" s="639"/>
      <c r="BLI9" s="639"/>
      <c r="BLJ9" s="639"/>
      <c r="BLK9" s="639"/>
      <c r="BLL9" s="639"/>
      <c r="BLM9" s="639"/>
      <c r="BLN9" s="639"/>
      <c r="BLO9" s="639"/>
      <c r="BLP9" s="639"/>
      <c r="BLQ9" s="639"/>
      <c r="BLR9" s="639"/>
      <c r="BLS9" s="639"/>
      <c r="BLT9" s="639"/>
      <c r="BLU9" s="639"/>
      <c r="BLV9" s="639"/>
      <c r="BLW9" s="639"/>
      <c r="BLX9" s="639"/>
      <c r="BLY9" s="639"/>
      <c r="BLZ9" s="639"/>
      <c r="BMA9" s="639"/>
      <c r="BMB9" s="639"/>
      <c r="BMC9" s="639"/>
      <c r="BMD9" s="639"/>
      <c r="BME9" s="639"/>
      <c r="BMF9" s="639"/>
      <c r="BMG9" s="639"/>
      <c r="BMH9" s="639"/>
      <c r="BMI9" s="639"/>
      <c r="BMJ9" s="639"/>
      <c r="BMK9" s="639"/>
      <c r="BML9" s="639"/>
      <c r="BMM9" s="639"/>
      <c r="BMN9" s="639"/>
      <c r="BMO9" s="639"/>
      <c r="BMP9" s="639"/>
      <c r="BMQ9" s="639"/>
      <c r="BMR9" s="639"/>
      <c r="BMS9" s="639"/>
      <c r="BMT9" s="639"/>
      <c r="BMU9" s="639"/>
      <c r="BMV9" s="639"/>
      <c r="BMW9" s="639"/>
      <c r="BMX9" s="639"/>
      <c r="BMY9" s="639"/>
      <c r="BMZ9" s="639"/>
      <c r="BNA9" s="639"/>
      <c r="BNB9" s="639"/>
      <c r="BNC9" s="639"/>
      <c r="BND9" s="639"/>
      <c r="BNE9" s="639"/>
      <c r="BNF9" s="639"/>
      <c r="BNG9" s="639"/>
      <c r="BNH9" s="639"/>
      <c r="BNI9" s="639"/>
      <c r="BNJ9" s="639"/>
      <c r="BNK9" s="639"/>
      <c r="BNL9" s="639"/>
      <c r="BNM9" s="639"/>
      <c r="BNN9" s="639"/>
      <c r="BNO9" s="639"/>
      <c r="BNP9" s="639"/>
      <c r="BNQ9" s="639"/>
      <c r="BNR9" s="639"/>
      <c r="BNS9" s="639"/>
      <c r="BNT9" s="639"/>
      <c r="BNU9" s="639"/>
      <c r="BNV9" s="639"/>
      <c r="BNW9" s="639"/>
      <c r="BNX9" s="639"/>
      <c r="BNY9" s="639"/>
      <c r="BNZ9" s="639"/>
      <c r="BOA9" s="639"/>
      <c r="BOB9" s="639"/>
      <c r="BOC9" s="639"/>
      <c r="BOD9" s="639"/>
      <c r="BOE9" s="639"/>
      <c r="BOF9" s="639"/>
      <c r="BOG9" s="639"/>
      <c r="BOH9" s="639"/>
      <c r="BOI9" s="639"/>
      <c r="BOJ9" s="639"/>
      <c r="BOK9" s="639"/>
      <c r="BOL9" s="639"/>
      <c r="BOM9" s="639"/>
      <c r="BON9" s="639"/>
      <c r="BOO9" s="639"/>
      <c r="BOP9" s="639"/>
      <c r="BOQ9" s="639"/>
      <c r="BOR9" s="639"/>
      <c r="BOS9" s="639"/>
      <c r="BOT9" s="639"/>
      <c r="BOU9" s="639"/>
      <c r="BOV9" s="639"/>
      <c r="BOW9" s="639"/>
      <c r="BOX9" s="639"/>
      <c r="BOY9" s="639"/>
      <c r="BOZ9" s="639"/>
      <c r="BPA9" s="639"/>
      <c r="BPB9" s="639"/>
      <c r="BPC9" s="639"/>
      <c r="BPD9" s="639"/>
      <c r="BPE9" s="639"/>
      <c r="BPF9" s="639"/>
      <c r="BPG9" s="639"/>
      <c r="BPH9" s="639"/>
      <c r="BPI9" s="639"/>
      <c r="BPJ9" s="639"/>
      <c r="BPK9" s="639"/>
      <c r="BPL9" s="639"/>
      <c r="BPM9" s="639"/>
      <c r="BPN9" s="639"/>
      <c r="BPO9" s="639"/>
      <c r="BPP9" s="639"/>
      <c r="BPQ9" s="639"/>
      <c r="BPR9" s="639"/>
      <c r="BPS9" s="639"/>
      <c r="BPT9" s="639"/>
      <c r="BPU9" s="639"/>
      <c r="BPV9" s="639"/>
      <c r="BPW9" s="639"/>
      <c r="BPX9" s="639"/>
      <c r="BPY9" s="639"/>
      <c r="BPZ9" s="639"/>
      <c r="BQA9" s="639"/>
      <c r="BQB9" s="639"/>
      <c r="BQC9" s="639"/>
      <c r="BQD9" s="639"/>
      <c r="BQE9" s="639"/>
      <c r="BQF9" s="639"/>
      <c r="BQG9" s="639"/>
      <c r="BQH9" s="639"/>
      <c r="BQI9" s="639"/>
      <c r="BQJ9" s="639"/>
      <c r="BQK9" s="639"/>
      <c r="BQL9" s="639"/>
      <c r="BQM9" s="639"/>
      <c r="BQN9" s="639"/>
      <c r="BQO9" s="639"/>
      <c r="BQP9" s="639"/>
      <c r="BQQ9" s="639"/>
      <c r="BQR9" s="639"/>
      <c r="BQS9" s="639"/>
      <c r="BQT9" s="639"/>
      <c r="BQU9" s="639"/>
      <c r="BQV9" s="639"/>
      <c r="BQW9" s="639"/>
      <c r="BQX9" s="639"/>
      <c r="BQY9" s="639"/>
      <c r="BQZ9" s="639"/>
      <c r="BRA9" s="639"/>
      <c r="BRB9" s="639"/>
      <c r="BRC9" s="639"/>
      <c r="BRD9" s="639"/>
      <c r="BRE9" s="639"/>
      <c r="BRF9" s="639"/>
      <c r="BRG9" s="639"/>
      <c r="BRH9" s="639"/>
      <c r="BRI9" s="639"/>
      <c r="BRJ9" s="639"/>
      <c r="BRK9" s="639"/>
      <c r="BRL9" s="639"/>
      <c r="BRM9" s="639"/>
      <c r="BRN9" s="639"/>
      <c r="BRO9" s="639"/>
      <c r="BRP9" s="639"/>
      <c r="BRQ9" s="639"/>
      <c r="BRR9" s="639"/>
      <c r="BRS9" s="639"/>
      <c r="BRT9" s="639"/>
      <c r="BRU9" s="639"/>
      <c r="BRV9" s="639"/>
      <c r="BRW9" s="639"/>
      <c r="BRX9" s="639"/>
      <c r="BRY9" s="639"/>
      <c r="BRZ9" s="639"/>
      <c r="BSA9" s="639"/>
      <c r="BSB9" s="639"/>
      <c r="BSC9" s="639"/>
      <c r="BSD9" s="639"/>
      <c r="BSE9" s="639"/>
      <c r="BSF9" s="639"/>
      <c r="BSG9" s="639"/>
      <c r="BSH9" s="639"/>
      <c r="BSI9" s="639"/>
      <c r="BSJ9" s="639"/>
      <c r="BSK9" s="639"/>
      <c r="BSL9" s="639"/>
      <c r="BSM9" s="639"/>
      <c r="BSN9" s="639"/>
      <c r="BSO9" s="639"/>
      <c r="BSP9" s="639"/>
      <c r="BSQ9" s="639"/>
      <c r="BSR9" s="639"/>
      <c r="BSS9" s="639"/>
      <c r="BST9" s="639"/>
      <c r="BSU9" s="639"/>
      <c r="BSV9" s="639"/>
      <c r="BSW9" s="639"/>
      <c r="BSX9" s="639"/>
      <c r="BSY9" s="639"/>
      <c r="BSZ9" s="639"/>
      <c r="BTA9" s="639"/>
      <c r="BTB9" s="639"/>
      <c r="BTC9" s="639"/>
      <c r="BTD9" s="639"/>
      <c r="BTE9" s="639"/>
      <c r="BTF9" s="639"/>
      <c r="BTG9" s="639"/>
      <c r="BTH9" s="639"/>
      <c r="BTI9" s="639"/>
      <c r="BTJ9" s="639"/>
      <c r="BTK9" s="639"/>
      <c r="BTL9" s="639"/>
      <c r="BTM9" s="639"/>
      <c r="BTN9" s="639"/>
      <c r="BTO9" s="639"/>
      <c r="BTP9" s="639"/>
      <c r="BTQ9" s="639"/>
      <c r="BTR9" s="639"/>
      <c r="BTS9" s="639"/>
      <c r="BTT9" s="639"/>
      <c r="BTU9" s="639"/>
      <c r="BTV9" s="639"/>
      <c r="BTW9" s="639"/>
      <c r="BTX9" s="639"/>
      <c r="BTY9" s="639"/>
      <c r="BTZ9" s="639"/>
      <c r="BUA9" s="639"/>
      <c r="BUB9" s="639"/>
      <c r="BUC9" s="639"/>
      <c r="BUD9" s="639"/>
      <c r="BUE9" s="639"/>
      <c r="BUF9" s="639"/>
      <c r="BUG9" s="639"/>
      <c r="BUH9" s="639"/>
      <c r="BUI9" s="639"/>
      <c r="BUJ9" s="639"/>
      <c r="BUK9" s="639"/>
      <c r="BUL9" s="639"/>
      <c r="BUM9" s="639"/>
      <c r="BUN9" s="639"/>
      <c r="BUO9" s="639"/>
      <c r="BUP9" s="639"/>
      <c r="BUQ9" s="639"/>
      <c r="BUR9" s="639"/>
      <c r="BUS9" s="639"/>
      <c r="BUT9" s="639"/>
      <c r="BUU9" s="639"/>
      <c r="BUV9" s="639"/>
      <c r="BUW9" s="639"/>
      <c r="BUX9" s="639"/>
      <c r="BUY9" s="639"/>
      <c r="BUZ9" s="639"/>
      <c r="BVA9" s="639"/>
      <c r="BVB9" s="639"/>
      <c r="BVC9" s="639"/>
      <c r="BVD9" s="639"/>
      <c r="BVE9" s="639"/>
      <c r="BVF9" s="639"/>
      <c r="BVG9" s="639"/>
      <c r="BVH9" s="639"/>
      <c r="BVI9" s="639"/>
      <c r="BVJ9" s="639"/>
      <c r="BVK9" s="639"/>
      <c r="BVL9" s="639"/>
      <c r="BVM9" s="639"/>
      <c r="BVN9" s="639"/>
      <c r="BVO9" s="639"/>
      <c r="BVP9" s="639"/>
      <c r="BVQ9" s="639"/>
      <c r="BVR9" s="639"/>
      <c r="BVS9" s="639"/>
      <c r="BVT9" s="639"/>
      <c r="BVU9" s="639"/>
      <c r="BVV9" s="639"/>
      <c r="BVW9" s="639"/>
      <c r="BVX9" s="639"/>
      <c r="BVY9" s="639"/>
      <c r="BVZ9" s="639"/>
      <c r="BWA9" s="639"/>
      <c r="BWB9" s="639"/>
      <c r="BWC9" s="639"/>
      <c r="BWD9" s="639"/>
      <c r="BWE9" s="639"/>
      <c r="BWF9" s="639"/>
      <c r="BWG9" s="639"/>
      <c r="BWH9" s="639"/>
      <c r="BWI9" s="639"/>
      <c r="BWJ9" s="639"/>
      <c r="BWK9" s="639"/>
      <c r="BWL9" s="639"/>
      <c r="BWM9" s="639"/>
      <c r="BWN9" s="639"/>
      <c r="BWO9" s="639"/>
      <c r="BWP9" s="639"/>
      <c r="BWQ9" s="639"/>
      <c r="BWR9" s="639"/>
      <c r="BWS9" s="639"/>
      <c r="BWT9" s="639"/>
      <c r="BWU9" s="639"/>
      <c r="BWV9" s="639"/>
      <c r="BWW9" s="639"/>
      <c r="BWX9" s="639"/>
      <c r="BWY9" s="639"/>
      <c r="BWZ9" s="639"/>
      <c r="BXA9" s="639"/>
      <c r="BXB9" s="639"/>
      <c r="BXC9" s="639"/>
      <c r="BXD9" s="639"/>
      <c r="BXE9" s="639"/>
      <c r="BXF9" s="639"/>
      <c r="BXG9" s="639"/>
      <c r="BXH9" s="639"/>
      <c r="BXI9" s="639"/>
      <c r="BXJ9" s="639"/>
      <c r="BXK9" s="639"/>
      <c r="BXL9" s="639"/>
      <c r="BXM9" s="639"/>
      <c r="BXN9" s="639"/>
      <c r="BXO9" s="639"/>
      <c r="BXP9" s="639"/>
      <c r="BXQ9" s="639"/>
      <c r="BXR9" s="639"/>
      <c r="BXS9" s="639"/>
      <c r="BXT9" s="639"/>
      <c r="BXU9" s="639"/>
      <c r="BXV9" s="639"/>
      <c r="BXW9" s="639"/>
      <c r="BXX9" s="639"/>
      <c r="BXY9" s="639"/>
      <c r="BXZ9" s="639"/>
      <c r="BYA9" s="639"/>
      <c r="BYB9" s="639"/>
      <c r="BYC9" s="639"/>
      <c r="BYD9" s="639"/>
      <c r="BYE9" s="639"/>
      <c r="BYF9" s="639"/>
      <c r="BYG9" s="639"/>
      <c r="BYH9" s="639"/>
      <c r="BYI9" s="639"/>
      <c r="BYJ9" s="639"/>
      <c r="BYK9" s="639"/>
      <c r="BYL9" s="639"/>
      <c r="BYM9" s="639"/>
      <c r="BYN9" s="639"/>
      <c r="BYO9" s="639"/>
      <c r="BYP9" s="639"/>
      <c r="BYQ9" s="639"/>
      <c r="BYR9" s="639"/>
      <c r="BYS9" s="639"/>
      <c r="BYT9" s="639"/>
      <c r="BYU9" s="639"/>
      <c r="BYV9" s="639"/>
      <c r="BYW9" s="639"/>
      <c r="BYX9" s="639"/>
      <c r="BYY9" s="639"/>
      <c r="BYZ9" s="639"/>
      <c r="BZA9" s="639"/>
      <c r="BZB9" s="639"/>
      <c r="BZC9" s="639"/>
      <c r="BZD9" s="639"/>
      <c r="BZE9" s="639"/>
      <c r="BZF9" s="639"/>
      <c r="BZG9" s="639"/>
      <c r="BZH9" s="639"/>
      <c r="BZI9" s="639"/>
      <c r="BZJ9" s="639"/>
      <c r="BZK9" s="639"/>
      <c r="BZL9" s="639"/>
      <c r="BZM9" s="639"/>
      <c r="BZN9" s="639"/>
      <c r="BZO9" s="639"/>
      <c r="BZP9" s="639"/>
      <c r="BZQ9" s="639"/>
      <c r="BZR9" s="639"/>
      <c r="BZS9" s="639"/>
      <c r="BZT9" s="639"/>
      <c r="BZU9" s="639"/>
      <c r="BZV9" s="639"/>
      <c r="BZW9" s="639"/>
      <c r="BZX9" s="639"/>
      <c r="BZY9" s="639"/>
      <c r="BZZ9" s="639"/>
      <c r="CAA9" s="639"/>
      <c r="CAB9" s="639"/>
      <c r="CAC9" s="639"/>
      <c r="CAD9" s="639"/>
      <c r="CAE9" s="639"/>
      <c r="CAF9" s="639"/>
      <c r="CAG9" s="639"/>
      <c r="CAH9" s="639"/>
      <c r="CAI9" s="639"/>
      <c r="CAJ9" s="639"/>
      <c r="CAK9" s="639"/>
      <c r="CAL9" s="639"/>
      <c r="CAM9" s="639"/>
      <c r="CAN9" s="639"/>
      <c r="CAO9" s="639"/>
      <c r="CAP9" s="639"/>
      <c r="CAQ9" s="639"/>
      <c r="CAR9" s="639"/>
      <c r="CAS9" s="639"/>
      <c r="CAT9" s="639"/>
      <c r="CAU9" s="639"/>
      <c r="CAV9" s="639"/>
      <c r="CAW9" s="639"/>
      <c r="CAX9" s="639"/>
      <c r="CAY9" s="639"/>
      <c r="CAZ9" s="639"/>
      <c r="CBA9" s="639"/>
      <c r="CBB9" s="639"/>
      <c r="CBC9" s="639"/>
      <c r="CBD9" s="639"/>
      <c r="CBE9" s="639"/>
      <c r="CBF9" s="639"/>
      <c r="CBG9" s="639"/>
      <c r="CBH9" s="639"/>
      <c r="CBI9" s="639"/>
      <c r="CBJ9" s="639"/>
      <c r="CBK9" s="639"/>
      <c r="CBL9" s="639"/>
      <c r="CBM9" s="639"/>
      <c r="CBN9" s="639"/>
      <c r="CBO9" s="639"/>
      <c r="CBP9" s="639"/>
      <c r="CBQ9" s="639"/>
      <c r="CBR9" s="639"/>
      <c r="CBS9" s="639"/>
      <c r="CBT9" s="639"/>
      <c r="CBU9" s="639"/>
      <c r="CBV9" s="639"/>
      <c r="CBW9" s="639"/>
      <c r="CBX9" s="639"/>
      <c r="CBY9" s="639"/>
      <c r="CBZ9" s="639"/>
      <c r="CCA9" s="639"/>
      <c r="CCB9" s="639"/>
      <c r="CCC9" s="639"/>
      <c r="CCD9" s="639"/>
      <c r="CCE9" s="639"/>
      <c r="CCF9" s="639"/>
      <c r="CCG9" s="639"/>
      <c r="CCH9" s="639"/>
      <c r="CCI9" s="639"/>
      <c r="CCJ9" s="639"/>
      <c r="CCK9" s="639"/>
      <c r="CCL9" s="639"/>
      <c r="CCM9" s="639"/>
      <c r="CCN9" s="639"/>
      <c r="CCO9" s="639"/>
      <c r="CCP9" s="639"/>
      <c r="CCQ9" s="639"/>
      <c r="CCR9" s="639"/>
      <c r="CCS9" s="639"/>
      <c r="CCT9" s="639"/>
      <c r="CCU9" s="639"/>
      <c r="CCV9" s="639"/>
      <c r="CCW9" s="639"/>
      <c r="CCX9" s="639"/>
      <c r="CCY9" s="639"/>
      <c r="CCZ9" s="639"/>
      <c r="CDA9" s="639"/>
      <c r="CDB9" s="639"/>
      <c r="CDC9" s="639"/>
      <c r="CDD9" s="639"/>
      <c r="CDE9" s="639"/>
      <c r="CDF9" s="639"/>
      <c r="CDG9" s="639"/>
      <c r="CDH9" s="639"/>
      <c r="CDI9" s="639"/>
      <c r="CDJ9" s="639"/>
      <c r="CDK9" s="639"/>
      <c r="CDL9" s="639"/>
      <c r="CDM9" s="639"/>
      <c r="CDN9" s="639"/>
      <c r="CDO9" s="639"/>
      <c r="CDP9" s="639"/>
      <c r="CDQ9" s="639"/>
      <c r="CDR9" s="639"/>
      <c r="CDS9" s="639"/>
      <c r="CDT9" s="639"/>
      <c r="CDU9" s="639"/>
      <c r="CDV9" s="639"/>
      <c r="CDW9" s="639"/>
      <c r="CDX9" s="639"/>
      <c r="CDY9" s="639"/>
      <c r="CDZ9" s="639"/>
      <c r="CEA9" s="639"/>
      <c r="CEB9" s="639"/>
      <c r="CEC9" s="639"/>
      <c r="CED9" s="639"/>
      <c r="CEE9" s="639"/>
      <c r="CEF9" s="639"/>
      <c r="CEG9" s="639"/>
      <c r="CEH9" s="639"/>
      <c r="CEI9" s="639"/>
      <c r="CEJ9" s="639"/>
      <c r="CEK9" s="639"/>
      <c r="CEL9" s="639"/>
      <c r="CEM9" s="639"/>
      <c r="CEN9" s="639"/>
      <c r="CEO9" s="639"/>
      <c r="CEP9" s="639"/>
      <c r="CEQ9" s="639"/>
      <c r="CER9" s="639"/>
      <c r="CES9" s="639"/>
      <c r="CET9" s="639"/>
      <c r="CEU9" s="639"/>
      <c r="CEV9" s="639"/>
      <c r="CEW9" s="639"/>
      <c r="CEX9" s="639"/>
      <c r="CEY9" s="639"/>
      <c r="CEZ9" s="639"/>
      <c r="CFA9" s="639"/>
      <c r="CFB9" s="639"/>
      <c r="CFC9" s="639"/>
      <c r="CFD9" s="639"/>
      <c r="CFE9" s="639"/>
      <c r="CFF9" s="639"/>
      <c r="CFG9" s="639"/>
      <c r="CFH9" s="639"/>
      <c r="CFI9" s="639"/>
      <c r="CFJ9" s="639"/>
      <c r="CFK9" s="639"/>
      <c r="CFL9" s="639"/>
      <c r="CFM9" s="639"/>
      <c r="CFN9" s="639"/>
      <c r="CFO9" s="639"/>
      <c r="CFP9" s="639"/>
      <c r="CFQ9" s="639"/>
      <c r="CFR9" s="639"/>
      <c r="CFS9" s="639"/>
      <c r="CFT9" s="639"/>
      <c r="CFU9" s="639"/>
      <c r="CFV9" s="639"/>
      <c r="CFW9" s="639"/>
      <c r="CFX9" s="639"/>
      <c r="CFY9" s="639"/>
      <c r="CFZ9" s="639"/>
      <c r="CGA9" s="639"/>
      <c r="CGB9" s="639"/>
      <c r="CGC9" s="639"/>
      <c r="CGD9" s="639"/>
      <c r="CGE9" s="639"/>
      <c r="CGF9" s="639"/>
      <c r="CGG9" s="639"/>
      <c r="CGH9" s="639"/>
      <c r="CGI9" s="639"/>
      <c r="CGJ9" s="639"/>
      <c r="CGK9" s="639"/>
      <c r="CGL9" s="639"/>
      <c r="CGM9" s="639"/>
      <c r="CGN9" s="639"/>
      <c r="CGO9" s="639"/>
      <c r="CGP9" s="639"/>
      <c r="CGQ9" s="639"/>
      <c r="CGR9" s="639"/>
      <c r="CGS9" s="639"/>
      <c r="CGT9" s="639"/>
      <c r="CGU9" s="639"/>
      <c r="CGV9" s="639"/>
      <c r="CGW9" s="639"/>
      <c r="CGX9" s="639"/>
      <c r="CGY9" s="639"/>
      <c r="CGZ9" s="639"/>
      <c r="CHA9" s="639"/>
      <c r="CHB9" s="639"/>
      <c r="CHC9" s="639"/>
      <c r="CHD9" s="639"/>
      <c r="CHE9" s="639"/>
      <c r="CHF9" s="639"/>
      <c r="CHG9" s="639"/>
      <c r="CHH9" s="639"/>
      <c r="CHI9" s="639"/>
      <c r="CHJ9" s="639"/>
      <c r="CHK9" s="639"/>
      <c r="CHL9" s="639"/>
      <c r="CHM9" s="639"/>
      <c r="CHN9" s="639"/>
      <c r="CHO9" s="639"/>
      <c r="CHP9" s="639"/>
      <c r="CHQ9" s="639"/>
      <c r="CHR9" s="639"/>
      <c r="CHS9" s="639"/>
      <c r="CHT9" s="639"/>
      <c r="CHU9" s="639"/>
      <c r="CHV9" s="639"/>
      <c r="CHW9" s="639"/>
      <c r="CHX9" s="639"/>
      <c r="CHY9" s="639"/>
      <c r="CHZ9" s="639"/>
      <c r="CIA9" s="639"/>
      <c r="CIB9" s="639"/>
      <c r="CIC9" s="639"/>
      <c r="CID9" s="639"/>
      <c r="CIE9" s="639"/>
      <c r="CIF9" s="639"/>
      <c r="CIG9" s="639"/>
      <c r="CIH9" s="639"/>
      <c r="CII9" s="639"/>
      <c r="CIJ9" s="639"/>
      <c r="CIK9" s="639"/>
      <c r="CIL9" s="639"/>
      <c r="CIM9" s="639"/>
      <c r="CIN9" s="639"/>
      <c r="CIO9" s="639"/>
      <c r="CIP9" s="639"/>
      <c r="CIQ9" s="639"/>
      <c r="CIR9" s="639"/>
      <c r="CIS9" s="639"/>
      <c r="CIT9" s="639"/>
      <c r="CIU9" s="639"/>
      <c r="CIV9" s="639"/>
      <c r="CIW9" s="639"/>
      <c r="CIX9" s="639"/>
      <c r="CIY9" s="639"/>
      <c r="CIZ9" s="639"/>
      <c r="CJA9" s="639"/>
      <c r="CJB9" s="639"/>
      <c r="CJC9" s="639"/>
      <c r="CJD9" s="639"/>
      <c r="CJE9" s="639"/>
      <c r="CJF9" s="639"/>
      <c r="CJG9" s="639"/>
      <c r="CJH9" s="639"/>
      <c r="CJI9" s="639"/>
      <c r="CJJ9" s="639"/>
      <c r="CJK9" s="639"/>
      <c r="CJL9" s="639"/>
      <c r="CJM9" s="639"/>
      <c r="CJN9" s="639"/>
      <c r="CJO9" s="639"/>
      <c r="CJP9" s="639"/>
      <c r="CJQ9" s="639"/>
      <c r="CJR9" s="639"/>
      <c r="CJS9" s="639"/>
      <c r="CJT9" s="639"/>
      <c r="CJU9" s="639"/>
      <c r="CJV9" s="639"/>
      <c r="CJW9" s="639"/>
      <c r="CJX9" s="639"/>
      <c r="CJY9" s="639"/>
      <c r="CJZ9" s="639"/>
      <c r="CKA9" s="639"/>
      <c r="CKB9" s="639"/>
      <c r="CKC9" s="639"/>
      <c r="CKD9" s="639"/>
      <c r="CKE9" s="639"/>
      <c r="CKF9" s="639"/>
      <c r="CKG9" s="639"/>
      <c r="CKH9" s="639"/>
      <c r="CKI9" s="639"/>
      <c r="CKJ9" s="639"/>
      <c r="CKK9" s="639"/>
      <c r="CKL9" s="639"/>
      <c r="CKM9" s="639"/>
      <c r="CKN9" s="639"/>
      <c r="CKO9" s="639"/>
      <c r="CKP9" s="639"/>
      <c r="CKQ9" s="639"/>
      <c r="CKR9" s="639"/>
      <c r="CKS9" s="639"/>
      <c r="CKT9" s="639"/>
      <c r="CKU9" s="639"/>
      <c r="CKV9" s="639"/>
      <c r="CKW9" s="639"/>
      <c r="CKX9" s="639"/>
      <c r="CKY9" s="639"/>
      <c r="CKZ9" s="639"/>
      <c r="CLA9" s="639"/>
      <c r="CLB9" s="639"/>
      <c r="CLC9" s="639"/>
      <c r="CLD9" s="639"/>
      <c r="CLE9" s="639"/>
      <c r="CLF9" s="639"/>
      <c r="CLG9" s="639"/>
      <c r="CLH9" s="639"/>
      <c r="CLI9" s="639"/>
      <c r="CLJ9" s="639"/>
      <c r="CLK9" s="639"/>
      <c r="CLL9" s="639"/>
      <c r="CLM9" s="639"/>
      <c r="CLN9" s="639"/>
      <c r="CLO9" s="639"/>
      <c r="CLP9" s="639"/>
      <c r="CLQ9" s="639"/>
      <c r="CLR9" s="639"/>
      <c r="CLS9" s="639"/>
      <c r="CLT9" s="639"/>
      <c r="CLU9" s="639"/>
      <c r="CLV9" s="639"/>
      <c r="CLW9" s="639"/>
      <c r="CLX9" s="639"/>
      <c r="CLY9" s="639"/>
      <c r="CLZ9" s="639"/>
      <c r="CMA9" s="639"/>
      <c r="CMB9" s="639"/>
      <c r="CMC9" s="639"/>
      <c r="CMD9" s="639"/>
      <c r="CME9" s="639"/>
      <c r="CMF9" s="639"/>
      <c r="CMG9" s="639"/>
      <c r="CMH9" s="639"/>
      <c r="CMI9" s="639"/>
      <c r="CMJ9" s="639"/>
      <c r="CMK9" s="639"/>
      <c r="CML9" s="639"/>
      <c r="CMM9" s="639"/>
      <c r="CMN9" s="639"/>
      <c r="CMO9" s="639"/>
      <c r="CMP9" s="639"/>
      <c r="CMQ9" s="639"/>
      <c r="CMR9" s="639"/>
      <c r="CMS9" s="639"/>
      <c r="CMT9" s="639"/>
      <c r="CMU9" s="639"/>
      <c r="CMV9" s="639"/>
      <c r="CMW9" s="639"/>
      <c r="CMX9" s="639"/>
      <c r="CMY9" s="639"/>
      <c r="CMZ9" s="639"/>
      <c r="CNA9" s="639"/>
      <c r="CNB9" s="639"/>
      <c r="CNC9" s="639"/>
      <c r="CND9" s="639"/>
      <c r="CNE9" s="639"/>
      <c r="CNF9" s="639"/>
      <c r="CNG9" s="639"/>
      <c r="CNH9" s="639"/>
      <c r="CNI9" s="639"/>
      <c r="CNJ9" s="639"/>
      <c r="CNK9" s="639"/>
      <c r="CNL9" s="639"/>
      <c r="CNM9" s="639"/>
      <c r="CNN9" s="639"/>
      <c r="CNO9" s="639"/>
      <c r="CNP9" s="639"/>
      <c r="CNQ9" s="639"/>
      <c r="CNR9" s="639"/>
      <c r="CNS9" s="639"/>
      <c r="CNT9" s="639"/>
      <c r="CNU9" s="639"/>
      <c r="CNV9" s="639"/>
      <c r="CNW9" s="639"/>
      <c r="CNX9" s="639"/>
      <c r="CNY9" s="639"/>
      <c r="CNZ9" s="639"/>
      <c r="COA9" s="639"/>
      <c r="COB9" s="639"/>
      <c r="COC9" s="639"/>
      <c r="COD9" s="639"/>
      <c r="COE9" s="639"/>
      <c r="COF9" s="639"/>
      <c r="COG9" s="639"/>
      <c r="COH9" s="639"/>
      <c r="COI9" s="639"/>
      <c r="COJ9" s="639"/>
      <c r="COK9" s="639"/>
      <c r="COL9" s="639"/>
      <c r="COM9" s="639"/>
      <c r="CON9" s="639"/>
      <c r="COO9" s="639"/>
      <c r="COP9" s="639"/>
      <c r="COQ9" s="639"/>
      <c r="COR9" s="639"/>
      <c r="COS9" s="639"/>
      <c r="COT9" s="639"/>
      <c r="COU9" s="639"/>
      <c r="COV9" s="639"/>
      <c r="COW9" s="639"/>
      <c r="COX9" s="639"/>
      <c r="COY9" s="639"/>
      <c r="COZ9" s="639"/>
      <c r="CPA9" s="639"/>
      <c r="CPB9" s="639"/>
      <c r="CPC9" s="639"/>
      <c r="CPD9" s="639"/>
      <c r="CPE9" s="639"/>
      <c r="CPF9" s="639"/>
      <c r="CPG9" s="639"/>
      <c r="CPH9" s="639"/>
      <c r="CPI9" s="639"/>
      <c r="CPJ9" s="639"/>
      <c r="CPK9" s="639"/>
      <c r="CPL9" s="639"/>
      <c r="CPM9" s="639"/>
      <c r="CPN9" s="639"/>
      <c r="CPO9" s="639"/>
      <c r="CPP9" s="639"/>
      <c r="CPQ9" s="639"/>
      <c r="CPR9" s="639"/>
      <c r="CPS9" s="639"/>
      <c r="CPT9" s="639"/>
      <c r="CPU9" s="639"/>
      <c r="CPV9" s="639"/>
      <c r="CPW9" s="639"/>
      <c r="CPX9" s="639"/>
      <c r="CPY9" s="639"/>
      <c r="CPZ9" s="639"/>
      <c r="CQA9" s="639"/>
      <c r="CQB9" s="639"/>
      <c r="CQC9" s="639"/>
      <c r="CQD9" s="639"/>
      <c r="CQE9" s="639"/>
      <c r="CQF9" s="639"/>
      <c r="CQG9" s="639"/>
      <c r="CQH9" s="639"/>
      <c r="CQI9" s="639"/>
      <c r="CQJ9" s="639"/>
      <c r="CQK9" s="639"/>
      <c r="CQL9" s="639"/>
      <c r="CQM9" s="639"/>
      <c r="CQN9" s="639"/>
      <c r="CQO9" s="639"/>
      <c r="CQP9" s="639"/>
      <c r="CQQ9" s="639"/>
      <c r="CQR9" s="639"/>
      <c r="CQS9" s="639"/>
      <c r="CQT9" s="639"/>
      <c r="CQU9" s="639"/>
      <c r="CQV9" s="639"/>
      <c r="CQW9" s="639"/>
      <c r="CQX9" s="639"/>
      <c r="CQY9" s="639"/>
      <c r="CQZ9" s="639"/>
      <c r="CRA9" s="639"/>
      <c r="CRB9" s="639"/>
      <c r="CRC9" s="639"/>
      <c r="CRD9" s="639"/>
      <c r="CRE9" s="639"/>
      <c r="CRF9" s="639"/>
      <c r="CRG9" s="639"/>
      <c r="CRH9" s="639"/>
      <c r="CRI9" s="639"/>
      <c r="CRJ9" s="639"/>
      <c r="CRK9" s="639"/>
      <c r="CRL9" s="639"/>
      <c r="CRM9" s="639"/>
      <c r="CRN9" s="639"/>
      <c r="CRO9" s="639"/>
      <c r="CRP9" s="639"/>
      <c r="CRQ9" s="639"/>
      <c r="CRR9" s="639"/>
      <c r="CRS9" s="639"/>
      <c r="CRT9" s="639"/>
      <c r="CRU9" s="639"/>
      <c r="CRV9" s="639"/>
      <c r="CRW9" s="639"/>
      <c r="CRX9" s="639"/>
      <c r="CRY9" s="639"/>
      <c r="CRZ9" s="639"/>
      <c r="CSA9" s="639"/>
      <c r="CSB9" s="639"/>
      <c r="CSC9" s="639"/>
      <c r="CSD9" s="639"/>
      <c r="CSE9" s="639"/>
      <c r="CSF9" s="639"/>
      <c r="CSG9" s="639"/>
      <c r="CSH9" s="639"/>
      <c r="CSI9" s="639"/>
      <c r="CSJ9" s="639"/>
      <c r="CSK9" s="639"/>
      <c r="CSL9" s="639"/>
      <c r="CSM9" s="639"/>
      <c r="CSN9" s="639"/>
      <c r="CSO9" s="639"/>
      <c r="CSP9" s="639"/>
      <c r="CSQ9" s="639"/>
      <c r="CSR9" s="639"/>
      <c r="CSS9" s="639"/>
      <c r="CST9" s="639"/>
      <c r="CSU9" s="639"/>
      <c r="CSV9" s="639"/>
      <c r="CSW9" s="639"/>
      <c r="CSX9" s="639"/>
      <c r="CSY9" s="639"/>
      <c r="CSZ9" s="639"/>
      <c r="CTA9" s="639"/>
      <c r="CTB9" s="639"/>
      <c r="CTC9" s="639"/>
      <c r="CTD9" s="639"/>
      <c r="CTE9" s="639"/>
      <c r="CTF9" s="639"/>
      <c r="CTG9" s="639"/>
      <c r="CTH9" s="639"/>
      <c r="CTI9" s="639"/>
      <c r="CTJ9" s="639"/>
      <c r="CTK9" s="639"/>
      <c r="CTL9" s="639"/>
      <c r="CTM9" s="639"/>
      <c r="CTN9" s="639"/>
      <c r="CTO9" s="639"/>
      <c r="CTP9" s="639"/>
      <c r="CTQ9" s="639"/>
      <c r="CTR9" s="639"/>
      <c r="CTS9" s="639"/>
      <c r="CTT9" s="639"/>
      <c r="CTU9" s="639"/>
      <c r="CTV9" s="639"/>
      <c r="CTW9" s="639"/>
      <c r="CTX9" s="639"/>
      <c r="CTY9" s="639"/>
      <c r="CTZ9" s="639"/>
      <c r="CUA9" s="639"/>
      <c r="CUB9" s="639"/>
      <c r="CUC9" s="639"/>
      <c r="CUD9" s="639"/>
      <c r="CUE9" s="639"/>
      <c r="CUF9" s="639"/>
      <c r="CUG9" s="639"/>
      <c r="CUH9" s="639"/>
      <c r="CUI9" s="639"/>
      <c r="CUJ9" s="639"/>
      <c r="CUK9" s="639"/>
      <c r="CUL9" s="639"/>
      <c r="CUM9" s="639"/>
      <c r="CUN9" s="639"/>
      <c r="CUO9" s="639"/>
      <c r="CUP9" s="639"/>
      <c r="CUQ9" s="639"/>
      <c r="CUR9" s="639"/>
      <c r="CUS9" s="639"/>
      <c r="CUT9" s="639"/>
      <c r="CUU9" s="639"/>
      <c r="CUV9" s="639"/>
      <c r="CUW9" s="639"/>
      <c r="CUX9" s="639"/>
      <c r="CUY9" s="639"/>
      <c r="CUZ9" s="639"/>
      <c r="CVA9" s="639"/>
      <c r="CVB9" s="639"/>
      <c r="CVC9" s="639"/>
      <c r="CVD9" s="639"/>
      <c r="CVE9" s="639"/>
      <c r="CVF9" s="639"/>
      <c r="CVG9" s="639"/>
      <c r="CVH9" s="639"/>
      <c r="CVI9" s="639"/>
      <c r="CVJ9" s="639"/>
      <c r="CVK9" s="639"/>
      <c r="CVL9" s="639"/>
      <c r="CVM9" s="639"/>
      <c r="CVN9" s="639"/>
      <c r="CVO9" s="639"/>
      <c r="CVP9" s="639"/>
      <c r="CVQ9" s="639"/>
      <c r="CVR9" s="639"/>
      <c r="CVS9" s="639"/>
      <c r="CVT9" s="639"/>
      <c r="CVU9" s="639"/>
      <c r="CVV9" s="639"/>
      <c r="CVW9" s="639"/>
      <c r="CVX9" s="639"/>
      <c r="CVY9" s="639"/>
      <c r="CVZ9" s="639"/>
      <c r="CWA9" s="639"/>
      <c r="CWB9" s="639"/>
      <c r="CWC9" s="639"/>
      <c r="CWD9" s="639"/>
      <c r="CWE9" s="639"/>
      <c r="CWF9" s="639"/>
      <c r="CWG9" s="639"/>
      <c r="CWH9" s="639"/>
      <c r="CWI9" s="639"/>
      <c r="CWJ9" s="639"/>
      <c r="CWK9" s="639"/>
      <c r="CWL9" s="639"/>
      <c r="CWM9" s="639"/>
      <c r="CWN9" s="639"/>
      <c r="CWO9" s="639"/>
      <c r="CWP9" s="639"/>
      <c r="CWQ9" s="639"/>
      <c r="CWR9" s="639"/>
      <c r="CWS9" s="639"/>
      <c r="CWT9" s="639"/>
      <c r="CWU9" s="639"/>
      <c r="CWV9" s="639"/>
      <c r="CWW9" s="639"/>
      <c r="CWX9" s="639"/>
      <c r="CWY9" s="639"/>
      <c r="CWZ9" s="639"/>
      <c r="CXA9" s="639"/>
      <c r="CXB9" s="639"/>
      <c r="CXC9" s="639"/>
      <c r="CXD9" s="639"/>
      <c r="CXE9" s="639"/>
      <c r="CXF9" s="639"/>
      <c r="CXG9" s="639"/>
      <c r="CXH9" s="639"/>
      <c r="CXI9" s="639"/>
      <c r="CXJ9" s="639"/>
      <c r="CXK9" s="639"/>
      <c r="CXL9" s="639"/>
      <c r="CXM9" s="639"/>
      <c r="CXN9" s="639"/>
      <c r="CXO9" s="639"/>
      <c r="CXP9" s="639"/>
      <c r="CXQ9" s="639"/>
      <c r="CXR9" s="639"/>
      <c r="CXS9" s="639"/>
      <c r="CXT9" s="639"/>
      <c r="CXU9" s="639"/>
      <c r="CXV9" s="639"/>
      <c r="CXW9" s="639"/>
      <c r="CXX9" s="639"/>
      <c r="CXY9" s="639"/>
      <c r="CXZ9" s="639"/>
      <c r="CYA9" s="639"/>
      <c r="CYB9" s="639"/>
      <c r="CYC9" s="639"/>
      <c r="CYD9" s="639"/>
      <c r="CYE9" s="639"/>
      <c r="CYF9" s="639"/>
      <c r="CYG9" s="639"/>
      <c r="CYH9" s="639"/>
      <c r="CYI9" s="639"/>
      <c r="CYJ9" s="639"/>
      <c r="CYK9" s="639"/>
      <c r="CYL9" s="639"/>
      <c r="CYM9" s="639"/>
      <c r="CYN9" s="639"/>
      <c r="CYO9" s="639"/>
      <c r="CYP9" s="639"/>
      <c r="CYQ9" s="639"/>
      <c r="CYR9" s="639"/>
      <c r="CYS9" s="639"/>
      <c r="CYT9" s="639"/>
      <c r="CYU9" s="639"/>
      <c r="CYV9" s="639"/>
      <c r="CYW9" s="639"/>
      <c r="CYX9" s="639"/>
      <c r="CYY9" s="639"/>
      <c r="CYZ9" s="639"/>
      <c r="CZA9" s="639"/>
      <c r="CZB9" s="639"/>
      <c r="CZC9" s="639"/>
      <c r="CZD9" s="639"/>
      <c r="CZE9" s="639"/>
      <c r="CZF9" s="639"/>
      <c r="CZG9" s="639"/>
      <c r="CZH9" s="639"/>
      <c r="CZI9" s="639"/>
      <c r="CZJ9" s="639"/>
      <c r="CZK9" s="639"/>
      <c r="CZL9" s="639"/>
      <c r="CZM9" s="639"/>
      <c r="CZN9" s="639"/>
      <c r="CZO9" s="639"/>
      <c r="CZP9" s="639"/>
      <c r="CZQ9" s="639"/>
      <c r="CZR9" s="639"/>
      <c r="CZS9" s="639"/>
      <c r="CZT9" s="639"/>
      <c r="CZU9" s="639"/>
      <c r="CZV9" s="639"/>
      <c r="CZW9" s="639"/>
      <c r="CZX9" s="639"/>
      <c r="CZY9" s="639"/>
      <c r="CZZ9" s="639"/>
      <c r="DAA9" s="639"/>
      <c r="DAB9" s="639"/>
      <c r="DAC9" s="639"/>
      <c r="DAD9" s="639"/>
      <c r="DAE9" s="639"/>
      <c r="DAF9" s="639"/>
      <c r="DAG9" s="639"/>
      <c r="DAH9" s="639"/>
      <c r="DAI9" s="639"/>
      <c r="DAJ9" s="639"/>
      <c r="DAK9" s="639"/>
      <c r="DAL9" s="639"/>
      <c r="DAM9" s="639"/>
      <c r="DAN9" s="639"/>
      <c r="DAO9" s="639"/>
      <c r="DAP9" s="639"/>
      <c r="DAQ9" s="639"/>
      <c r="DAR9" s="639"/>
      <c r="DAS9" s="639"/>
      <c r="DAT9" s="639"/>
      <c r="DAU9" s="639"/>
      <c r="DAV9" s="639"/>
      <c r="DAW9" s="639"/>
      <c r="DAX9" s="639"/>
      <c r="DAY9" s="639"/>
      <c r="DAZ9" s="639"/>
      <c r="DBA9" s="639"/>
      <c r="DBB9" s="639"/>
      <c r="DBC9" s="639"/>
      <c r="DBD9" s="639"/>
      <c r="DBE9" s="639"/>
      <c r="DBF9" s="639"/>
      <c r="DBG9" s="639"/>
      <c r="DBH9" s="639"/>
      <c r="DBI9" s="639"/>
      <c r="DBJ9" s="639"/>
      <c r="DBK9" s="639"/>
      <c r="DBL9" s="639"/>
      <c r="DBM9" s="639"/>
      <c r="DBN9" s="639"/>
      <c r="DBO9" s="639"/>
      <c r="DBP9" s="639"/>
      <c r="DBQ9" s="639"/>
      <c r="DBR9" s="639"/>
      <c r="DBS9" s="639"/>
      <c r="DBT9" s="639"/>
      <c r="DBU9" s="639"/>
      <c r="DBV9" s="639"/>
      <c r="DBW9" s="639"/>
      <c r="DBX9" s="639"/>
      <c r="DBY9" s="639"/>
      <c r="DBZ9" s="639"/>
      <c r="DCA9" s="639"/>
      <c r="DCB9" s="639"/>
      <c r="DCC9" s="639"/>
      <c r="DCD9" s="639"/>
      <c r="DCE9" s="639"/>
      <c r="DCF9" s="639"/>
      <c r="DCG9" s="639"/>
      <c r="DCH9" s="639"/>
      <c r="DCI9" s="639"/>
      <c r="DCJ9" s="639"/>
      <c r="DCK9" s="639"/>
      <c r="DCL9" s="639"/>
      <c r="DCM9" s="639"/>
      <c r="DCN9" s="639"/>
      <c r="DCO9" s="639"/>
      <c r="DCP9" s="639"/>
      <c r="DCQ9" s="639"/>
      <c r="DCR9" s="639"/>
      <c r="DCS9" s="639"/>
      <c r="DCT9" s="639"/>
      <c r="DCU9" s="639"/>
      <c r="DCV9" s="639"/>
      <c r="DCW9" s="639"/>
      <c r="DCX9" s="639"/>
      <c r="DCY9" s="639"/>
      <c r="DCZ9" s="639"/>
      <c r="DDA9" s="639"/>
      <c r="DDB9" s="639"/>
      <c r="DDC9" s="639"/>
      <c r="DDD9" s="639"/>
      <c r="DDE9" s="639"/>
      <c r="DDF9" s="639"/>
      <c r="DDG9" s="639"/>
      <c r="DDH9" s="639"/>
      <c r="DDI9" s="639"/>
      <c r="DDJ9" s="639"/>
      <c r="DDK9" s="639"/>
      <c r="DDL9" s="639"/>
      <c r="DDM9" s="639"/>
      <c r="DDN9" s="639"/>
      <c r="DDO9" s="639"/>
      <c r="DDP9" s="639"/>
      <c r="DDQ9" s="639"/>
      <c r="DDR9" s="639"/>
      <c r="DDS9" s="639"/>
      <c r="DDT9" s="639"/>
      <c r="DDU9" s="639"/>
      <c r="DDV9" s="639"/>
      <c r="DDW9" s="639"/>
      <c r="DDX9" s="639"/>
      <c r="DDY9" s="639"/>
      <c r="DDZ9" s="639"/>
      <c r="DEA9" s="639"/>
      <c r="DEB9" s="639"/>
      <c r="DEC9" s="639"/>
      <c r="DED9" s="639"/>
      <c r="DEE9" s="639"/>
      <c r="DEF9" s="639"/>
      <c r="DEG9" s="639"/>
      <c r="DEH9" s="639"/>
      <c r="DEI9" s="639"/>
      <c r="DEJ9" s="639"/>
      <c r="DEK9" s="639"/>
      <c r="DEL9" s="639"/>
      <c r="DEM9" s="639"/>
      <c r="DEN9" s="639"/>
      <c r="DEO9" s="639"/>
      <c r="DEP9" s="639"/>
      <c r="DEQ9" s="639"/>
      <c r="DER9" s="639"/>
      <c r="DES9" s="639"/>
      <c r="DET9" s="639"/>
      <c r="DEU9" s="639"/>
      <c r="DEV9" s="639"/>
      <c r="DEW9" s="639"/>
      <c r="DEX9" s="639"/>
      <c r="DEY9" s="639"/>
      <c r="DEZ9" s="639"/>
      <c r="DFA9" s="639"/>
      <c r="DFB9" s="639"/>
      <c r="DFC9" s="639"/>
      <c r="DFD9" s="639"/>
      <c r="DFE9" s="639"/>
      <c r="DFF9" s="639"/>
      <c r="DFG9" s="639"/>
      <c r="DFH9" s="639"/>
      <c r="DFI9" s="639"/>
      <c r="DFJ9" s="639"/>
      <c r="DFK9" s="639"/>
      <c r="DFL9" s="639"/>
      <c r="DFM9" s="639"/>
      <c r="DFN9" s="639"/>
      <c r="DFO9" s="639"/>
      <c r="DFP9" s="639"/>
      <c r="DFQ9" s="639"/>
      <c r="DFR9" s="639"/>
      <c r="DFS9" s="639"/>
      <c r="DFT9" s="639"/>
      <c r="DFU9" s="639"/>
      <c r="DFV9" s="639"/>
      <c r="DFW9" s="639"/>
      <c r="DFX9" s="639"/>
      <c r="DFY9" s="639"/>
      <c r="DFZ9" s="639"/>
      <c r="DGA9" s="639"/>
      <c r="DGB9" s="639"/>
      <c r="DGC9" s="639"/>
      <c r="DGD9" s="639"/>
      <c r="DGE9" s="639"/>
      <c r="DGF9" s="639"/>
      <c r="DGG9" s="639"/>
      <c r="DGH9" s="639"/>
      <c r="DGI9" s="639"/>
      <c r="DGJ9" s="639"/>
      <c r="DGK9" s="639"/>
      <c r="DGL9" s="639"/>
      <c r="DGM9" s="639"/>
      <c r="DGN9" s="639"/>
      <c r="DGO9" s="639"/>
      <c r="DGP9" s="639"/>
      <c r="DGQ9" s="639"/>
      <c r="DGR9" s="639"/>
      <c r="DGS9" s="639"/>
      <c r="DGT9" s="639"/>
      <c r="DGU9" s="639"/>
      <c r="DGV9" s="639"/>
      <c r="DGW9" s="639"/>
      <c r="DGX9" s="639"/>
      <c r="DGY9" s="639"/>
      <c r="DGZ9" s="639"/>
      <c r="DHA9" s="639"/>
      <c r="DHB9" s="639"/>
      <c r="DHC9" s="639"/>
      <c r="DHD9" s="639"/>
      <c r="DHE9" s="639"/>
      <c r="DHF9" s="639"/>
      <c r="DHG9" s="639"/>
      <c r="DHH9" s="639"/>
      <c r="DHI9" s="639"/>
      <c r="DHJ9" s="639"/>
      <c r="DHK9" s="639"/>
      <c r="DHL9" s="639"/>
      <c r="DHM9" s="639"/>
      <c r="DHN9" s="639"/>
      <c r="DHO9" s="639"/>
      <c r="DHP9" s="639"/>
      <c r="DHQ9" s="639"/>
      <c r="DHR9" s="639"/>
      <c r="DHS9" s="639"/>
      <c r="DHT9" s="639"/>
      <c r="DHU9" s="639"/>
      <c r="DHV9" s="639"/>
      <c r="DHW9" s="639"/>
      <c r="DHX9" s="639"/>
      <c r="DHY9" s="639"/>
      <c r="DHZ9" s="639"/>
      <c r="DIA9" s="639"/>
      <c r="DIB9" s="639"/>
      <c r="DIC9" s="639"/>
      <c r="DID9" s="639"/>
      <c r="DIE9" s="639"/>
      <c r="DIF9" s="639"/>
      <c r="DIG9" s="639"/>
      <c r="DIH9" s="639"/>
      <c r="DII9" s="639"/>
      <c r="DIJ9" s="639"/>
      <c r="DIK9" s="639"/>
      <c r="DIL9" s="639"/>
      <c r="DIM9" s="639"/>
      <c r="DIN9" s="639"/>
      <c r="DIO9" s="639"/>
      <c r="DIP9" s="639"/>
      <c r="DIQ9" s="639"/>
      <c r="DIR9" s="639"/>
      <c r="DIS9" s="639"/>
      <c r="DIT9" s="639"/>
      <c r="DIU9" s="639"/>
      <c r="DIV9" s="639"/>
      <c r="DIW9" s="639"/>
      <c r="DIX9" s="639"/>
      <c r="DIY9" s="639"/>
      <c r="DIZ9" s="639"/>
      <c r="DJA9" s="639"/>
      <c r="DJB9" s="639"/>
      <c r="DJC9" s="639"/>
      <c r="DJD9" s="639"/>
      <c r="DJE9" s="639"/>
      <c r="DJF9" s="639"/>
      <c r="DJG9" s="639"/>
      <c r="DJH9" s="639"/>
      <c r="DJI9" s="639"/>
      <c r="DJJ9" s="639"/>
      <c r="DJK9" s="639"/>
      <c r="DJL9" s="639"/>
      <c r="DJM9" s="639"/>
      <c r="DJN9" s="639"/>
      <c r="DJO9" s="639"/>
      <c r="DJP9" s="639"/>
      <c r="DJQ9" s="639"/>
      <c r="DJR9" s="639"/>
      <c r="DJS9" s="639"/>
      <c r="DJT9" s="639"/>
      <c r="DJU9" s="639"/>
      <c r="DJV9" s="639"/>
      <c r="DJW9" s="639"/>
      <c r="DJX9" s="639"/>
      <c r="DJY9" s="639"/>
      <c r="DJZ9" s="639"/>
      <c r="DKA9" s="639"/>
      <c r="DKB9" s="639"/>
      <c r="DKC9" s="639"/>
      <c r="DKD9" s="639"/>
      <c r="DKE9" s="639"/>
      <c r="DKF9" s="639"/>
      <c r="DKG9" s="639"/>
      <c r="DKH9" s="639"/>
      <c r="DKI9" s="639"/>
      <c r="DKJ9" s="639"/>
      <c r="DKK9" s="639"/>
      <c r="DKL9" s="639"/>
      <c r="DKM9" s="639"/>
      <c r="DKN9" s="639"/>
      <c r="DKO9" s="639"/>
      <c r="DKP9" s="639"/>
      <c r="DKQ9" s="639"/>
      <c r="DKR9" s="639"/>
      <c r="DKS9" s="639"/>
      <c r="DKT9" s="639"/>
      <c r="DKU9" s="639"/>
      <c r="DKV9" s="639"/>
      <c r="DKW9" s="639"/>
      <c r="DKX9" s="639"/>
      <c r="DKY9" s="639"/>
      <c r="DKZ9" s="639"/>
      <c r="DLA9" s="639"/>
      <c r="DLB9" s="639"/>
      <c r="DLC9" s="639"/>
      <c r="DLD9" s="639"/>
      <c r="DLE9" s="639"/>
      <c r="DLF9" s="639"/>
      <c r="DLG9" s="639"/>
      <c r="DLH9" s="639"/>
      <c r="DLI9" s="639"/>
      <c r="DLJ9" s="639"/>
      <c r="DLK9" s="639"/>
      <c r="DLL9" s="639"/>
      <c r="DLM9" s="639"/>
      <c r="DLN9" s="639"/>
      <c r="DLO9" s="639"/>
      <c r="DLP9" s="639"/>
      <c r="DLQ9" s="639"/>
      <c r="DLR9" s="639"/>
      <c r="DLS9" s="639"/>
      <c r="DLT9" s="639"/>
      <c r="DLU9" s="639"/>
      <c r="DLV9" s="639"/>
      <c r="DLW9" s="639"/>
      <c r="DLX9" s="639"/>
      <c r="DLY9" s="639"/>
      <c r="DLZ9" s="639"/>
      <c r="DMA9" s="639"/>
      <c r="DMB9" s="639"/>
      <c r="DMC9" s="639"/>
      <c r="DMD9" s="639"/>
      <c r="DME9" s="639"/>
      <c r="DMF9" s="639"/>
      <c r="DMG9" s="639"/>
      <c r="DMH9" s="639"/>
      <c r="DMI9" s="639"/>
      <c r="DMJ9" s="639"/>
      <c r="DMK9" s="639"/>
      <c r="DML9" s="639"/>
      <c r="DMM9" s="639"/>
      <c r="DMN9" s="639"/>
      <c r="DMO9" s="639"/>
      <c r="DMP9" s="639"/>
      <c r="DMQ9" s="639"/>
      <c r="DMR9" s="639"/>
      <c r="DMS9" s="639"/>
      <c r="DMT9" s="639"/>
      <c r="DMU9" s="639"/>
      <c r="DMV9" s="639"/>
      <c r="DMW9" s="639"/>
      <c r="DMX9" s="639"/>
      <c r="DMY9" s="639"/>
      <c r="DMZ9" s="639"/>
      <c r="DNA9" s="639"/>
      <c r="DNB9" s="639"/>
      <c r="DNC9" s="639"/>
      <c r="DND9" s="639"/>
      <c r="DNE9" s="639"/>
      <c r="DNF9" s="639"/>
      <c r="DNG9" s="639"/>
      <c r="DNH9" s="639"/>
      <c r="DNI9" s="639"/>
      <c r="DNJ9" s="639"/>
      <c r="DNK9" s="639"/>
      <c r="DNL9" s="639"/>
      <c r="DNM9" s="639"/>
      <c r="DNN9" s="639"/>
      <c r="DNO9" s="639"/>
      <c r="DNP9" s="639"/>
      <c r="DNQ9" s="639"/>
      <c r="DNR9" s="639"/>
      <c r="DNS9" s="639"/>
      <c r="DNT9" s="639"/>
      <c r="DNU9" s="639"/>
      <c r="DNV9" s="639"/>
      <c r="DNW9" s="639"/>
      <c r="DNX9" s="639"/>
      <c r="DNY9" s="639"/>
      <c r="DNZ9" s="639"/>
      <c r="DOA9" s="639"/>
      <c r="DOB9" s="639"/>
      <c r="DOC9" s="639"/>
      <c r="DOD9" s="639"/>
      <c r="DOE9" s="639"/>
      <c r="DOF9" s="639"/>
      <c r="DOG9" s="639"/>
      <c r="DOH9" s="639"/>
      <c r="DOI9" s="639"/>
      <c r="DOJ9" s="639"/>
      <c r="DOK9" s="639"/>
      <c r="DOL9" s="639"/>
      <c r="DOM9" s="639"/>
      <c r="DON9" s="639"/>
      <c r="DOO9" s="639"/>
      <c r="DOP9" s="639"/>
      <c r="DOQ9" s="639"/>
      <c r="DOR9" s="639"/>
      <c r="DOS9" s="639"/>
      <c r="DOT9" s="639"/>
      <c r="DOU9" s="639"/>
      <c r="DOV9" s="639"/>
      <c r="DOW9" s="639"/>
      <c r="DOX9" s="639"/>
      <c r="DOY9" s="639"/>
      <c r="DOZ9" s="639"/>
      <c r="DPA9" s="639"/>
      <c r="DPB9" s="639"/>
      <c r="DPC9" s="639"/>
      <c r="DPD9" s="639"/>
      <c r="DPE9" s="639"/>
      <c r="DPF9" s="639"/>
      <c r="DPG9" s="639"/>
      <c r="DPH9" s="639"/>
      <c r="DPI9" s="639"/>
      <c r="DPJ9" s="639"/>
      <c r="DPK9" s="639"/>
      <c r="DPL9" s="639"/>
      <c r="DPM9" s="639"/>
      <c r="DPN9" s="639"/>
      <c r="DPO9" s="639"/>
      <c r="DPP9" s="639"/>
      <c r="DPQ9" s="639"/>
      <c r="DPR9" s="639"/>
      <c r="DPS9" s="639"/>
      <c r="DPT9" s="639"/>
      <c r="DPU9" s="639"/>
      <c r="DPV9" s="639"/>
      <c r="DPW9" s="639"/>
      <c r="DPX9" s="639"/>
      <c r="DPY9" s="639"/>
      <c r="DPZ9" s="639"/>
      <c r="DQA9" s="639"/>
      <c r="DQB9" s="639"/>
      <c r="DQC9" s="639"/>
      <c r="DQD9" s="639"/>
      <c r="DQE9" s="639"/>
      <c r="DQF9" s="639"/>
      <c r="DQG9" s="639"/>
      <c r="DQH9" s="639"/>
      <c r="DQI9" s="639"/>
      <c r="DQJ9" s="639"/>
      <c r="DQK9" s="639"/>
      <c r="DQL9" s="639"/>
      <c r="DQM9" s="639"/>
      <c r="DQN9" s="639"/>
      <c r="DQO9" s="639"/>
      <c r="DQP9" s="639"/>
      <c r="DQQ9" s="639"/>
      <c r="DQR9" s="639"/>
      <c r="DQS9" s="639"/>
      <c r="DQT9" s="639"/>
      <c r="DQU9" s="639"/>
      <c r="DQV9" s="639"/>
      <c r="DQW9" s="639"/>
      <c r="DQX9" s="639"/>
      <c r="DQY9" s="639"/>
      <c r="DQZ9" s="639"/>
      <c r="DRA9" s="639"/>
      <c r="DRB9" s="639"/>
      <c r="DRC9" s="639"/>
      <c r="DRD9" s="639"/>
      <c r="DRE9" s="639"/>
      <c r="DRF9" s="639"/>
      <c r="DRG9" s="639"/>
      <c r="DRH9" s="639"/>
      <c r="DRI9" s="639"/>
      <c r="DRJ9" s="639"/>
      <c r="DRK9" s="639"/>
      <c r="DRL9" s="639"/>
      <c r="DRM9" s="639"/>
      <c r="DRN9" s="639"/>
      <c r="DRO9" s="639"/>
      <c r="DRP9" s="639"/>
      <c r="DRQ9" s="639"/>
      <c r="DRR9" s="639"/>
      <c r="DRS9" s="639"/>
      <c r="DRT9" s="639"/>
      <c r="DRU9" s="639"/>
      <c r="DRV9" s="639"/>
      <c r="DRW9" s="639"/>
      <c r="DRX9" s="639"/>
      <c r="DRY9" s="639"/>
      <c r="DRZ9" s="639"/>
      <c r="DSA9" s="639"/>
      <c r="DSB9" s="639"/>
      <c r="DSC9" s="639"/>
      <c r="DSD9" s="639"/>
      <c r="DSE9" s="639"/>
      <c r="DSF9" s="639"/>
      <c r="DSG9" s="639"/>
      <c r="DSH9" s="639"/>
      <c r="DSI9" s="639"/>
      <c r="DSJ9" s="639"/>
      <c r="DSK9" s="639"/>
      <c r="DSL9" s="639"/>
      <c r="DSM9" s="639"/>
      <c r="DSN9" s="639"/>
      <c r="DSO9" s="639"/>
      <c r="DSP9" s="639"/>
      <c r="DSQ9" s="639"/>
      <c r="DSR9" s="639"/>
      <c r="DSS9" s="639"/>
      <c r="DST9" s="639"/>
      <c r="DSU9" s="639"/>
      <c r="DSV9" s="639"/>
      <c r="DSW9" s="639"/>
      <c r="DSX9" s="639"/>
      <c r="DSY9" s="639"/>
      <c r="DSZ9" s="639"/>
      <c r="DTA9" s="639"/>
      <c r="DTB9" s="639"/>
      <c r="DTC9" s="639"/>
      <c r="DTD9" s="639"/>
      <c r="DTE9" s="639"/>
      <c r="DTF9" s="639"/>
      <c r="DTG9" s="639"/>
      <c r="DTH9" s="639"/>
      <c r="DTI9" s="639"/>
      <c r="DTJ9" s="639"/>
      <c r="DTK9" s="639"/>
      <c r="DTL9" s="639"/>
      <c r="DTM9" s="639"/>
      <c r="DTN9" s="639"/>
      <c r="DTO9" s="639"/>
      <c r="DTP9" s="639"/>
      <c r="DTQ9" s="639"/>
      <c r="DTR9" s="639"/>
      <c r="DTS9" s="639"/>
      <c r="DTT9" s="639"/>
      <c r="DTU9" s="639"/>
      <c r="DTV9" s="639"/>
      <c r="DTW9" s="639"/>
      <c r="DTX9" s="639"/>
      <c r="DTY9" s="639"/>
      <c r="DTZ9" s="639"/>
      <c r="DUA9" s="639"/>
      <c r="DUB9" s="639"/>
      <c r="DUC9" s="639"/>
      <c r="DUD9" s="639"/>
      <c r="DUE9" s="639"/>
      <c r="DUF9" s="639"/>
      <c r="DUG9" s="639"/>
      <c r="DUH9" s="639"/>
      <c r="DUI9" s="639"/>
      <c r="DUJ9" s="639"/>
      <c r="DUK9" s="639"/>
      <c r="DUL9" s="639"/>
      <c r="DUM9" s="639"/>
      <c r="DUN9" s="639"/>
      <c r="DUO9" s="639"/>
      <c r="DUP9" s="639"/>
      <c r="DUQ9" s="639"/>
      <c r="DUR9" s="639"/>
      <c r="DUS9" s="639"/>
      <c r="DUT9" s="639"/>
      <c r="DUU9" s="639"/>
      <c r="DUV9" s="639"/>
      <c r="DUW9" s="639"/>
      <c r="DUX9" s="639"/>
      <c r="DUY9" s="639"/>
      <c r="DUZ9" s="639"/>
      <c r="DVA9" s="639"/>
      <c r="DVB9" s="639"/>
      <c r="DVC9" s="639"/>
      <c r="DVD9" s="639"/>
      <c r="DVE9" s="639"/>
      <c r="DVF9" s="639"/>
      <c r="DVG9" s="639"/>
      <c r="DVH9" s="639"/>
      <c r="DVI9" s="639"/>
      <c r="DVJ9" s="639"/>
      <c r="DVK9" s="639"/>
      <c r="DVL9" s="639"/>
      <c r="DVM9" s="639"/>
      <c r="DVN9" s="639"/>
      <c r="DVO9" s="639"/>
      <c r="DVP9" s="639"/>
      <c r="DVQ9" s="639"/>
      <c r="DVR9" s="639"/>
      <c r="DVS9" s="639"/>
      <c r="DVT9" s="639"/>
      <c r="DVU9" s="639"/>
      <c r="DVV9" s="639"/>
      <c r="DVW9" s="639"/>
      <c r="DVX9" s="639"/>
      <c r="DVY9" s="639"/>
      <c r="DVZ9" s="639"/>
      <c r="DWA9" s="639"/>
      <c r="DWB9" s="639"/>
      <c r="DWC9" s="639"/>
      <c r="DWD9" s="639"/>
      <c r="DWE9" s="639"/>
      <c r="DWF9" s="639"/>
      <c r="DWG9" s="639"/>
      <c r="DWH9" s="639"/>
      <c r="DWI9" s="639"/>
      <c r="DWJ9" s="639"/>
      <c r="DWK9" s="639"/>
      <c r="DWL9" s="639"/>
      <c r="DWM9" s="639"/>
      <c r="DWN9" s="639"/>
      <c r="DWO9" s="639"/>
      <c r="DWP9" s="639"/>
      <c r="DWQ9" s="639"/>
      <c r="DWR9" s="639"/>
      <c r="DWS9" s="639"/>
      <c r="DWT9" s="639"/>
      <c r="DWU9" s="639"/>
      <c r="DWV9" s="639"/>
      <c r="DWW9" s="639"/>
      <c r="DWX9" s="639"/>
      <c r="DWY9" s="639"/>
      <c r="DWZ9" s="639"/>
      <c r="DXA9" s="639"/>
      <c r="DXB9" s="639"/>
      <c r="DXC9" s="639"/>
      <c r="DXD9" s="639"/>
      <c r="DXE9" s="639"/>
      <c r="DXF9" s="639"/>
      <c r="DXG9" s="639"/>
      <c r="DXH9" s="639"/>
      <c r="DXI9" s="639"/>
      <c r="DXJ9" s="639"/>
      <c r="DXK9" s="639"/>
      <c r="DXL9" s="639"/>
      <c r="DXM9" s="639"/>
      <c r="DXN9" s="639"/>
      <c r="DXO9" s="639"/>
      <c r="DXP9" s="639"/>
      <c r="DXQ9" s="639"/>
      <c r="DXR9" s="639"/>
      <c r="DXS9" s="639"/>
      <c r="DXT9" s="639"/>
      <c r="DXU9" s="639"/>
      <c r="DXV9" s="639"/>
      <c r="DXW9" s="639"/>
      <c r="DXX9" s="639"/>
      <c r="DXY9" s="639"/>
      <c r="DXZ9" s="639"/>
      <c r="DYA9" s="639"/>
      <c r="DYB9" s="639"/>
      <c r="DYC9" s="639"/>
      <c r="DYD9" s="639"/>
      <c r="DYE9" s="639"/>
      <c r="DYF9" s="639"/>
      <c r="DYG9" s="639"/>
      <c r="DYH9" s="639"/>
      <c r="DYI9" s="639"/>
      <c r="DYJ9" s="639"/>
      <c r="DYK9" s="639"/>
      <c r="DYL9" s="639"/>
      <c r="DYM9" s="639"/>
      <c r="DYN9" s="639"/>
      <c r="DYO9" s="639"/>
      <c r="DYP9" s="639"/>
      <c r="DYQ9" s="639"/>
      <c r="DYR9" s="639"/>
      <c r="DYS9" s="639"/>
      <c r="DYT9" s="639"/>
      <c r="DYU9" s="639"/>
      <c r="DYV9" s="639"/>
      <c r="DYW9" s="639"/>
      <c r="DYX9" s="639"/>
      <c r="DYY9" s="639"/>
      <c r="DYZ9" s="639"/>
      <c r="DZA9" s="639"/>
      <c r="DZB9" s="639"/>
      <c r="DZC9" s="639"/>
      <c r="DZD9" s="639"/>
      <c r="DZE9" s="639"/>
      <c r="DZF9" s="639"/>
      <c r="DZG9" s="639"/>
      <c r="DZH9" s="639"/>
      <c r="DZI9" s="639"/>
      <c r="DZJ9" s="639"/>
      <c r="DZK9" s="639"/>
      <c r="DZL9" s="639"/>
      <c r="DZM9" s="639"/>
      <c r="DZN9" s="639"/>
      <c r="DZO9" s="639"/>
      <c r="DZP9" s="639"/>
      <c r="DZQ9" s="639"/>
      <c r="DZR9" s="639"/>
      <c r="DZS9" s="639"/>
      <c r="DZT9" s="639"/>
      <c r="DZU9" s="639"/>
      <c r="DZV9" s="639"/>
      <c r="DZW9" s="639"/>
      <c r="DZX9" s="639"/>
      <c r="DZY9" s="639"/>
      <c r="DZZ9" s="639"/>
      <c r="EAA9" s="639"/>
      <c r="EAB9" s="639"/>
      <c r="EAC9" s="639"/>
      <c r="EAD9" s="639"/>
      <c r="EAE9" s="639"/>
      <c r="EAF9" s="639"/>
      <c r="EAG9" s="639"/>
      <c r="EAH9" s="639"/>
      <c r="EAI9" s="639"/>
      <c r="EAJ9" s="639"/>
      <c r="EAK9" s="639"/>
      <c r="EAL9" s="639"/>
      <c r="EAM9" s="639"/>
      <c r="EAN9" s="639"/>
      <c r="EAO9" s="639"/>
      <c r="EAP9" s="639"/>
      <c r="EAQ9" s="639"/>
      <c r="EAR9" s="639"/>
      <c r="EAS9" s="639"/>
      <c r="EAT9" s="639"/>
      <c r="EAU9" s="639"/>
      <c r="EAV9" s="639"/>
      <c r="EAW9" s="639"/>
      <c r="EAX9" s="639"/>
      <c r="EAY9" s="639"/>
      <c r="EAZ9" s="639"/>
      <c r="EBA9" s="639"/>
      <c r="EBB9" s="639"/>
      <c r="EBC9" s="639"/>
      <c r="EBD9" s="639"/>
      <c r="EBE9" s="639"/>
      <c r="EBF9" s="639"/>
      <c r="EBG9" s="639"/>
      <c r="EBH9" s="639"/>
      <c r="EBI9" s="639"/>
      <c r="EBJ9" s="639"/>
      <c r="EBK9" s="639"/>
      <c r="EBL9" s="639"/>
      <c r="EBM9" s="639"/>
      <c r="EBN9" s="639"/>
      <c r="EBO9" s="639"/>
      <c r="EBP9" s="639"/>
      <c r="EBQ9" s="639"/>
      <c r="EBR9" s="639"/>
      <c r="EBS9" s="639"/>
      <c r="EBT9" s="639"/>
      <c r="EBU9" s="639"/>
      <c r="EBV9" s="639"/>
      <c r="EBW9" s="639"/>
      <c r="EBX9" s="639"/>
      <c r="EBY9" s="639"/>
      <c r="EBZ9" s="639"/>
      <c r="ECA9" s="639"/>
      <c r="ECB9" s="639"/>
      <c r="ECC9" s="639"/>
      <c r="ECD9" s="639"/>
      <c r="ECE9" s="639"/>
      <c r="ECF9" s="639"/>
      <c r="ECG9" s="639"/>
      <c r="ECH9" s="639"/>
      <c r="ECI9" s="639"/>
      <c r="ECJ9" s="639"/>
      <c r="ECK9" s="639"/>
      <c r="ECL9" s="639"/>
      <c r="ECM9" s="639"/>
      <c r="ECN9" s="639"/>
      <c r="ECO9" s="639"/>
      <c r="ECP9" s="639"/>
      <c r="ECQ9" s="639"/>
      <c r="ECR9" s="639"/>
      <c r="ECS9" s="639"/>
      <c r="ECT9" s="639"/>
      <c r="ECU9" s="639"/>
      <c r="ECV9" s="639"/>
      <c r="ECW9" s="639"/>
      <c r="ECX9" s="639"/>
      <c r="ECY9" s="639"/>
      <c r="ECZ9" s="639"/>
      <c r="EDA9" s="639"/>
      <c r="EDB9" s="639"/>
      <c r="EDC9" s="639"/>
      <c r="EDD9" s="639"/>
      <c r="EDE9" s="639"/>
      <c r="EDF9" s="639"/>
      <c r="EDG9" s="639"/>
      <c r="EDH9" s="639"/>
      <c r="EDI9" s="639"/>
      <c r="EDJ9" s="639"/>
      <c r="EDK9" s="639"/>
      <c r="EDL9" s="639"/>
      <c r="EDM9" s="639"/>
      <c r="EDN9" s="639"/>
      <c r="EDO9" s="639"/>
      <c r="EDP9" s="639"/>
      <c r="EDQ9" s="639"/>
      <c r="EDR9" s="639"/>
      <c r="EDS9" s="639"/>
      <c r="EDT9" s="639"/>
      <c r="EDU9" s="639"/>
      <c r="EDV9" s="639"/>
      <c r="EDW9" s="639"/>
      <c r="EDX9" s="639"/>
      <c r="EDY9" s="639"/>
      <c r="EDZ9" s="639"/>
      <c r="EEA9" s="639"/>
      <c r="EEB9" s="639"/>
      <c r="EEC9" s="639"/>
      <c r="EED9" s="639"/>
      <c r="EEE9" s="639"/>
      <c r="EEF9" s="639"/>
      <c r="EEG9" s="639"/>
      <c r="EEH9" s="639"/>
      <c r="EEI9" s="639"/>
      <c r="EEJ9" s="639"/>
      <c r="EEK9" s="639"/>
      <c r="EEL9" s="639"/>
      <c r="EEM9" s="639"/>
      <c r="EEN9" s="639"/>
      <c r="EEO9" s="639"/>
      <c r="EEP9" s="639"/>
      <c r="EEQ9" s="639"/>
      <c r="EER9" s="639"/>
      <c r="EES9" s="639"/>
      <c r="EET9" s="639"/>
      <c r="EEU9" s="639"/>
      <c r="EEV9" s="639"/>
      <c r="EEW9" s="639"/>
      <c r="EEX9" s="639"/>
      <c r="EEY9" s="639"/>
      <c r="EEZ9" s="639"/>
      <c r="EFA9" s="639"/>
      <c r="EFB9" s="639"/>
      <c r="EFC9" s="639"/>
      <c r="EFD9" s="639"/>
      <c r="EFE9" s="639"/>
      <c r="EFF9" s="639"/>
      <c r="EFG9" s="639"/>
      <c r="EFH9" s="639"/>
      <c r="EFI9" s="639"/>
      <c r="EFJ9" s="639"/>
      <c r="EFK9" s="639"/>
      <c r="EFL9" s="639"/>
      <c r="EFM9" s="639"/>
      <c r="EFN9" s="639"/>
      <c r="EFO9" s="639"/>
      <c r="EFP9" s="639"/>
      <c r="EFQ9" s="639"/>
      <c r="EFR9" s="639"/>
      <c r="EFS9" s="639"/>
      <c r="EFT9" s="639"/>
      <c r="EFU9" s="639"/>
      <c r="EFV9" s="639"/>
      <c r="EFW9" s="639"/>
      <c r="EFX9" s="639"/>
      <c r="EFY9" s="639"/>
      <c r="EFZ9" s="639"/>
      <c r="EGA9" s="639"/>
      <c r="EGB9" s="639"/>
      <c r="EGC9" s="639"/>
      <c r="EGD9" s="639"/>
      <c r="EGE9" s="639"/>
      <c r="EGF9" s="639"/>
      <c r="EGG9" s="639"/>
      <c r="EGH9" s="639"/>
      <c r="EGI9" s="639"/>
      <c r="EGJ9" s="639"/>
      <c r="EGK9" s="639"/>
      <c r="EGL9" s="639"/>
      <c r="EGM9" s="639"/>
      <c r="EGN9" s="639"/>
      <c r="EGO9" s="639"/>
      <c r="EGP9" s="639"/>
      <c r="EGQ9" s="639"/>
      <c r="EGR9" s="639"/>
      <c r="EGS9" s="639"/>
      <c r="EGT9" s="639"/>
      <c r="EGU9" s="639"/>
      <c r="EGV9" s="639"/>
      <c r="EGW9" s="639"/>
      <c r="EGX9" s="639"/>
      <c r="EGY9" s="639"/>
      <c r="EGZ9" s="639"/>
      <c r="EHA9" s="639"/>
      <c r="EHB9" s="639"/>
      <c r="EHC9" s="639"/>
      <c r="EHD9" s="639"/>
      <c r="EHE9" s="639"/>
      <c r="EHF9" s="639"/>
      <c r="EHG9" s="639"/>
      <c r="EHH9" s="639"/>
      <c r="EHI9" s="639"/>
      <c r="EHJ9" s="639"/>
      <c r="EHK9" s="639"/>
      <c r="EHL9" s="639"/>
      <c r="EHM9" s="639"/>
      <c r="EHN9" s="639"/>
      <c r="EHO9" s="639"/>
      <c r="EHP9" s="639"/>
      <c r="EHQ9" s="639"/>
      <c r="EHR9" s="639"/>
      <c r="EHS9" s="639"/>
      <c r="EHT9" s="639"/>
      <c r="EHU9" s="639"/>
      <c r="EHV9" s="639"/>
      <c r="EHW9" s="639"/>
      <c r="EHX9" s="639"/>
      <c r="EHY9" s="639"/>
      <c r="EHZ9" s="639"/>
      <c r="EIA9" s="639"/>
      <c r="EIB9" s="639"/>
      <c r="EIC9" s="639"/>
      <c r="EID9" s="639"/>
      <c r="EIE9" s="639"/>
      <c r="EIF9" s="639"/>
      <c r="EIG9" s="639"/>
      <c r="EIH9" s="639"/>
      <c r="EII9" s="639"/>
      <c r="EIJ9" s="639"/>
      <c r="EIK9" s="639"/>
      <c r="EIL9" s="639"/>
      <c r="EIM9" s="639"/>
      <c r="EIN9" s="639"/>
      <c r="EIO9" s="639"/>
      <c r="EIP9" s="639"/>
      <c r="EIQ9" s="639"/>
      <c r="EIR9" s="639"/>
      <c r="EIS9" s="639"/>
      <c r="EIT9" s="639"/>
      <c r="EIU9" s="639"/>
      <c r="EIV9" s="639"/>
      <c r="EIW9" s="639"/>
      <c r="EIX9" s="639"/>
      <c r="EIY9" s="639"/>
      <c r="EIZ9" s="639"/>
      <c r="EJA9" s="639"/>
      <c r="EJB9" s="639"/>
      <c r="EJC9" s="639"/>
      <c r="EJD9" s="639"/>
      <c r="EJE9" s="639"/>
      <c r="EJF9" s="639"/>
      <c r="EJG9" s="639"/>
      <c r="EJH9" s="639"/>
      <c r="EJI9" s="639"/>
      <c r="EJJ9" s="639"/>
      <c r="EJK9" s="639"/>
      <c r="EJL9" s="639"/>
      <c r="EJM9" s="639"/>
      <c r="EJN9" s="639"/>
      <c r="EJO9" s="639"/>
      <c r="EJP9" s="639"/>
      <c r="EJQ9" s="639"/>
      <c r="EJR9" s="639"/>
      <c r="EJS9" s="639"/>
      <c r="EJT9" s="639"/>
      <c r="EJU9" s="639"/>
      <c r="EJV9" s="639"/>
      <c r="EJW9" s="639"/>
      <c r="EJX9" s="639"/>
      <c r="EJY9" s="639"/>
      <c r="EJZ9" s="639"/>
      <c r="EKA9" s="639"/>
      <c r="EKB9" s="639"/>
      <c r="EKC9" s="639"/>
      <c r="EKD9" s="639"/>
      <c r="EKE9" s="639"/>
      <c r="EKF9" s="639"/>
      <c r="EKG9" s="639"/>
      <c r="EKH9" s="639"/>
      <c r="EKI9" s="639"/>
      <c r="EKJ9" s="639"/>
      <c r="EKK9" s="639"/>
      <c r="EKL9" s="639"/>
      <c r="EKM9" s="639"/>
      <c r="EKN9" s="639"/>
      <c r="EKO9" s="639"/>
      <c r="EKP9" s="639"/>
      <c r="EKQ9" s="639"/>
      <c r="EKR9" s="639"/>
      <c r="EKS9" s="639"/>
      <c r="EKT9" s="639"/>
      <c r="EKU9" s="639"/>
      <c r="EKV9" s="639"/>
      <c r="EKW9" s="639"/>
      <c r="EKX9" s="639"/>
      <c r="EKY9" s="639"/>
      <c r="EKZ9" s="639"/>
      <c r="ELA9" s="639"/>
      <c r="ELB9" s="639"/>
      <c r="ELC9" s="639"/>
      <c r="ELD9" s="639"/>
      <c r="ELE9" s="639"/>
      <c r="ELF9" s="639"/>
      <c r="ELG9" s="639"/>
      <c r="ELH9" s="639"/>
      <c r="ELI9" s="639"/>
      <c r="ELJ9" s="639"/>
      <c r="ELK9" s="639"/>
      <c r="ELL9" s="639"/>
      <c r="ELM9" s="639"/>
      <c r="ELN9" s="639"/>
      <c r="ELO9" s="639"/>
      <c r="ELP9" s="639"/>
      <c r="ELQ9" s="639"/>
      <c r="ELR9" s="639"/>
      <c r="ELS9" s="639"/>
      <c r="ELT9" s="639"/>
      <c r="ELU9" s="639"/>
      <c r="ELV9" s="639"/>
      <c r="ELW9" s="639"/>
      <c r="ELX9" s="639"/>
      <c r="ELY9" s="639"/>
      <c r="ELZ9" s="639"/>
      <c r="EMA9" s="639"/>
      <c r="EMB9" s="639"/>
      <c r="EMC9" s="639"/>
      <c r="EMD9" s="639"/>
      <c r="EME9" s="639"/>
      <c r="EMF9" s="639"/>
      <c r="EMG9" s="639"/>
      <c r="EMH9" s="639"/>
      <c r="EMI9" s="639"/>
      <c r="EMJ9" s="639"/>
      <c r="EMK9" s="639"/>
      <c r="EML9" s="639"/>
      <c r="EMM9" s="639"/>
      <c r="EMN9" s="639"/>
      <c r="EMO9" s="639"/>
      <c r="EMP9" s="639"/>
      <c r="EMQ9" s="639"/>
      <c r="EMR9" s="639"/>
      <c r="EMS9" s="639"/>
      <c r="EMT9" s="639"/>
      <c r="EMU9" s="639"/>
      <c r="EMV9" s="639"/>
      <c r="EMW9" s="639"/>
      <c r="EMX9" s="639"/>
      <c r="EMY9" s="639"/>
      <c r="EMZ9" s="639"/>
      <c r="ENA9" s="639"/>
      <c r="ENB9" s="639"/>
      <c r="ENC9" s="639"/>
      <c r="END9" s="639"/>
      <c r="ENE9" s="639"/>
      <c r="ENF9" s="639"/>
      <c r="ENG9" s="639"/>
      <c r="ENH9" s="639"/>
      <c r="ENI9" s="639"/>
      <c r="ENJ9" s="639"/>
      <c r="ENK9" s="639"/>
      <c r="ENL9" s="639"/>
      <c r="ENM9" s="639"/>
      <c r="ENN9" s="639"/>
      <c r="ENO9" s="639"/>
      <c r="ENP9" s="639"/>
      <c r="ENQ9" s="639"/>
      <c r="ENR9" s="639"/>
      <c r="ENS9" s="639"/>
      <c r="ENT9" s="639"/>
      <c r="ENU9" s="639"/>
      <c r="ENV9" s="639"/>
      <c r="ENW9" s="639"/>
      <c r="ENX9" s="639"/>
      <c r="ENY9" s="639"/>
      <c r="ENZ9" s="639"/>
      <c r="EOA9" s="639"/>
      <c r="EOB9" s="639"/>
      <c r="EOC9" s="639"/>
      <c r="EOD9" s="639"/>
      <c r="EOE9" s="639"/>
      <c r="EOF9" s="639"/>
      <c r="EOG9" s="639"/>
      <c r="EOH9" s="639"/>
      <c r="EOI9" s="639"/>
      <c r="EOJ9" s="639"/>
      <c r="EOK9" s="639"/>
      <c r="EOL9" s="639"/>
      <c r="EOM9" s="639"/>
      <c r="EON9" s="639"/>
      <c r="EOO9" s="639"/>
      <c r="EOP9" s="639"/>
      <c r="EOQ9" s="639"/>
      <c r="EOR9" s="639"/>
      <c r="EOS9" s="639"/>
      <c r="EOT9" s="639"/>
      <c r="EOU9" s="639"/>
      <c r="EOV9" s="639"/>
      <c r="EOW9" s="639"/>
      <c r="EOX9" s="639"/>
      <c r="EOY9" s="639"/>
      <c r="EOZ9" s="639"/>
      <c r="EPA9" s="639"/>
      <c r="EPB9" s="639"/>
      <c r="EPC9" s="639"/>
      <c r="EPD9" s="639"/>
      <c r="EPE9" s="639"/>
      <c r="EPF9" s="639"/>
      <c r="EPG9" s="639"/>
      <c r="EPH9" s="639"/>
      <c r="EPI9" s="639"/>
      <c r="EPJ9" s="639"/>
      <c r="EPK9" s="639"/>
      <c r="EPL9" s="639"/>
      <c r="EPM9" s="639"/>
      <c r="EPN9" s="639"/>
      <c r="EPO9" s="639"/>
      <c r="EPP9" s="639"/>
      <c r="EPQ9" s="639"/>
      <c r="EPR9" s="639"/>
      <c r="EPS9" s="639"/>
      <c r="EPT9" s="639"/>
      <c r="EPU9" s="639"/>
      <c r="EPV9" s="639"/>
      <c r="EPW9" s="639"/>
      <c r="EPX9" s="639"/>
      <c r="EPY9" s="639"/>
      <c r="EPZ9" s="639"/>
      <c r="EQA9" s="639"/>
      <c r="EQB9" s="639"/>
      <c r="EQC9" s="639"/>
      <c r="EQD9" s="639"/>
      <c r="EQE9" s="639"/>
      <c r="EQF9" s="639"/>
      <c r="EQG9" s="639"/>
      <c r="EQH9" s="639"/>
      <c r="EQI9" s="639"/>
      <c r="EQJ9" s="639"/>
      <c r="EQK9" s="639"/>
      <c r="EQL9" s="639"/>
      <c r="EQM9" s="639"/>
      <c r="EQN9" s="639"/>
      <c r="EQO9" s="639"/>
      <c r="EQP9" s="639"/>
      <c r="EQQ9" s="639"/>
      <c r="EQR9" s="639"/>
      <c r="EQS9" s="639"/>
      <c r="EQT9" s="639"/>
      <c r="EQU9" s="639"/>
      <c r="EQV9" s="639"/>
      <c r="EQW9" s="639"/>
      <c r="EQX9" s="639"/>
      <c r="EQY9" s="639"/>
      <c r="EQZ9" s="639"/>
      <c r="ERA9" s="639"/>
      <c r="ERB9" s="639"/>
      <c r="ERC9" s="639"/>
      <c r="ERD9" s="639"/>
      <c r="ERE9" s="639"/>
      <c r="ERF9" s="639"/>
      <c r="ERG9" s="639"/>
      <c r="ERH9" s="639"/>
      <c r="ERI9" s="639"/>
      <c r="ERJ9" s="639"/>
      <c r="ERK9" s="639"/>
      <c r="ERL9" s="639"/>
      <c r="ERM9" s="639"/>
      <c r="ERN9" s="639"/>
      <c r="ERO9" s="639"/>
      <c r="ERP9" s="639"/>
      <c r="ERQ9" s="639"/>
      <c r="ERR9" s="639"/>
      <c r="ERS9" s="639"/>
      <c r="ERT9" s="639"/>
      <c r="ERU9" s="639"/>
      <c r="ERV9" s="639"/>
      <c r="ERW9" s="639"/>
      <c r="ERX9" s="639"/>
      <c r="ERY9" s="639"/>
      <c r="ERZ9" s="639"/>
      <c r="ESA9" s="639"/>
      <c r="ESB9" s="639"/>
      <c r="ESC9" s="639"/>
      <c r="ESD9" s="639"/>
      <c r="ESE9" s="639"/>
      <c r="ESF9" s="639"/>
      <c r="ESG9" s="639"/>
      <c r="ESH9" s="639"/>
      <c r="ESI9" s="639"/>
      <c r="ESJ9" s="639"/>
      <c r="ESK9" s="639"/>
      <c r="ESL9" s="639"/>
      <c r="ESM9" s="639"/>
      <c r="ESN9" s="639"/>
      <c r="ESO9" s="639"/>
      <c r="ESP9" s="639"/>
      <c r="ESQ9" s="639"/>
      <c r="ESR9" s="639"/>
      <c r="ESS9" s="639"/>
      <c r="EST9" s="639"/>
      <c r="ESU9" s="639"/>
      <c r="ESV9" s="639"/>
      <c r="ESW9" s="639"/>
      <c r="ESX9" s="639"/>
      <c r="ESY9" s="639"/>
      <c r="ESZ9" s="639"/>
      <c r="ETA9" s="639"/>
      <c r="ETB9" s="639"/>
      <c r="ETC9" s="639"/>
      <c r="ETD9" s="639"/>
      <c r="ETE9" s="639"/>
      <c r="ETF9" s="639"/>
      <c r="ETG9" s="639"/>
      <c r="ETH9" s="639"/>
      <c r="ETI9" s="639"/>
      <c r="ETJ9" s="639"/>
      <c r="ETK9" s="639"/>
      <c r="ETL9" s="639"/>
      <c r="ETM9" s="639"/>
      <c r="ETN9" s="639"/>
      <c r="ETO9" s="639"/>
      <c r="ETP9" s="639"/>
      <c r="ETQ9" s="639"/>
      <c r="ETR9" s="639"/>
      <c r="ETS9" s="639"/>
      <c r="ETT9" s="639"/>
      <c r="ETU9" s="639"/>
      <c r="ETV9" s="639"/>
      <c r="ETW9" s="639"/>
      <c r="ETX9" s="639"/>
      <c r="ETY9" s="639"/>
      <c r="ETZ9" s="639"/>
      <c r="EUA9" s="639"/>
      <c r="EUB9" s="639"/>
      <c r="EUC9" s="639"/>
      <c r="EUD9" s="639"/>
      <c r="EUE9" s="639"/>
      <c r="EUF9" s="639"/>
      <c r="EUG9" s="639"/>
      <c r="EUH9" s="639"/>
      <c r="EUI9" s="639"/>
      <c r="EUJ9" s="639"/>
      <c r="EUK9" s="639"/>
      <c r="EUL9" s="639"/>
      <c r="EUM9" s="639"/>
      <c r="EUN9" s="639"/>
      <c r="EUO9" s="639"/>
      <c r="EUP9" s="639"/>
      <c r="EUQ9" s="639"/>
      <c r="EUR9" s="639"/>
      <c r="EUS9" s="639"/>
      <c r="EUT9" s="639"/>
      <c r="EUU9" s="639"/>
      <c r="EUV9" s="639"/>
      <c r="EUW9" s="639"/>
      <c r="EUX9" s="639"/>
      <c r="EUY9" s="639"/>
      <c r="EUZ9" s="639"/>
      <c r="EVA9" s="639"/>
      <c r="EVB9" s="639"/>
      <c r="EVC9" s="639"/>
      <c r="EVD9" s="639"/>
      <c r="EVE9" s="639"/>
      <c r="EVF9" s="639"/>
      <c r="EVG9" s="639"/>
      <c r="EVH9" s="639"/>
      <c r="EVI9" s="639"/>
      <c r="EVJ9" s="639"/>
      <c r="EVK9" s="639"/>
      <c r="EVL9" s="639"/>
      <c r="EVM9" s="639"/>
      <c r="EVN9" s="639"/>
      <c r="EVO9" s="639"/>
      <c r="EVP9" s="639"/>
      <c r="EVQ9" s="639"/>
      <c r="EVR9" s="639"/>
      <c r="EVS9" s="639"/>
      <c r="EVT9" s="639"/>
      <c r="EVU9" s="639"/>
      <c r="EVV9" s="639"/>
      <c r="EVW9" s="639"/>
      <c r="EVX9" s="639"/>
      <c r="EVY9" s="639"/>
      <c r="EVZ9" s="639"/>
      <c r="EWA9" s="639"/>
      <c r="EWB9" s="639"/>
      <c r="EWC9" s="639"/>
      <c r="EWD9" s="639"/>
      <c r="EWE9" s="639"/>
      <c r="EWF9" s="639"/>
      <c r="EWG9" s="639"/>
      <c r="EWH9" s="639"/>
      <c r="EWI9" s="639"/>
      <c r="EWJ9" s="639"/>
      <c r="EWK9" s="639"/>
      <c r="EWL9" s="639"/>
      <c r="EWM9" s="639"/>
      <c r="EWN9" s="639"/>
      <c r="EWO9" s="639"/>
      <c r="EWP9" s="639"/>
      <c r="EWQ9" s="639"/>
      <c r="EWR9" s="639"/>
      <c r="EWS9" s="639"/>
      <c r="EWT9" s="639"/>
      <c r="EWU9" s="639"/>
      <c r="EWV9" s="639"/>
      <c r="EWW9" s="639"/>
      <c r="EWX9" s="639"/>
      <c r="EWY9" s="639"/>
      <c r="EWZ9" s="639"/>
      <c r="EXA9" s="639"/>
      <c r="EXB9" s="639"/>
      <c r="EXC9" s="639"/>
      <c r="EXD9" s="639"/>
      <c r="EXE9" s="639"/>
      <c r="EXF9" s="639"/>
      <c r="EXG9" s="639"/>
      <c r="EXH9" s="639"/>
      <c r="EXI9" s="639"/>
      <c r="EXJ9" s="639"/>
      <c r="EXK9" s="639"/>
      <c r="EXL9" s="639"/>
      <c r="EXM9" s="639"/>
      <c r="EXN9" s="639"/>
      <c r="EXO9" s="639"/>
      <c r="EXP9" s="639"/>
      <c r="EXQ9" s="639"/>
      <c r="EXR9" s="639"/>
      <c r="EXS9" s="639"/>
      <c r="EXT9" s="639"/>
      <c r="EXU9" s="639"/>
      <c r="EXV9" s="639"/>
      <c r="EXW9" s="639"/>
      <c r="EXX9" s="639"/>
      <c r="EXY9" s="639"/>
      <c r="EXZ9" s="639"/>
      <c r="EYA9" s="639"/>
      <c r="EYB9" s="639"/>
      <c r="EYC9" s="639"/>
      <c r="EYD9" s="639"/>
      <c r="EYE9" s="639"/>
      <c r="EYF9" s="639"/>
      <c r="EYG9" s="639"/>
      <c r="EYH9" s="639"/>
      <c r="EYI9" s="639"/>
      <c r="EYJ9" s="639"/>
      <c r="EYK9" s="639"/>
      <c r="EYL9" s="639"/>
      <c r="EYM9" s="639"/>
      <c r="EYN9" s="639"/>
      <c r="EYO9" s="639"/>
      <c r="EYP9" s="639"/>
      <c r="EYQ9" s="639"/>
      <c r="EYR9" s="639"/>
      <c r="EYS9" s="639"/>
      <c r="EYT9" s="639"/>
      <c r="EYU9" s="639"/>
      <c r="EYV9" s="639"/>
      <c r="EYW9" s="639"/>
      <c r="EYX9" s="639"/>
      <c r="EYY9" s="639"/>
      <c r="EYZ9" s="639"/>
      <c r="EZA9" s="639"/>
      <c r="EZB9" s="639"/>
      <c r="EZC9" s="639"/>
      <c r="EZD9" s="639"/>
      <c r="EZE9" s="639"/>
      <c r="EZF9" s="639"/>
      <c r="EZG9" s="639"/>
      <c r="EZH9" s="639"/>
      <c r="EZI9" s="639"/>
      <c r="EZJ9" s="639"/>
      <c r="EZK9" s="639"/>
      <c r="EZL9" s="639"/>
      <c r="EZM9" s="639"/>
      <c r="EZN9" s="639"/>
      <c r="EZO9" s="639"/>
      <c r="EZP9" s="639"/>
      <c r="EZQ9" s="639"/>
      <c r="EZR9" s="639"/>
      <c r="EZS9" s="639"/>
      <c r="EZT9" s="639"/>
      <c r="EZU9" s="639"/>
      <c r="EZV9" s="639"/>
      <c r="EZW9" s="639"/>
      <c r="EZX9" s="639"/>
      <c r="EZY9" s="639"/>
      <c r="EZZ9" s="639"/>
      <c r="FAA9" s="639"/>
      <c r="FAB9" s="639"/>
      <c r="FAC9" s="639"/>
      <c r="FAD9" s="639"/>
      <c r="FAE9" s="639"/>
      <c r="FAF9" s="639"/>
      <c r="FAG9" s="639"/>
      <c r="FAH9" s="639"/>
      <c r="FAI9" s="639"/>
      <c r="FAJ9" s="639"/>
      <c r="FAK9" s="639"/>
      <c r="FAL9" s="639"/>
      <c r="FAM9" s="639"/>
      <c r="FAN9" s="639"/>
      <c r="FAO9" s="639"/>
      <c r="FAP9" s="639"/>
      <c r="FAQ9" s="639"/>
      <c r="FAR9" s="639"/>
      <c r="FAS9" s="639"/>
      <c r="FAT9" s="639"/>
      <c r="FAU9" s="639"/>
      <c r="FAV9" s="639"/>
      <c r="FAW9" s="639"/>
      <c r="FAX9" s="639"/>
      <c r="FAY9" s="639"/>
      <c r="FAZ9" s="639"/>
      <c r="FBA9" s="639"/>
      <c r="FBB9" s="639"/>
      <c r="FBC9" s="639"/>
      <c r="FBD9" s="639"/>
      <c r="FBE9" s="639"/>
      <c r="FBF9" s="639"/>
      <c r="FBG9" s="639"/>
      <c r="FBH9" s="639"/>
      <c r="FBI9" s="639"/>
      <c r="FBJ9" s="639"/>
      <c r="FBK9" s="639"/>
      <c r="FBL9" s="639"/>
      <c r="FBM9" s="639"/>
      <c r="FBN9" s="639"/>
      <c r="FBO9" s="639"/>
      <c r="FBP9" s="639"/>
      <c r="FBQ9" s="639"/>
      <c r="FBR9" s="639"/>
      <c r="FBS9" s="639"/>
      <c r="FBT9" s="639"/>
      <c r="FBU9" s="639"/>
      <c r="FBV9" s="639"/>
      <c r="FBW9" s="639"/>
      <c r="FBX9" s="639"/>
      <c r="FBY9" s="639"/>
      <c r="FBZ9" s="639"/>
      <c r="FCA9" s="639"/>
      <c r="FCB9" s="639"/>
      <c r="FCC9" s="639"/>
      <c r="FCD9" s="639"/>
      <c r="FCE9" s="639"/>
      <c r="FCF9" s="639"/>
      <c r="FCG9" s="639"/>
      <c r="FCH9" s="639"/>
      <c r="FCI9" s="639"/>
      <c r="FCJ9" s="639"/>
      <c r="FCK9" s="639"/>
      <c r="FCL9" s="639"/>
      <c r="FCM9" s="639"/>
      <c r="FCN9" s="639"/>
      <c r="FCO9" s="639"/>
      <c r="FCP9" s="639"/>
      <c r="FCQ9" s="639"/>
      <c r="FCR9" s="639"/>
      <c r="FCS9" s="639"/>
      <c r="FCT9" s="639"/>
      <c r="FCU9" s="639"/>
      <c r="FCV9" s="639"/>
      <c r="FCW9" s="639"/>
      <c r="FCX9" s="639"/>
      <c r="FCY9" s="639"/>
      <c r="FCZ9" s="639"/>
      <c r="FDA9" s="639"/>
      <c r="FDB9" s="639"/>
      <c r="FDC9" s="639"/>
      <c r="FDD9" s="639"/>
      <c r="FDE9" s="639"/>
      <c r="FDF9" s="639"/>
      <c r="FDG9" s="639"/>
      <c r="FDH9" s="639"/>
      <c r="FDI9" s="639"/>
      <c r="FDJ9" s="639"/>
      <c r="FDK9" s="639"/>
      <c r="FDL9" s="639"/>
      <c r="FDM9" s="639"/>
      <c r="FDN9" s="639"/>
      <c r="FDO9" s="639"/>
      <c r="FDP9" s="639"/>
      <c r="FDQ9" s="639"/>
      <c r="FDR9" s="639"/>
      <c r="FDS9" s="639"/>
      <c r="FDT9" s="639"/>
      <c r="FDU9" s="639"/>
      <c r="FDV9" s="639"/>
      <c r="FDW9" s="639"/>
      <c r="FDX9" s="639"/>
      <c r="FDY9" s="639"/>
      <c r="FDZ9" s="639"/>
      <c r="FEA9" s="639"/>
      <c r="FEB9" s="639"/>
      <c r="FEC9" s="639"/>
      <c r="FED9" s="639"/>
      <c r="FEE9" s="639"/>
      <c r="FEF9" s="639"/>
      <c r="FEG9" s="639"/>
      <c r="FEH9" s="639"/>
      <c r="FEI9" s="639"/>
      <c r="FEJ9" s="639"/>
      <c r="FEK9" s="639"/>
      <c r="FEL9" s="639"/>
      <c r="FEM9" s="639"/>
      <c r="FEN9" s="639"/>
      <c r="FEO9" s="639"/>
      <c r="FEP9" s="639"/>
      <c r="FEQ9" s="639"/>
      <c r="FER9" s="639"/>
      <c r="FES9" s="639"/>
      <c r="FET9" s="639"/>
      <c r="FEU9" s="639"/>
      <c r="FEV9" s="639"/>
      <c r="FEW9" s="639"/>
      <c r="FEX9" s="639"/>
      <c r="FEY9" s="639"/>
      <c r="FEZ9" s="639"/>
      <c r="FFA9" s="639"/>
      <c r="FFB9" s="639"/>
      <c r="FFC9" s="639"/>
      <c r="FFD9" s="639"/>
      <c r="FFE9" s="639"/>
      <c r="FFF9" s="639"/>
      <c r="FFG9" s="639"/>
      <c r="FFH9" s="639"/>
      <c r="FFI9" s="639"/>
      <c r="FFJ9" s="639"/>
      <c r="FFK9" s="639"/>
      <c r="FFL9" s="639"/>
      <c r="FFM9" s="639"/>
      <c r="FFN9" s="639"/>
      <c r="FFO9" s="639"/>
      <c r="FFP9" s="639"/>
      <c r="FFQ9" s="639"/>
      <c r="FFR9" s="639"/>
      <c r="FFS9" s="639"/>
      <c r="FFT9" s="639"/>
      <c r="FFU9" s="639"/>
      <c r="FFV9" s="639"/>
      <c r="FFW9" s="639"/>
      <c r="FFX9" s="639"/>
      <c r="FFY9" s="639"/>
      <c r="FFZ9" s="639"/>
      <c r="FGA9" s="639"/>
      <c r="FGB9" s="639"/>
      <c r="FGC9" s="639"/>
      <c r="FGD9" s="639"/>
      <c r="FGE9" s="639"/>
      <c r="FGF9" s="639"/>
      <c r="FGG9" s="639"/>
      <c r="FGH9" s="639"/>
      <c r="FGI9" s="639"/>
      <c r="FGJ9" s="639"/>
      <c r="FGK9" s="639"/>
      <c r="FGL9" s="639"/>
      <c r="FGM9" s="639"/>
      <c r="FGN9" s="639"/>
      <c r="FGO9" s="639"/>
      <c r="FGP9" s="639"/>
      <c r="FGQ9" s="639"/>
      <c r="FGR9" s="639"/>
      <c r="FGS9" s="639"/>
      <c r="FGT9" s="639"/>
      <c r="FGU9" s="639"/>
      <c r="FGV9" s="639"/>
      <c r="FGW9" s="639"/>
      <c r="FGX9" s="639"/>
      <c r="FGY9" s="639"/>
      <c r="FGZ9" s="639"/>
      <c r="FHA9" s="639"/>
      <c r="FHB9" s="639"/>
      <c r="FHC9" s="639"/>
      <c r="FHD9" s="639"/>
      <c r="FHE9" s="639"/>
      <c r="FHF9" s="639"/>
      <c r="FHG9" s="639"/>
      <c r="FHH9" s="639"/>
      <c r="FHI9" s="639"/>
      <c r="FHJ9" s="639"/>
      <c r="FHK9" s="639"/>
      <c r="FHL9" s="639"/>
      <c r="FHM9" s="639"/>
      <c r="FHN9" s="639"/>
      <c r="FHO9" s="639"/>
      <c r="FHP9" s="639"/>
      <c r="FHQ9" s="639"/>
      <c r="FHR9" s="639"/>
      <c r="FHS9" s="639"/>
      <c r="FHT9" s="639"/>
      <c r="FHU9" s="639"/>
      <c r="FHV9" s="639"/>
      <c r="FHW9" s="639"/>
      <c r="FHX9" s="639"/>
      <c r="FHY9" s="639"/>
      <c r="FHZ9" s="639"/>
      <c r="FIA9" s="639"/>
      <c r="FIB9" s="639"/>
      <c r="FIC9" s="639"/>
      <c r="FID9" s="639"/>
      <c r="FIE9" s="639"/>
      <c r="FIF9" s="639"/>
      <c r="FIG9" s="639"/>
      <c r="FIH9" s="639"/>
      <c r="FII9" s="639"/>
      <c r="FIJ9" s="639"/>
      <c r="FIK9" s="639"/>
      <c r="FIL9" s="639"/>
      <c r="FIM9" s="639"/>
      <c r="FIN9" s="639"/>
      <c r="FIO9" s="639"/>
      <c r="FIP9" s="639"/>
      <c r="FIQ9" s="639"/>
      <c r="FIR9" s="639"/>
      <c r="FIS9" s="639"/>
      <c r="FIT9" s="639"/>
      <c r="FIU9" s="639"/>
      <c r="FIV9" s="639"/>
      <c r="FIW9" s="639"/>
      <c r="FIX9" s="639"/>
      <c r="FIY9" s="639"/>
      <c r="FIZ9" s="639"/>
      <c r="FJA9" s="639"/>
      <c r="FJB9" s="639"/>
      <c r="FJC9" s="639"/>
      <c r="FJD9" s="639"/>
      <c r="FJE9" s="639"/>
      <c r="FJF9" s="639"/>
      <c r="FJG9" s="639"/>
      <c r="FJH9" s="639"/>
      <c r="FJI9" s="639"/>
      <c r="FJJ9" s="639"/>
      <c r="FJK9" s="639"/>
      <c r="FJL9" s="639"/>
      <c r="FJM9" s="639"/>
      <c r="FJN9" s="639"/>
      <c r="FJO9" s="639"/>
      <c r="FJP9" s="639"/>
      <c r="FJQ9" s="639"/>
      <c r="FJR9" s="639"/>
      <c r="FJS9" s="639"/>
      <c r="FJT9" s="639"/>
      <c r="FJU9" s="639"/>
      <c r="FJV9" s="639"/>
      <c r="FJW9" s="639"/>
      <c r="FJX9" s="639"/>
      <c r="FJY9" s="639"/>
      <c r="FJZ9" s="639"/>
      <c r="FKA9" s="639"/>
      <c r="FKB9" s="639"/>
      <c r="FKC9" s="639"/>
      <c r="FKD9" s="639"/>
      <c r="FKE9" s="639"/>
      <c r="FKF9" s="639"/>
      <c r="FKG9" s="639"/>
      <c r="FKH9" s="639"/>
      <c r="FKI9" s="639"/>
      <c r="FKJ9" s="639"/>
      <c r="FKK9" s="639"/>
      <c r="FKL9" s="639"/>
      <c r="FKM9" s="639"/>
      <c r="FKN9" s="639"/>
      <c r="FKO9" s="639"/>
      <c r="FKP9" s="639"/>
      <c r="FKQ9" s="639"/>
      <c r="FKR9" s="639"/>
      <c r="FKS9" s="639"/>
      <c r="FKT9" s="639"/>
      <c r="FKU9" s="639"/>
      <c r="FKV9" s="639"/>
      <c r="FKW9" s="639"/>
      <c r="FKX9" s="639"/>
      <c r="FKY9" s="639"/>
      <c r="FKZ9" s="639"/>
      <c r="FLA9" s="639"/>
      <c r="FLB9" s="639"/>
      <c r="FLC9" s="639"/>
      <c r="FLD9" s="639"/>
      <c r="FLE9" s="639"/>
      <c r="FLF9" s="639"/>
      <c r="FLG9" s="639"/>
      <c r="FLH9" s="639"/>
      <c r="FLI9" s="639"/>
      <c r="FLJ9" s="639"/>
      <c r="FLK9" s="639"/>
      <c r="FLL9" s="639"/>
      <c r="FLM9" s="639"/>
      <c r="FLN9" s="639"/>
      <c r="FLO9" s="639"/>
      <c r="FLP9" s="639"/>
      <c r="FLQ9" s="639"/>
      <c r="FLR9" s="639"/>
      <c r="FLS9" s="639"/>
      <c r="FLT9" s="639"/>
      <c r="FLU9" s="639"/>
      <c r="FLV9" s="639"/>
      <c r="FLW9" s="639"/>
      <c r="FLX9" s="639"/>
      <c r="FLY9" s="639"/>
      <c r="FLZ9" s="639"/>
      <c r="FMA9" s="639"/>
      <c r="FMB9" s="639"/>
      <c r="FMC9" s="639"/>
      <c r="FMD9" s="639"/>
      <c r="FME9" s="639"/>
      <c r="FMF9" s="639"/>
      <c r="FMG9" s="639"/>
      <c r="FMH9" s="639"/>
      <c r="FMI9" s="639"/>
      <c r="FMJ9" s="639"/>
      <c r="FMK9" s="639"/>
      <c r="FML9" s="639"/>
      <c r="FMM9" s="639"/>
      <c r="FMN9" s="639"/>
      <c r="FMO9" s="639"/>
      <c r="FMP9" s="639"/>
      <c r="FMQ9" s="639"/>
      <c r="FMR9" s="639"/>
      <c r="FMS9" s="639"/>
      <c r="FMT9" s="639"/>
      <c r="FMU9" s="639"/>
      <c r="FMV9" s="639"/>
      <c r="FMW9" s="639"/>
      <c r="FMX9" s="639"/>
      <c r="FMY9" s="639"/>
      <c r="FMZ9" s="639"/>
      <c r="FNA9" s="639"/>
      <c r="FNB9" s="639"/>
      <c r="FNC9" s="639"/>
      <c r="FND9" s="639"/>
      <c r="FNE9" s="639"/>
      <c r="FNF9" s="639"/>
      <c r="FNG9" s="639"/>
      <c r="FNH9" s="639"/>
      <c r="FNI9" s="639"/>
      <c r="FNJ9" s="639"/>
      <c r="FNK9" s="639"/>
      <c r="FNL9" s="639"/>
      <c r="FNM9" s="639"/>
      <c r="FNN9" s="639"/>
      <c r="FNO9" s="639"/>
      <c r="FNP9" s="639"/>
      <c r="FNQ9" s="639"/>
      <c r="FNR9" s="639"/>
      <c r="FNS9" s="639"/>
      <c r="FNT9" s="639"/>
      <c r="FNU9" s="639"/>
      <c r="FNV9" s="639"/>
      <c r="FNW9" s="639"/>
      <c r="FNX9" s="639"/>
      <c r="FNY9" s="639"/>
      <c r="FNZ9" s="639"/>
      <c r="FOA9" s="639"/>
      <c r="FOB9" s="639"/>
      <c r="FOC9" s="639"/>
      <c r="FOD9" s="639"/>
      <c r="FOE9" s="639"/>
      <c r="FOF9" s="639"/>
      <c r="FOG9" s="639"/>
      <c r="FOH9" s="639"/>
      <c r="FOI9" s="639"/>
      <c r="FOJ9" s="639"/>
      <c r="FOK9" s="639"/>
      <c r="FOL9" s="639"/>
      <c r="FOM9" s="639"/>
      <c r="FON9" s="639"/>
      <c r="FOO9" s="639"/>
      <c r="FOP9" s="639"/>
      <c r="FOQ9" s="639"/>
      <c r="FOR9" s="639"/>
      <c r="FOS9" s="639"/>
      <c r="FOT9" s="639"/>
      <c r="FOU9" s="639"/>
      <c r="FOV9" s="639"/>
      <c r="FOW9" s="639"/>
      <c r="FOX9" s="639"/>
      <c r="FOY9" s="639"/>
      <c r="FOZ9" s="639"/>
      <c r="FPA9" s="639"/>
      <c r="FPB9" s="639"/>
      <c r="FPC9" s="639"/>
      <c r="FPD9" s="639"/>
      <c r="FPE9" s="639"/>
      <c r="FPF9" s="639"/>
      <c r="FPG9" s="639"/>
      <c r="FPH9" s="639"/>
      <c r="FPI9" s="639"/>
      <c r="FPJ9" s="639"/>
      <c r="FPK9" s="639"/>
      <c r="FPL9" s="639"/>
      <c r="FPM9" s="639"/>
      <c r="FPN9" s="639"/>
      <c r="FPO9" s="639"/>
      <c r="FPP9" s="639"/>
      <c r="FPQ9" s="639"/>
      <c r="FPR9" s="639"/>
      <c r="FPS9" s="639"/>
      <c r="FPT9" s="639"/>
      <c r="FPU9" s="639"/>
      <c r="FPV9" s="639"/>
      <c r="FPW9" s="639"/>
      <c r="FPX9" s="639"/>
      <c r="FPY9" s="639"/>
      <c r="FPZ9" s="639"/>
      <c r="FQA9" s="639"/>
      <c r="FQB9" s="639"/>
      <c r="FQC9" s="639"/>
      <c r="FQD9" s="639"/>
      <c r="FQE9" s="639"/>
      <c r="FQF9" s="639"/>
      <c r="FQG9" s="639"/>
      <c r="FQH9" s="639"/>
      <c r="FQI9" s="639"/>
      <c r="FQJ9" s="639"/>
      <c r="FQK9" s="639"/>
      <c r="FQL9" s="639"/>
      <c r="FQM9" s="639"/>
      <c r="FQN9" s="639"/>
      <c r="FQO9" s="639"/>
      <c r="FQP9" s="639"/>
      <c r="FQQ9" s="639"/>
      <c r="FQR9" s="639"/>
      <c r="FQS9" s="639"/>
      <c r="FQT9" s="639"/>
      <c r="FQU9" s="639"/>
      <c r="FQV9" s="639"/>
      <c r="FQW9" s="639"/>
      <c r="FQX9" s="639"/>
      <c r="FQY9" s="639"/>
      <c r="FQZ9" s="639"/>
      <c r="FRA9" s="639"/>
      <c r="FRB9" s="639"/>
      <c r="FRC9" s="639"/>
      <c r="FRD9" s="639"/>
      <c r="FRE9" s="639"/>
      <c r="FRF9" s="639"/>
      <c r="FRG9" s="639"/>
      <c r="FRH9" s="639"/>
      <c r="FRI9" s="639"/>
      <c r="FRJ9" s="639"/>
      <c r="FRK9" s="639"/>
      <c r="FRL9" s="639"/>
      <c r="FRM9" s="639"/>
      <c r="FRN9" s="639"/>
      <c r="FRO9" s="639"/>
      <c r="FRP9" s="639"/>
      <c r="FRQ9" s="639"/>
      <c r="FRR9" s="639"/>
      <c r="FRS9" s="639"/>
      <c r="FRT9" s="639"/>
      <c r="FRU9" s="639"/>
      <c r="FRV9" s="639"/>
      <c r="FRW9" s="639"/>
      <c r="FRX9" s="639"/>
      <c r="FRY9" s="639"/>
      <c r="FRZ9" s="639"/>
      <c r="FSA9" s="639"/>
      <c r="FSB9" s="639"/>
      <c r="FSC9" s="639"/>
      <c r="FSD9" s="639"/>
      <c r="FSE9" s="639"/>
      <c r="FSF9" s="639"/>
      <c r="FSG9" s="639"/>
      <c r="FSH9" s="639"/>
      <c r="FSI9" s="639"/>
      <c r="FSJ9" s="639"/>
      <c r="FSK9" s="639"/>
      <c r="FSL9" s="639"/>
      <c r="FSM9" s="639"/>
      <c r="FSN9" s="639"/>
      <c r="FSO9" s="639"/>
      <c r="FSP9" s="639"/>
      <c r="FSQ9" s="639"/>
      <c r="FSR9" s="639"/>
      <c r="FSS9" s="639"/>
      <c r="FST9" s="639"/>
      <c r="FSU9" s="639"/>
      <c r="FSV9" s="639"/>
      <c r="FSW9" s="639"/>
      <c r="FSX9" s="639"/>
      <c r="FSY9" s="639"/>
      <c r="FSZ9" s="639"/>
      <c r="FTA9" s="639"/>
      <c r="FTB9" s="639"/>
      <c r="FTC9" s="639"/>
      <c r="FTD9" s="639"/>
      <c r="FTE9" s="639"/>
      <c r="FTF9" s="639"/>
      <c r="FTG9" s="639"/>
      <c r="FTH9" s="639"/>
      <c r="FTI9" s="639"/>
      <c r="FTJ9" s="639"/>
      <c r="FTK9" s="639"/>
      <c r="FTL9" s="639"/>
      <c r="FTM9" s="639"/>
      <c r="FTN9" s="639"/>
      <c r="FTO9" s="639"/>
      <c r="FTP9" s="639"/>
      <c r="FTQ9" s="639"/>
      <c r="FTR9" s="639"/>
      <c r="FTS9" s="639"/>
      <c r="FTT9" s="639"/>
      <c r="FTU9" s="639"/>
      <c r="FTV9" s="639"/>
      <c r="FTW9" s="639"/>
      <c r="FTX9" s="639"/>
      <c r="FTY9" s="639"/>
      <c r="FTZ9" s="639"/>
      <c r="FUA9" s="639"/>
      <c r="FUB9" s="639"/>
      <c r="FUC9" s="639"/>
      <c r="FUD9" s="639"/>
      <c r="FUE9" s="639"/>
      <c r="FUF9" s="639"/>
      <c r="FUG9" s="639"/>
      <c r="FUH9" s="639"/>
      <c r="FUI9" s="639"/>
      <c r="FUJ9" s="639"/>
      <c r="FUK9" s="639"/>
      <c r="FUL9" s="639"/>
      <c r="FUM9" s="639"/>
      <c r="FUN9" s="639"/>
      <c r="FUO9" s="639"/>
      <c r="FUP9" s="639"/>
      <c r="FUQ9" s="639"/>
      <c r="FUR9" s="639"/>
      <c r="FUS9" s="639"/>
      <c r="FUT9" s="639"/>
      <c r="FUU9" s="639"/>
      <c r="FUV9" s="639"/>
      <c r="FUW9" s="639"/>
      <c r="FUX9" s="639"/>
      <c r="FUY9" s="639"/>
      <c r="FUZ9" s="639"/>
      <c r="FVA9" s="639"/>
      <c r="FVB9" s="639"/>
      <c r="FVC9" s="639"/>
      <c r="FVD9" s="639"/>
      <c r="FVE9" s="639"/>
      <c r="FVF9" s="639"/>
      <c r="FVG9" s="639"/>
      <c r="FVH9" s="639"/>
      <c r="FVI9" s="639"/>
      <c r="FVJ9" s="639"/>
      <c r="FVK9" s="639"/>
      <c r="FVL9" s="639"/>
      <c r="FVM9" s="639"/>
      <c r="FVN9" s="639"/>
      <c r="FVO9" s="639"/>
      <c r="FVP9" s="639"/>
      <c r="FVQ9" s="639"/>
      <c r="FVR9" s="639"/>
      <c r="FVS9" s="639"/>
      <c r="FVT9" s="639"/>
      <c r="FVU9" s="639"/>
      <c r="FVV9" s="639"/>
      <c r="FVW9" s="639"/>
      <c r="FVX9" s="639"/>
      <c r="FVY9" s="639"/>
      <c r="FVZ9" s="639"/>
      <c r="FWA9" s="639"/>
      <c r="FWB9" s="639"/>
      <c r="FWC9" s="639"/>
      <c r="FWD9" s="639"/>
      <c r="FWE9" s="639"/>
      <c r="FWF9" s="639"/>
      <c r="FWG9" s="639"/>
      <c r="FWH9" s="639"/>
      <c r="FWI9" s="639"/>
      <c r="FWJ9" s="639"/>
      <c r="FWK9" s="639"/>
      <c r="FWL9" s="639"/>
      <c r="FWM9" s="639"/>
      <c r="FWN9" s="639"/>
      <c r="FWO9" s="639"/>
      <c r="FWP9" s="639"/>
      <c r="FWQ9" s="639"/>
      <c r="FWR9" s="639"/>
      <c r="FWS9" s="639"/>
      <c r="FWT9" s="639"/>
      <c r="FWU9" s="639"/>
      <c r="FWV9" s="639"/>
      <c r="FWW9" s="639"/>
      <c r="FWX9" s="639"/>
      <c r="FWY9" s="639"/>
      <c r="FWZ9" s="639"/>
      <c r="FXA9" s="639"/>
      <c r="FXB9" s="639"/>
      <c r="FXC9" s="639"/>
      <c r="FXD9" s="639"/>
      <c r="FXE9" s="639"/>
      <c r="FXF9" s="639"/>
      <c r="FXG9" s="639"/>
      <c r="FXH9" s="639"/>
      <c r="FXI9" s="639"/>
      <c r="FXJ9" s="639"/>
      <c r="FXK9" s="639"/>
      <c r="FXL9" s="639"/>
      <c r="FXM9" s="639"/>
      <c r="FXN9" s="639"/>
      <c r="FXO9" s="639"/>
      <c r="FXP9" s="639"/>
      <c r="FXQ9" s="639"/>
      <c r="FXR9" s="639"/>
      <c r="FXS9" s="639"/>
      <c r="FXT9" s="639"/>
      <c r="FXU9" s="639"/>
      <c r="FXV9" s="639"/>
      <c r="FXW9" s="639"/>
      <c r="FXX9" s="639"/>
      <c r="FXY9" s="639"/>
      <c r="FXZ9" s="639"/>
      <c r="FYA9" s="639"/>
      <c r="FYB9" s="639"/>
      <c r="FYC9" s="639"/>
      <c r="FYD9" s="639"/>
      <c r="FYE9" s="639"/>
      <c r="FYF9" s="639"/>
      <c r="FYG9" s="639"/>
      <c r="FYH9" s="639"/>
      <c r="FYI9" s="639"/>
      <c r="FYJ9" s="639"/>
      <c r="FYK9" s="639"/>
      <c r="FYL9" s="639"/>
      <c r="FYM9" s="639"/>
      <c r="FYN9" s="639"/>
      <c r="FYO9" s="639"/>
      <c r="FYP9" s="639"/>
      <c r="FYQ9" s="639"/>
      <c r="FYR9" s="639"/>
      <c r="FYS9" s="639"/>
      <c r="FYT9" s="639"/>
      <c r="FYU9" s="639"/>
      <c r="FYV9" s="639"/>
      <c r="FYW9" s="639"/>
      <c r="FYX9" s="639"/>
      <c r="FYY9" s="639"/>
      <c r="FYZ9" s="639"/>
      <c r="FZA9" s="639"/>
      <c r="FZB9" s="639"/>
      <c r="FZC9" s="639"/>
      <c r="FZD9" s="639"/>
      <c r="FZE9" s="639"/>
      <c r="FZF9" s="639"/>
      <c r="FZG9" s="639"/>
      <c r="FZH9" s="639"/>
      <c r="FZI9" s="639"/>
      <c r="FZJ9" s="639"/>
      <c r="FZK9" s="639"/>
      <c r="FZL9" s="639"/>
      <c r="FZM9" s="639"/>
      <c r="FZN9" s="639"/>
      <c r="FZO9" s="639"/>
      <c r="FZP9" s="639"/>
      <c r="FZQ9" s="639"/>
      <c r="FZR9" s="639"/>
      <c r="FZS9" s="639"/>
      <c r="FZT9" s="639"/>
      <c r="FZU9" s="639"/>
      <c r="FZV9" s="639"/>
      <c r="FZW9" s="639"/>
      <c r="FZX9" s="639"/>
      <c r="FZY9" s="639"/>
      <c r="FZZ9" s="639"/>
      <c r="GAA9" s="639"/>
      <c r="GAB9" s="639"/>
      <c r="GAC9" s="639"/>
      <c r="GAD9" s="639"/>
      <c r="GAE9" s="639"/>
      <c r="GAF9" s="639"/>
      <c r="GAG9" s="639"/>
      <c r="GAH9" s="639"/>
      <c r="GAI9" s="639"/>
      <c r="GAJ9" s="639"/>
      <c r="GAK9" s="639"/>
      <c r="GAL9" s="639"/>
      <c r="GAM9" s="639"/>
      <c r="GAN9" s="639"/>
      <c r="GAO9" s="639"/>
      <c r="GAP9" s="639"/>
      <c r="GAQ9" s="639"/>
      <c r="GAR9" s="639"/>
      <c r="GAS9" s="639"/>
      <c r="GAT9" s="639"/>
      <c r="GAU9" s="639"/>
      <c r="GAV9" s="639"/>
      <c r="GAW9" s="639"/>
      <c r="GAX9" s="639"/>
      <c r="GAY9" s="639"/>
      <c r="GAZ9" s="639"/>
      <c r="GBA9" s="639"/>
      <c r="GBB9" s="639"/>
      <c r="GBC9" s="639"/>
      <c r="GBD9" s="639"/>
      <c r="GBE9" s="639"/>
      <c r="GBF9" s="639"/>
      <c r="GBG9" s="639"/>
      <c r="GBH9" s="639"/>
      <c r="GBI9" s="639"/>
      <c r="GBJ9" s="639"/>
      <c r="GBK9" s="639"/>
      <c r="GBL9" s="639"/>
      <c r="GBM9" s="639"/>
      <c r="GBN9" s="639"/>
      <c r="GBO9" s="639"/>
      <c r="GBP9" s="639"/>
      <c r="GBQ9" s="639"/>
      <c r="GBR9" s="639"/>
      <c r="GBS9" s="639"/>
      <c r="GBT9" s="639"/>
      <c r="GBU9" s="639"/>
      <c r="GBV9" s="639"/>
      <c r="GBW9" s="639"/>
      <c r="GBX9" s="639"/>
      <c r="GBY9" s="639"/>
      <c r="GBZ9" s="639"/>
      <c r="GCA9" s="639"/>
      <c r="GCB9" s="639"/>
      <c r="GCC9" s="639"/>
      <c r="GCD9" s="639"/>
      <c r="GCE9" s="639"/>
      <c r="GCF9" s="639"/>
      <c r="GCG9" s="639"/>
      <c r="GCH9" s="639"/>
      <c r="GCI9" s="639"/>
      <c r="GCJ9" s="639"/>
      <c r="GCK9" s="639"/>
      <c r="GCL9" s="639"/>
      <c r="GCM9" s="639"/>
      <c r="GCN9" s="639"/>
      <c r="GCO9" s="639"/>
      <c r="GCP9" s="639"/>
      <c r="GCQ9" s="639"/>
      <c r="GCR9" s="639"/>
      <c r="GCS9" s="639"/>
      <c r="GCT9" s="639"/>
      <c r="GCU9" s="639"/>
      <c r="GCV9" s="639"/>
      <c r="GCW9" s="639"/>
      <c r="GCX9" s="639"/>
      <c r="GCY9" s="639"/>
      <c r="GCZ9" s="639"/>
      <c r="GDA9" s="639"/>
      <c r="GDB9" s="639"/>
      <c r="GDC9" s="639"/>
      <c r="GDD9" s="639"/>
      <c r="GDE9" s="639"/>
      <c r="GDF9" s="639"/>
      <c r="GDG9" s="639"/>
      <c r="GDH9" s="639"/>
      <c r="GDI9" s="639"/>
      <c r="GDJ9" s="639"/>
      <c r="GDK9" s="639"/>
      <c r="GDL9" s="639"/>
      <c r="GDM9" s="639"/>
      <c r="GDN9" s="639"/>
      <c r="GDO9" s="639"/>
      <c r="GDP9" s="639"/>
      <c r="GDQ9" s="639"/>
      <c r="GDR9" s="639"/>
      <c r="GDS9" s="639"/>
      <c r="GDT9" s="639"/>
      <c r="GDU9" s="639"/>
      <c r="GDV9" s="639"/>
      <c r="GDW9" s="639"/>
      <c r="GDX9" s="639"/>
      <c r="GDY9" s="639"/>
      <c r="GDZ9" s="639"/>
      <c r="GEA9" s="639"/>
      <c r="GEB9" s="639"/>
      <c r="GEC9" s="639"/>
      <c r="GED9" s="639"/>
      <c r="GEE9" s="639"/>
      <c r="GEF9" s="639"/>
      <c r="GEG9" s="639"/>
      <c r="GEH9" s="639"/>
      <c r="GEI9" s="639"/>
      <c r="GEJ9" s="639"/>
      <c r="GEK9" s="639"/>
      <c r="GEL9" s="639"/>
      <c r="GEM9" s="639"/>
      <c r="GEN9" s="639"/>
      <c r="GEO9" s="639"/>
      <c r="GEP9" s="639"/>
      <c r="GEQ9" s="639"/>
      <c r="GER9" s="639"/>
      <c r="GES9" s="639"/>
      <c r="GET9" s="639"/>
      <c r="GEU9" s="639"/>
      <c r="GEV9" s="639"/>
      <c r="GEW9" s="639"/>
      <c r="GEX9" s="639"/>
      <c r="GEY9" s="639"/>
      <c r="GEZ9" s="639"/>
      <c r="GFA9" s="639"/>
      <c r="GFB9" s="639"/>
      <c r="GFC9" s="639"/>
      <c r="GFD9" s="639"/>
      <c r="GFE9" s="639"/>
      <c r="GFF9" s="639"/>
      <c r="GFG9" s="639"/>
      <c r="GFH9" s="639"/>
      <c r="GFI9" s="639"/>
      <c r="GFJ9" s="639"/>
      <c r="GFK9" s="639"/>
      <c r="GFL9" s="639"/>
      <c r="GFM9" s="639"/>
      <c r="GFN9" s="639"/>
      <c r="GFO9" s="639"/>
      <c r="GFP9" s="639"/>
      <c r="GFQ9" s="639"/>
      <c r="GFR9" s="639"/>
      <c r="GFS9" s="639"/>
      <c r="GFT9" s="639"/>
      <c r="GFU9" s="639"/>
      <c r="GFV9" s="639"/>
      <c r="GFW9" s="639"/>
      <c r="GFX9" s="639"/>
      <c r="GFY9" s="639"/>
      <c r="GFZ9" s="639"/>
      <c r="GGA9" s="639"/>
      <c r="GGB9" s="639"/>
      <c r="GGC9" s="639"/>
      <c r="GGD9" s="639"/>
      <c r="GGE9" s="639"/>
      <c r="GGF9" s="639"/>
      <c r="GGG9" s="639"/>
      <c r="GGH9" s="639"/>
      <c r="GGI9" s="639"/>
      <c r="GGJ9" s="639"/>
      <c r="GGK9" s="639"/>
      <c r="GGL9" s="639"/>
      <c r="GGM9" s="639"/>
      <c r="GGN9" s="639"/>
      <c r="GGO9" s="639"/>
      <c r="GGP9" s="639"/>
      <c r="GGQ9" s="639"/>
      <c r="GGR9" s="639"/>
      <c r="GGS9" s="639"/>
      <c r="GGT9" s="639"/>
      <c r="GGU9" s="639"/>
      <c r="GGV9" s="639"/>
      <c r="GGW9" s="639"/>
      <c r="GGX9" s="639"/>
      <c r="GGY9" s="639"/>
      <c r="GGZ9" s="639"/>
      <c r="GHA9" s="639"/>
      <c r="GHB9" s="639"/>
      <c r="GHC9" s="639"/>
      <c r="GHD9" s="639"/>
      <c r="GHE9" s="639"/>
      <c r="GHF9" s="639"/>
      <c r="GHG9" s="639"/>
      <c r="GHH9" s="639"/>
      <c r="GHI9" s="639"/>
      <c r="GHJ9" s="639"/>
      <c r="GHK9" s="639"/>
      <c r="GHL9" s="639"/>
      <c r="GHM9" s="639"/>
      <c r="GHN9" s="639"/>
      <c r="GHO9" s="639"/>
      <c r="GHP9" s="639"/>
      <c r="GHQ9" s="639"/>
      <c r="GHR9" s="639"/>
      <c r="GHS9" s="639"/>
      <c r="GHT9" s="639"/>
      <c r="GHU9" s="639"/>
      <c r="GHV9" s="639"/>
      <c r="GHW9" s="639"/>
      <c r="GHX9" s="639"/>
      <c r="GHY9" s="639"/>
      <c r="GHZ9" s="639"/>
      <c r="GIA9" s="639"/>
      <c r="GIB9" s="639"/>
      <c r="GIC9" s="639"/>
      <c r="GID9" s="639"/>
      <c r="GIE9" s="639"/>
      <c r="GIF9" s="639"/>
      <c r="GIG9" s="639"/>
      <c r="GIH9" s="639"/>
      <c r="GII9" s="639"/>
      <c r="GIJ9" s="639"/>
      <c r="GIK9" s="639"/>
      <c r="GIL9" s="639"/>
      <c r="GIM9" s="639"/>
      <c r="GIN9" s="639"/>
      <c r="GIO9" s="639"/>
      <c r="GIP9" s="639"/>
      <c r="GIQ9" s="639"/>
      <c r="GIR9" s="639"/>
      <c r="GIS9" s="639"/>
      <c r="GIT9" s="639"/>
      <c r="GIU9" s="639"/>
      <c r="GIV9" s="639"/>
      <c r="GIW9" s="639"/>
      <c r="GIX9" s="639"/>
      <c r="GIY9" s="639"/>
      <c r="GIZ9" s="639"/>
      <c r="GJA9" s="639"/>
      <c r="GJB9" s="639"/>
      <c r="GJC9" s="639"/>
      <c r="GJD9" s="639"/>
      <c r="GJE9" s="639"/>
      <c r="GJF9" s="639"/>
      <c r="GJG9" s="639"/>
      <c r="GJH9" s="639"/>
      <c r="GJI9" s="639"/>
      <c r="GJJ9" s="639"/>
      <c r="GJK9" s="639"/>
      <c r="GJL9" s="639"/>
      <c r="GJM9" s="639"/>
      <c r="GJN9" s="639"/>
      <c r="GJO9" s="639"/>
      <c r="GJP9" s="639"/>
      <c r="GJQ9" s="639"/>
      <c r="GJR9" s="639"/>
      <c r="GJS9" s="639"/>
      <c r="GJT9" s="639"/>
      <c r="GJU9" s="639"/>
      <c r="GJV9" s="639"/>
      <c r="GJW9" s="639"/>
      <c r="GJX9" s="639"/>
      <c r="GJY9" s="639"/>
      <c r="GJZ9" s="639"/>
      <c r="GKA9" s="639"/>
      <c r="GKB9" s="639"/>
      <c r="GKC9" s="639"/>
      <c r="GKD9" s="639"/>
      <c r="GKE9" s="639"/>
      <c r="GKF9" s="639"/>
      <c r="GKG9" s="639"/>
      <c r="GKH9" s="639"/>
      <c r="GKI9" s="639"/>
      <c r="GKJ9" s="639"/>
      <c r="GKK9" s="639"/>
      <c r="GKL9" s="639"/>
      <c r="GKM9" s="639"/>
      <c r="GKN9" s="639"/>
      <c r="GKO9" s="639"/>
      <c r="GKP9" s="639"/>
      <c r="GKQ9" s="639"/>
      <c r="GKR9" s="639"/>
      <c r="GKS9" s="639"/>
      <c r="GKT9" s="639"/>
      <c r="GKU9" s="639"/>
      <c r="GKV9" s="639"/>
      <c r="GKW9" s="639"/>
      <c r="GKX9" s="639"/>
      <c r="GKY9" s="639"/>
      <c r="GKZ9" s="639"/>
      <c r="GLA9" s="639"/>
      <c r="GLB9" s="639"/>
      <c r="GLC9" s="639"/>
      <c r="GLD9" s="639"/>
      <c r="GLE9" s="639"/>
      <c r="GLF9" s="639"/>
      <c r="GLG9" s="639"/>
      <c r="GLH9" s="639"/>
      <c r="GLI9" s="639"/>
      <c r="GLJ9" s="639"/>
      <c r="GLK9" s="639"/>
      <c r="GLL9" s="639"/>
      <c r="GLM9" s="639"/>
      <c r="GLN9" s="639"/>
      <c r="GLO9" s="639"/>
      <c r="GLP9" s="639"/>
      <c r="GLQ9" s="639"/>
      <c r="GLR9" s="639"/>
      <c r="GLS9" s="639"/>
      <c r="GLT9" s="639"/>
      <c r="GLU9" s="639"/>
      <c r="GLV9" s="639"/>
      <c r="GLW9" s="639"/>
      <c r="GLX9" s="639"/>
      <c r="GLY9" s="639"/>
      <c r="GLZ9" s="639"/>
      <c r="GMA9" s="639"/>
      <c r="GMB9" s="639"/>
      <c r="GMC9" s="639"/>
      <c r="GMD9" s="639"/>
      <c r="GME9" s="639"/>
      <c r="GMF9" s="639"/>
      <c r="GMG9" s="639"/>
      <c r="GMH9" s="639"/>
      <c r="GMI9" s="639"/>
      <c r="GMJ9" s="639"/>
      <c r="GMK9" s="639"/>
      <c r="GML9" s="639"/>
      <c r="GMM9" s="639"/>
      <c r="GMN9" s="639"/>
      <c r="GMO9" s="639"/>
      <c r="GMP9" s="639"/>
      <c r="GMQ9" s="639"/>
      <c r="GMR9" s="639"/>
      <c r="GMS9" s="639"/>
      <c r="GMT9" s="639"/>
      <c r="GMU9" s="639"/>
      <c r="GMV9" s="639"/>
      <c r="GMW9" s="639"/>
      <c r="GMX9" s="639"/>
      <c r="GMY9" s="639"/>
      <c r="GMZ9" s="639"/>
      <c r="GNA9" s="639"/>
      <c r="GNB9" s="639"/>
      <c r="GNC9" s="639"/>
      <c r="GND9" s="639"/>
      <c r="GNE9" s="639"/>
      <c r="GNF9" s="639"/>
      <c r="GNG9" s="639"/>
      <c r="GNH9" s="639"/>
      <c r="GNI9" s="639"/>
      <c r="GNJ9" s="639"/>
      <c r="GNK9" s="639"/>
      <c r="GNL9" s="639"/>
      <c r="GNM9" s="639"/>
      <c r="GNN9" s="639"/>
      <c r="GNO9" s="639"/>
      <c r="GNP9" s="639"/>
      <c r="GNQ9" s="639"/>
      <c r="GNR9" s="639"/>
      <c r="GNS9" s="639"/>
      <c r="GNT9" s="639"/>
      <c r="GNU9" s="639"/>
      <c r="GNV9" s="639"/>
      <c r="GNW9" s="639"/>
      <c r="GNX9" s="639"/>
      <c r="GNY9" s="639"/>
      <c r="GNZ9" s="639"/>
      <c r="GOA9" s="639"/>
      <c r="GOB9" s="639"/>
      <c r="GOC9" s="639"/>
      <c r="GOD9" s="639"/>
      <c r="GOE9" s="639"/>
      <c r="GOF9" s="639"/>
      <c r="GOG9" s="639"/>
      <c r="GOH9" s="639"/>
      <c r="GOI9" s="639"/>
      <c r="GOJ9" s="639"/>
      <c r="GOK9" s="639"/>
      <c r="GOL9" s="639"/>
      <c r="GOM9" s="639"/>
      <c r="GON9" s="639"/>
      <c r="GOO9" s="639"/>
      <c r="GOP9" s="639"/>
      <c r="GOQ9" s="639"/>
      <c r="GOR9" s="639"/>
      <c r="GOS9" s="639"/>
      <c r="GOT9" s="639"/>
      <c r="GOU9" s="639"/>
      <c r="GOV9" s="639"/>
      <c r="GOW9" s="639"/>
      <c r="GOX9" s="639"/>
      <c r="GOY9" s="639"/>
      <c r="GOZ9" s="639"/>
      <c r="GPA9" s="639"/>
      <c r="GPB9" s="639"/>
      <c r="GPC9" s="639"/>
      <c r="GPD9" s="639"/>
      <c r="GPE9" s="639"/>
      <c r="GPF9" s="639"/>
      <c r="GPG9" s="639"/>
      <c r="GPH9" s="639"/>
      <c r="GPI9" s="639"/>
      <c r="GPJ9" s="639"/>
      <c r="GPK9" s="639"/>
      <c r="GPL9" s="639"/>
      <c r="GPM9" s="639"/>
      <c r="GPN9" s="639"/>
      <c r="GPO9" s="639"/>
      <c r="GPP9" s="639"/>
      <c r="GPQ9" s="639"/>
      <c r="GPR9" s="639"/>
      <c r="GPS9" s="639"/>
      <c r="GPT9" s="639"/>
      <c r="GPU9" s="639"/>
      <c r="GPV9" s="639"/>
      <c r="GPW9" s="639"/>
      <c r="GPX9" s="639"/>
      <c r="GPY9" s="639"/>
      <c r="GPZ9" s="639"/>
      <c r="GQA9" s="639"/>
      <c r="GQB9" s="639"/>
      <c r="GQC9" s="639"/>
      <c r="GQD9" s="639"/>
      <c r="GQE9" s="639"/>
      <c r="GQF9" s="639"/>
      <c r="GQG9" s="639"/>
      <c r="GQH9" s="639"/>
      <c r="GQI9" s="639"/>
      <c r="GQJ9" s="639"/>
      <c r="GQK9" s="639"/>
      <c r="GQL9" s="639"/>
      <c r="GQM9" s="639"/>
      <c r="GQN9" s="639"/>
      <c r="GQO9" s="639"/>
      <c r="GQP9" s="639"/>
      <c r="GQQ9" s="639"/>
      <c r="GQR9" s="639"/>
      <c r="GQS9" s="639"/>
      <c r="GQT9" s="639"/>
      <c r="GQU9" s="639"/>
      <c r="GQV9" s="639"/>
      <c r="GQW9" s="639"/>
      <c r="GQX9" s="639"/>
      <c r="GQY9" s="639"/>
      <c r="GQZ9" s="639"/>
      <c r="GRA9" s="639"/>
      <c r="GRB9" s="639"/>
      <c r="GRC9" s="639"/>
      <c r="GRD9" s="639"/>
      <c r="GRE9" s="639"/>
      <c r="GRF9" s="639"/>
      <c r="GRG9" s="639"/>
      <c r="GRH9" s="639"/>
      <c r="GRI9" s="639"/>
      <c r="GRJ9" s="639"/>
      <c r="GRK9" s="639"/>
      <c r="GRL9" s="639"/>
      <c r="GRM9" s="639"/>
      <c r="GRN9" s="639"/>
      <c r="GRO9" s="639"/>
      <c r="GRP9" s="639"/>
      <c r="GRQ9" s="639"/>
      <c r="GRR9" s="639"/>
      <c r="GRS9" s="639"/>
      <c r="GRT9" s="639"/>
      <c r="GRU9" s="639"/>
      <c r="GRV9" s="639"/>
      <c r="GRW9" s="639"/>
      <c r="GRX9" s="639"/>
      <c r="GRY9" s="639"/>
      <c r="GRZ9" s="639"/>
      <c r="GSA9" s="639"/>
      <c r="GSB9" s="639"/>
      <c r="GSC9" s="639"/>
      <c r="GSD9" s="639"/>
      <c r="GSE9" s="639"/>
      <c r="GSF9" s="639"/>
      <c r="GSG9" s="639"/>
      <c r="GSH9" s="639"/>
      <c r="GSI9" s="639"/>
      <c r="GSJ9" s="639"/>
      <c r="GSK9" s="639"/>
      <c r="GSL9" s="639"/>
      <c r="GSM9" s="639"/>
      <c r="GSN9" s="639"/>
      <c r="GSO9" s="639"/>
      <c r="GSP9" s="639"/>
      <c r="GSQ9" s="639"/>
      <c r="GSR9" s="639"/>
      <c r="GSS9" s="639"/>
      <c r="GST9" s="639"/>
      <c r="GSU9" s="639"/>
      <c r="GSV9" s="639"/>
      <c r="GSW9" s="639"/>
      <c r="GSX9" s="639"/>
      <c r="GSY9" s="639"/>
      <c r="GSZ9" s="639"/>
      <c r="GTA9" s="639"/>
      <c r="GTB9" s="639"/>
      <c r="GTC9" s="639"/>
      <c r="GTD9" s="639"/>
      <c r="GTE9" s="639"/>
      <c r="GTF9" s="639"/>
      <c r="GTG9" s="639"/>
      <c r="GTH9" s="639"/>
      <c r="GTI9" s="639"/>
      <c r="GTJ9" s="639"/>
      <c r="GTK9" s="639"/>
      <c r="GTL9" s="639"/>
      <c r="GTM9" s="639"/>
      <c r="GTN9" s="639"/>
      <c r="GTO9" s="639"/>
      <c r="GTP9" s="639"/>
      <c r="GTQ9" s="639"/>
      <c r="GTR9" s="639"/>
      <c r="GTS9" s="639"/>
      <c r="GTT9" s="639"/>
      <c r="GTU9" s="639"/>
      <c r="GTV9" s="639"/>
      <c r="GTW9" s="639"/>
      <c r="GTX9" s="639"/>
      <c r="GTY9" s="639"/>
      <c r="GTZ9" s="639"/>
      <c r="GUA9" s="639"/>
      <c r="GUB9" s="639"/>
      <c r="GUC9" s="639"/>
      <c r="GUD9" s="639"/>
      <c r="GUE9" s="639"/>
      <c r="GUF9" s="639"/>
      <c r="GUG9" s="639"/>
      <c r="GUH9" s="639"/>
      <c r="GUI9" s="639"/>
      <c r="GUJ9" s="639"/>
      <c r="GUK9" s="639"/>
      <c r="GUL9" s="639"/>
      <c r="GUM9" s="639"/>
      <c r="GUN9" s="639"/>
      <c r="GUO9" s="639"/>
      <c r="GUP9" s="639"/>
      <c r="GUQ9" s="639"/>
      <c r="GUR9" s="639"/>
      <c r="GUS9" s="639"/>
      <c r="GUT9" s="639"/>
      <c r="GUU9" s="639"/>
      <c r="GUV9" s="639"/>
      <c r="GUW9" s="639"/>
      <c r="GUX9" s="639"/>
      <c r="GUY9" s="639"/>
      <c r="GUZ9" s="639"/>
      <c r="GVA9" s="639"/>
      <c r="GVB9" s="639"/>
      <c r="GVC9" s="639"/>
      <c r="GVD9" s="639"/>
      <c r="GVE9" s="639"/>
      <c r="GVF9" s="639"/>
      <c r="GVG9" s="639"/>
      <c r="GVH9" s="639"/>
      <c r="GVI9" s="639"/>
      <c r="GVJ9" s="639"/>
      <c r="GVK9" s="639"/>
      <c r="GVL9" s="639"/>
      <c r="GVM9" s="639"/>
      <c r="GVN9" s="639"/>
      <c r="GVO9" s="639"/>
      <c r="GVP9" s="639"/>
      <c r="GVQ9" s="639"/>
      <c r="GVR9" s="639"/>
      <c r="GVS9" s="639"/>
      <c r="GVT9" s="639"/>
      <c r="GVU9" s="639"/>
      <c r="GVV9" s="639"/>
      <c r="GVW9" s="639"/>
      <c r="GVX9" s="639"/>
      <c r="GVY9" s="639"/>
      <c r="GVZ9" s="639"/>
      <c r="GWA9" s="639"/>
      <c r="GWB9" s="639"/>
      <c r="GWC9" s="639"/>
      <c r="GWD9" s="639"/>
      <c r="GWE9" s="639"/>
      <c r="GWF9" s="639"/>
      <c r="GWG9" s="639"/>
      <c r="GWH9" s="639"/>
      <c r="GWI9" s="639"/>
      <c r="GWJ9" s="639"/>
      <c r="GWK9" s="639"/>
      <c r="GWL9" s="639"/>
      <c r="GWM9" s="639"/>
      <c r="GWN9" s="639"/>
      <c r="GWO9" s="639"/>
      <c r="GWP9" s="639"/>
      <c r="GWQ9" s="639"/>
      <c r="GWR9" s="639"/>
      <c r="GWS9" s="639"/>
      <c r="GWT9" s="639"/>
      <c r="GWU9" s="639"/>
      <c r="GWV9" s="639"/>
      <c r="GWW9" s="639"/>
      <c r="GWX9" s="639"/>
      <c r="GWY9" s="639"/>
      <c r="GWZ9" s="639"/>
      <c r="GXA9" s="639"/>
      <c r="GXB9" s="639"/>
      <c r="GXC9" s="639"/>
      <c r="GXD9" s="639"/>
      <c r="GXE9" s="639"/>
      <c r="GXF9" s="639"/>
      <c r="GXG9" s="639"/>
      <c r="GXH9" s="639"/>
      <c r="GXI9" s="639"/>
      <c r="GXJ9" s="639"/>
      <c r="GXK9" s="639"/>
      <c r="GXL9" s="639"/>
      <c r="GXM9" s="639"/>
      <c r="GXN9" s="639"/>
      <c r="GXO9" s="639"/>
      <c r="GXP9" s="639"/>
      <c r="GXQ9" s="639"/>
      <c r="GXR9" s="639"/>
      <c r="GXS9" s="639"/>
      <c r="GXT9" s="639"/>
      <c r="GXU9" s="639"/>
      <c r="GXV9" s="639"/>
      <c r="GXW9" s="639"/>
      <c r="GXX9" s="639"/>
      <c r="GXY9" s="639"/>
      <c r="GXZ9" s="639"/>
      <c r="GYA9" s="639"/>
      <c r="GYB9" s="639"/>
      <c r="GYC9" s="639"/>
      <c r="GYD9" s="639"/>
      <c r="GYE9" s="639"/>
      <c r="GYF9" s="639"/>
      <c r="GYG9" s="639"/>
      <c r="GYH9" s="639"/>
      <c r="GYI9" s="639"/>
      <c r="GYJ9" s="639"/>
      <c r="GYK9" s="639"/>
      <c r="GYL9" s="639"/>
      <c r="GYM9" s="639"/>
      <c r="GYN9" s="639"/>
      <c r="GYO9" s="639"/>
      <c r="GYP9" s="639"/>
      <c r="GYQ9" s="639"/>
      <c r="GYR9" s="639"/>
      <c r="GYS9" s="639"/>
      <c r="GYT9" s="639"/>
      <c r="GYU9" s="639"/>
      <c r="GYV9" s="639"/>
      <c r="GYW9" s="639"/>
      <c r="GYX9" s="639"/>
      <c r="GYY9" s="639"/>
      <c r="GYZ9" s="639"/>
      <c r="GZA9" s="639"/>
      <c r="GZB9" s="639"/>
      <c r="GZC9" s="639"/>
      <c r="GZD9" s="639"/>
      <c r="GZE9" s="639"/>
      <c r="GZF9" s="639"/>
      <c r="GZG9" s="639"/>
      <c r="GZH9" s="639"/>
      <c r="GZI9" s="639"/>
      <c r="GZJ9" s="639"/>
      <c r="GZK9" s="639"/>
      <c r="GZL9" s="639"/>
      <c r="GZM9" s="639"/>
      <c r="GZN9" s="639"/>
      <c r="GZO9" s="639"/>
      <c r="GZP9" s="639"/>
      <c r="GZQ9" s="639"/>
      <c r="GZR9" s="639"/>
      <c r="GZS9" s="639"/>
      <c r="GZT9" s="639"/>
      <c r="GZU9" s="639"/>
      <c r="GZV9" s="639"/>
      <c r="GZW9" s="639"/>
      <c r="GZX9" s="639"/>
      <c r="GZY9" s="639"/>
      <c r="GZZ9" s="639"/>
      <c r="HAA9" s="639"/>
      <c r="HAB9" s="639"/>
      <c r="HAC9" s="639"/>
      <c r="HAD9" s="639"/>
      <c r="HAE9" s="639"/>
      <c r="HAF9" s="639"/>
      <c r="HAG9" s="639"/>
      <c r="HAH9" s="639"/>
      <c r="HAI9" s="639"/>
      <c r="HAJ9" s="639"/>
      <c r="HAK9" s="639"/>
      <c r="HAL9" s="639"/>
      <c r="HAM9" s="639"/>
      <c r="HAN9" s="639"/>
      <c r="HAO9" s="639"/>
      <c r="HAP9" s="639"/>
      <c r="HAQ9" s="639"/>
      <c r="HAR9" s="639"/>
      <c r="HAS9" s="639"/>
      <c r="HAT9" s="639"/>
      <c r="HAU9" s="639"/>
      <c r="HAV9" s="639"/>
      <c r="HAW9" s="639"/>
      <c r="HAX9" s="639"/>
      <c r="HAY9" s="639"/>
      <c r="HAZ9" s="639"/>
      <c r="HBA9" s="639"/>
      <c r="HBB9" s="639"/>
      <c r="HBC9" s="639"/>
      <c r="HBD9" s="639"/>
      <c r="HBE9" s="639"/>
      <c r="HBF9" s="639"/>
      <c r="HBG9" s="639"/>
      <c r="HBH9" s="639"/>
      <c r="HBI9" s="639"/>
      <c r="HBJ9" s="639"/>
      <c r="HBK9" s="639"/>
      <c r="HBL9" s="639"/>
      <c r="HBM9" s="639"/>
      <c r="HBN9" s="639"/>
      <c r="HBO9" s="639"/>
      <c r="HBP9" s="639"/>
      <c r="HBQ9" s="639"/>
      <c r="HBR9" s="639"/>
      <c r="HBS9" s="639"/>
      <c r="HBT9" s="639"/>
      <c r="HBU9" s="639"/>
      <c r="HBV9" s="639"/>
      <c r="HBW9" s="639"/>
      <c r="HBX9" s="639"/>
      <c r="HBY9" s="639"/>
      <c r="HBZ9" s="639"/>
      <c r="HCA9" s="639"/>
      <c r="HCB9" s="639"/>
      <c r="HCC9" s="639"/>
      <c r="HCD9" s="639"/>
      <c r="HCE9" s="639"/>
      <c r="HCF9" s="639"/>
      <c r="HCG9" s="639"/>
      <c r="HCH9" s="639"/>
      <c r="HCI9" s="639"/>
      <c r="HCJ9" s="639"/>
      <c r="HCK9" s="639"/>
      <c r="HCL9" s="639"/>
      <c r="HCM9" s="639"/>
      <c r="HCN9" s="639"/>
      <c r="HCO9" s="639"/>
      <c r="HCP9" s="639"/>
      <c r="HCQ9" s="639"/>
      <c r="HCR9" s="639"/>
      <c r="HCS9" s="639"/>
      <c r="HCT9" s="639"/>
      <c r="HCU9" s="639"/>
      <c r="HCV9" s="639"/>
      <c r="HCW9" s="639"/>
      <c r="HCX9" s="639"/>
      <c r="HCY9" s="639"/>
      <c r="HCZ9" s="639"/>
      <c r="HDA9" s="639"/>
      <c r="HDB9" s="639"/>
      <c r="HDC9" s="639"/>
      <c r="HDD9" s="639"/>
      <c r="HDE9" s="639"/>
      <c r="HDF9" s="639"/>
      <c r="HDG9" s="639"/>
      <c r="HDH9" s="639"/>
      <c r="HDI9" s="639"/>
      <c r="HDJ9" s="639"/>
      <c r="HDK9" s="639"/>
      <c r="HDL9" s="639"/>
      <c r="HDM9" s="639"/>
      <c r="HDN9" s="639"/>
      <c r="HDO9" s="639"/>
      <c r="HDP9" s="639"/>
      <c r="HDQ9" s="639"/>
      <c r="HDR9" s="639"/>
      <c r="HDS9" s="639"/>
      <c r="HDT9" s="639"/>
      <c r="HDU9" s="639"/>
      <c r="HDV9" s="639"/>
      <c r="HDW9" s="639"/>
      <c r="HDX9" s="639"/>
      <c r="HDY9" s="639"/>
      <c r="HDZ9" s="639"/>
      <c r="HEA9" s="639"/>
      <c r="HEB9" s="639"/>
      <c r="HEC9" s="639"/>
      <c r="HED9" s="639"/>
      <c r="HEE9" s="639"/>
      <c r="HEF9" s="639"/>
      <c r="HEG9" s="639"/>
      <c r="HEH9" s="639"/>
      <c r="HEI9" s="639"/>
      <c r="HEJ9" s="639"/>
      <c r="HEK9" s="639"/>
      <c r="HEL9" s="639"/>
      <c r="HEM9" s="639"/>
      <c r="HEN9" s="639"/>
      <c r="HEO9" s="639"/>
      <c r="HEP9" s="639"/>
      <c r="HEQ9" s="639"/>
      <c r="HER9" s="639"/>
      <c r="HES9" s="639"/>
      <c r="HET9" s="639"/>
      <c r="HEU9" s="639"/>
      <c r="HEV9" s="639"/>
      <c r="HEW9" s="639"/>
      <c r="HEX9" s="639"/>
      <c r="HEY9" s="639"/>
      <c r="HEZ9" s="639"/>
      <c r="HFA9" s="639"/>
      <c r="HFB9" s="639"/>
      <c r="HFC9" s="639"/>
      <c r="HFD9" s="639"/>
      <c r="HFE9" s="639"/>
      <c r="HFF9" s="639"/>
      <c r="HFG9" s="639"/>
      <c r="HFH9" s="639"/>
      <c r="HFI9" s="639"/>
      <c r="HFJ9" s="639"/>
      <c r="HFK9" s="639"/>
      <c r="HFL9" s="639"/>
      <c r="HFM9" s="639"/>
      <c r="HFN9" s="639"/>
      <c r="HFO9" s="639"/>
      <c r="HFP9" s="639"/>
      <c r="HFQ9" s="639"/>
      <c r="HFR9" s="639"/>
      <c r="HFS9" s="639"/>
      <c r="HFT9" s="639"/>
      <c r="HFU9" s="639"/>
      <c r="HFV9" s="639"/>
      <c r="HFW9" s="639"/>
      <c r="HFX9" s="639"/>
      <c r="HFY9" s="639"/>
      <c r="HFZ9" s="639"/>
      <c r="HGA9" s="639"/>
      <c r="HGB9" s="639"/>
      <c r="HGC9" s="639"/>
      <c r="HGD9" s="639"/>
      <c r="HGE9" s="639"/>
      <c r="HGF9" s="639"/>
      <c r="HGG9" s="639"/>
      <c r="HGH9" s="639"/>
      <c r="HGI9" s="639"/>
      <c r="HGJ9" s="639"/>
      <c r="HGK9" s="639"/>
      <c r="HGL9" s="639"/>
      <c r="HGM9" s="639"/>
      <c r="HGN9" s="639"/>
      <c r="HGO9" s="639"/>
      <c r="HGP9" s="639"/>
      <c r="HGQ9" s="639"/>
      <c r="HGR9" s="639"/>
      <c r="HGS9" s="639"/>
      <c r="HGT9" s="639"/>
      <c r="HGU9" s="639"/>
      <c r="HGV9" s="639"/>
      <c r="HGW9" s="639"/>
      <c r="HGX9" s="639"/>
      <c r="HGY9" s="639"/>
      <c r="HGZ9" s="639"/>
      <c r="HHA9" s="639"/>
      <c r="HHB9" s="639"/>
      <c r="HHC9" s="639"/>
      <c r="HHD9" s="639"/>
      <c r="HHE9" s="639"/>
      <c r="HHF9" s="639"/>
      <c r="HHG9" s="639"/>
      <c r="HHH9" s="639"/>
      <c r="HHI9" s="639"/>
      <c r="HHJ9" s="639"/>
      <c r="HHK9" s="639"/>
      <c r="HHL9" s="639"/>
      <c r="HHM9" s="639"/>
      <c r="HHN9" s="639"/>
      <c r="HHO9" s="639"/>
      <c r="HHP9" s="639"/>
      <c r="HHQ9" s="639"/>
      <c r="HHR9" s="639"/>
      <c r="HHS9" s="639"/>
      <c r="HHT9" s="639"/>
      <c r="HHU9" s="639"/>
      <c r="HHV9" s="639"/>
      <c r="HHW9" s="639"/>
      <c r="HHX9" s="639"/>
      <c r="HHY9" s="639"/>
      <c r="HHZ9" s="639"/>
      <c r="HIA9" s="639"/>
      <c r="HIB9" s="639"/>
      <c r="HIC9" s="639"/>
      <c r="HID9" s="639"/>
      <c r="HIE9" s="639"/>
      <c r="HIF9" s="639"/>
      <c r="HIG9" s="639"/>
      <c r="HIH9" s="639"/>
      <c r="HII9" s="639"/>
      <c r="HIJ9" s="639"/>
      <c r="HIK9" s="639"/>
      <c r="HIL9" s="639"/>
      <c r="HIM9" s="639"/>
      <c r="HIN9" s="639"/>
      <c r="HIO9" s="639"/>
      <c r="HIP9" s="639"/>
      <c r="HIQ9" s="639"/>
      <c r="HIR9" s="639"/>
      <c r="HIS9" s="639"/>
      <c r="HIT9" s="639"/>
      <c r="HIU9" s="639"/>
      <c r="HIV9" s="639"/>
      <c r="HIW9" s="639"/>
      <c r="HIX9" s="639"/>
      <c r="HIY9" s="639"/>
      <c r="HIZ9" s="639"/>
      <c r="HJA9" s="639"/>
      <c r="HJB9" s="639"/>
      <c r="HJC9" s="639"/>
      <c r="HJD9" s="639"/>
      <c r="HJE9" s="639"/>
      <c r="HJF9" s="639"/>
      <c r="HJG9" s="639"/>
      <c r="HJH9" s="639"/>
      <c r="HJI9" s="639"/>
      <c r="HJJ9" s="639"/>
      <c r="HJK9" s="639"/>
      <c r="HJL9" s="639"/>
      <c r="HJM9" s="639"/>
      <c r="HJN9" s="639"/>
      <c r="HJO9" s="639"/>
      <c r="HJP9" s="639"/>
      <c r="HJQ9" s="639"/>
      <c r="HJR9" s="639"/>
      <c r="HJS9" s="639"/>
      <c r="HJT9" s="639"/>
      <c r="HJU9" s="639"/>
      <c r="HJV9" s="639"/>
      <c r="HJW9" s="639"/>
      <c r="HJX9" s="639"/>
      <c r="HJY9" s="639"/>
      <c r="HJZ9" s="639"/>
      <c r="HKA9" s="639"/>
      <c r="HKB9" s="639"/>
      <c r="HKC9" s="639"/>
      <c r="HKD9" s="639"/>
      <c r="HKE9" s="639"/>
      <c r="HKF9" s="639"/>
      <c r="HKG9" s="639"/>
      <c r="HKH9" s="639"/>
      <c r="HKI9" s="639"/>
      <c r="HKJ9" s="639"/>
      <c r="HKK9" s="639"/>
      <c r="HKL9" s="639"/>
      <c r="HKM9" s="639"/>
      <c r="HKN9" s="639"/>
      <c r="HKO9" s="639"/>
      <c r="HKP9" s="639"/>
      <c r="HKQ9" s="639"/>
      <c r="HKR9" s="639"/>
      <c r="HKS9" s="639"/>
      <c r="HKT9" s="639"/>
      <c r="HKU9" s="639"/>
      <c r="HKV9" s="639"/>
      <c r="HKW9" s="639"/>
      <c r="HKX9" s="639"/>
      <c r="HKY9" s="639"/>
      <c r="HKZ9" s="639"/>
      <c r="HLA9" s="639"/>
      <c r="HLB9" s="639"/>
      <c r="HLC9" s="639"/>
      <c r="HLD9" s="639"/>
      <c r="HLE9" s="639"/>
      <c r="HLF9" s="639"/>
      <c r="HLG9" s="639"/>
      <c r="HLH9" s="639"/>
      <c r="HLI9" s="639"/>
      <c r="HLJ9" s="639"/>
      <c r="HLK9" s="639"/>
      <c r="HLL9" s="639"/>
      <c r="HLM9" s="639"/>
      <c r="HLN9" s="639"/>
      <c r="HLO9" s="639"/>
      <c r="HLP9" s="639"/>
      <c r="HLQ9" s="639"/>
      <c r="HLR9" s="639"/>
      <c r="HLS9" s="639"/>
      <c r="HLT9" s="639"/>
      <c r="HLU9" s="639"/>
      <c r="HLV9" s="639"/>
      <c r="HLW9" s="639"/>
      <c r="HLX9" s="639"/>
      <c r="HLY9" s="639"/>
      <c r="HLZ9" s="639"/>
      <c r="HMA9" s="639"/>
      <c r="HMB9" s="639"/>
      <c r="HMC9" s="639"/>
      <c r="HMD9" s="639"/>
      <c r="HME9" s="639"/>
      <c r="HMF9" s="639"/>
      <c r="HMG9" s="639"/>
      <c r="HMH9" s="639"/>
      <c r="HMI9" s="639"/>
      <c r="HMJ9" s="639"/>
      <c r="HMK9" s="639"/>
      <c r="HML9" s="639"/>
      <c r="HMM9" s="639"/>
      <c r="HMN9" s="639"/>
      <c r="HMO9" s="639"/>
      <c r="HMP9" s="639"/>
      <c r="HMQ9" s="639"/>
      <c r="HMR9" s="639"/>
      <c r="HMS9" s="639"/>
      <c r="HMT9" s="639"/>
      <c r="HMU9" s="639"/>
      <c r="HMV9" s="639"/>
      <c r="HMW9" s="639"/>
      <c r="HMX9" s="639"/>
      <c r="HMY9" s="639"/>
      <c r="HMZ9" s="639"/>
      <c r="HNA9" s="639"/>
      <c r="HNB9" s="639"/>
      <c r="HNC9" s="639"/>
      <c r="HND9" s="639"/>
      <c r="HNE9" s="639"/>
      <c r="HNF9" s="639"/>
      <c r="HNG9" s="639"/>
      <c r="HNH9" s="639"/>
      <c r="HNI9" s="639"/>
      <c r="HNJ9" s="639"/>
      <c r="HNK9" s="639"/>
      <c r="HNL9" s="639"/>
      <c r="HNM9" s="639"/>
      <c r="HNN9" s="639"/>
      <c r="HNO9" s="639"/>
      <c r="HNP9" s="639"/>
      <c r="HNQ9" s="639"/>
      <c r="HNR9" s="639"/>
      <c r="HNS9" s="639"/>
      <c r="HNT9" s="639"/>
      <c r="HNU9" s="639"/>
      <c r="HNV9" s="639"/>
      <c r="HNW9" s="639"/>
      <c r="HNX9" s="639"/>
      <c r="HNY9" s="639"/>
      <c r="HNZ9" s="639"/>
      <c r="HOA9" s="639"/>
      <c r="HOB9" s="639"/>
      <c r="HOC9" s="639"/>
      <c r="HOD9" s="639"/>
      <c r="HOE9" s="639"/>
      <c r="HOF9" s="639"/>
      <c r="HOG9" s="639"/>
      <c r="HOH9" s="639"/>
      <c r="HOI9" s="639"/>
      <c r="HOJ9" s="639"/>
      <c r="HOK9" s="639"/>
      <c r="HOL9" s="639"/>
      <c r="HOM9" s="639"/>
      <c r="HON9" s="639"/>
      <c r="HOO9" s="639"/>
      <c r="HOP9" s="639"/>
      <c r="HOQ9" s="639"/>
      <c r="HOR9" s="639"/>
      <c r="HOS9" s="639"/>
      <c r="HOT9" s="639"/>
      <c r="HOU9" s="639"/>
      <c r="HOV9" s="639"/>
      <c r="HOW9" s="639"/>
      <c r="HOX9" s="639"/>
      <c r="HOY9" s="639"/>
      <c r="HOZ9" s="639"/>
      <c r="HPA9" s="639"/>
      <c r="HPB9" s="639"/>
      <c r="HPC9" s="639"/>
      <c r="HPD9" s="639"/>
      <c r="HPE9" s="639"/>
      <c r="HPF9" s="639"/>
      <c r="HPG9" s="639"/>
      <c r="HPH9" s="639"/>
      <c r="HPI9" s="639"/>
      <c r="HPJ9" s="639"/>
      <c r="HPK9" s="639"/>
      <c r="HPL9" s="639"/>
      <c r="HPM9" s="639"/>
      <c r="HPN9" s="639"/>
      <c r="HPO9" s="639"/>
      <c r="HPP9" s="639"/>
      <c r="HPQ9" s="639"/>
      <c r="HPR9" s="639"/>
      <c r="HPS9" s="639"/>
      <c r="HPT9" s="639"/>
      <c r="HPU9" s="639"/>
      <c r="HPV9" s="639"/>
      <c r="HPW9" s="639"/>
      <c r="HPX9" s="639"/>
      <c r="HPY9" s="639"/>
      <c r="HPZ9" s="639"/>
      <c r="HQA9" s="639"/>
      <c r="HQB9" s="639"/>
      <c r="HQC9" s="639"/>
      <c r="HQD9" s="639"/>
      <c r="HQE9" s="639"/>
      <c r="HQF9" s="639"/>
      <c r="HQG9" s="639"/>
      <c r="HQH9" s="639"/>
      <c r="HQI9" s="639"/>
      <c r="HQJ9" s="639"/>
      <c r="HQK9" s="639"/>
      <c r="HQL9" s="639"/>
      <c r="HQM9" s="639"/>
      <c r="HQN9" s="639"/>
      <c r="HQO9" s="639"/>
      <c r="HQP9" s="639"/>
      <c r="HQQ9" s="639"/>
      <c r="HQR9" s="639"/>
      <c r="HQS9" s="639"/>
      <c r="HQT9" s="639"/>
      <c r="HQU9" s="639"/>
      <c r="HQV9" s="639"/>
      <c r="HQW9" s="639"/>
      <c r="HQX9" s="639"/>
      <c r="HQY9" s="639"/>
      <c r="HQZ9" s="639"/>
      <c r="HRA9" s="639"/>
      <c r="HRB9" s="639"/>
      <c r="HRC9" s="639"/>
      <c r="HRD9" s="639"/>
      <c r="HRE9" s="639"/>
      <c r="HRF9" s="639"/>
      <c r="HRG9" s="639"/>
      <c r="HRH9" s="639"/>
      <c r="HRI9" s="639"/>
      <c r="HRJ9" s="639"/>
      <c r="HRK9" s="639"/>
      <c r="HRL9" s="639"/>
      <c r="HRM9" s="639"/>
      <c r="HRN9" s="639"/>
      <c r="HRO9" s="639"/>
      <c r="HRP9" s="639"/>
      <c r="HRQ9" s="639"/>
      <c r="HRR9" s="639"/>
      <c r="HRS9" s="639"/>
      <c r="HRT9" s="639"/>
      <c r="HRU9" s="639"/>
      <c r="HRV9" s="639"/>
      <c r="HRW9" s="639"/>
      <c r="HRX9" s="639"/>
      <c r="HRY9" s="639"/>
      <c r="HRZ9" s="639"/>
      <c r="HSA9" s="639"/>
      <c r="HSB9" s="639"/>
      <c r="HSC9" s="639"/>
      <c r="HSD9" s="639"/>
      <c r="HSE9" s="639"/>
      <c r="HSF9" s="639"/>
      <c r="HSG9" s="639"/>
      <c r="HSH9" s="639"/>
      <c r="HSI9" s="639"/>
      <c r="HSJ9" s="639"/>
      <c r="HSK9" s="639"/>
      <c r="HSL9" s="639"/>
      <c r="HSM9" s="639"/>
      <c r="HSN9" s="639"/>
      <c r="HSO9" s="639"/>
      <c r="HSP9" s="639"/>
      <c r="HSQ9" s="639"/>
      <c r="HSR9" s="639"/>
      <c r="HSS9" s="639"/>
      <c r="HST9" s="639"/>
      <c r="HSU9" s="639"/>
      <c r="HSV9" s="639"/>
      <c r="HSW9" s="639"/>
      <c r="HSX9" s="639"/>
      <c r="HSY9" s="639"/>
      <c r="HSZ9" s="639"/>
      <c r="HTA9" s="639"/>
      <c r="HTB9" s="639"/>
      <c r="HTC9" s="639"/>
      <c r="HTD9" s="639"/>
      <c r="HTE9" s="639"/>
      <c r="HTF9" s="639"/>
      <c r="HTG9" s="639"/>
      <c r="HTH9" s="639"/>
      <c r="HTI9" s="639"/>
      <c r="HTJ9" s="639"/>
      <c r="HTK9" s="639"/>
      <c r="HTL9" s="639"/>
      <c r="HTM9" s="639"/>
      <c r="HTN9" s="639"/>
      <c r="HTO9" s="639"/>
      <c r="HTP9" s="639"/>
      <c r="HTQ9" s="639"/>
      <c r="HTR9" s="639"/>
      <c r="HTS9" s="639"/>
      <c r="HTT9" s="639"/>
      <c r="HTU9" s="639"/>
      <c r="HTV9" s="639"/>
      <c r="HTW9" s="639"/>
      <c r="HTX9" s="639"/>
      <c r="HTY9" s="639"/>
      <c r="HTZ9" s="639"/>
      <c r="HUA9" s="639"/>
      <c r="HUB9" s="639"/>
      <c r="HUC9" s="639"/>
      <c r="HUD9" s="639"/>
      <c r="HUE9" s="639"/>
      <c r="HUF9" s="639"/>
      <c r="HUG9" s="639"/>
      <c r="HUH9" s="639"/>
      <c r="HUI9" s="639"/>
      <c r="HUJ9" s="639"/>
      <c r="HUK9" s="639"/>
      <c r="HUL9" s="639"/>
      <c r="HUM9" s="639"/>
      <c r="HUN9" s="639"/>
      <c r="HUO9" s="639"/>
      <c r="HUP9" s="639"/>
      <c r="HUQ9" s="639"/>
      <c r="HUR9" s="639"/>
      <c r="HUS9" s="639"/>
      <c r="HUT9" s="639"/>
      <c r="HUU9" s="639"/>
      <c r="HUV9" s="639"/>
      <c r="HUW9" s="639"/>
      <c r="HUX9" s="639"/>
      <c r="HUY9" s="639"/>
      <c r="HUZ9" s="639"/>
      <c r="HVA9" s="639"/>
      <c r="HVB9" s="639"/>
      <c r="HVC9" s="639"/>
      <c r="HVD9" s="639"/>
      <c r="HVE9" s="639"/>
      <c r="HVF9" s="639"/>
      <c r="HVG9" s="639"/>
      <c r="HVH9" s="639"/>
      <c r="HVI9" s="639"/>
      <c r="HVJ9" s="639"/>
      <c r="HVK9" s="639"/>
      <c r="HVL9" s="639"/>
      <c r="HVM9" s="639"/>
      <c r="HVN9" s="639"/>
      <c r="HVO9" s="639"/>
      <c r="HVP9" s="639"/>
      <c r="HVQ9" s="639"/>
      <c r="HVR9" s="639"/>
      <c r="HVS9" s="639"/>
      <c r="HVT9" s="639"/>
      <c r="HVU9" s="639"/>
      <c r="HVV9" s="639"/>
      <c r="HVW9" s="639"/>
      <c r="HVX9" s="639"/>
      <c r="HVY9" s="639"/>
      <c r="HVZ9" s="639"/>
      <c r="HWA9" s="639"/>
      <c r="HWB9" s="639"/>
      <c r="HWC9" s="639"/>
      <c r="HWD9" s="639"/>
      <c r="HWE9" s="639"/>
      <c r="HWF9" s="639"/>
      <c r="HWG9" s="639"/>
      <c r="HWH9" s="639"/>
      <c r="HWI9" s="639"/>
      <c r="HWJ9" s="639"/>
      <c r="HWK9" s="639"/>
      <c r="HWL9" s="639"/>
      <c r="HWM9" s="639"/>
      <c r="HWN9" s="639"/>
      <c r="HWO9" s="639"/>
      <c r="HWP9" s="639"/>
      <c r="HWQ9" s="639"/>
      <c r="HWR9" s="639"/>
      <c r="HWS9" s="639"/>
      <c r="HWT9" s="639"/>
      <c r="HWU9" s="639"/>
      <c r="HWV9" s="639"/>
      <c r="HWW9" s="639"/>
      <c r="HWX9" s="639"/>
      <c r="HWY9" s="639"/>
      <c r="HWZ9" s="639"/>
      <c r="HXA9" s="639"/>
      <c r="HXB9" s="639"/>
      <c r="HXC9" s="639"/>
      <c r="HXD9" s="639"/>
      <c r="HXE9" s="639"/>
      <c r="HXF9" s="639"/>
      <c r="HXG9" s="639"/>
      <c r="HXH9" s="639"/>
      <c r="HXI9" s="639"/>
      <c r="HXJ9" s="639"/>
      <c r="HXK9" s="639"/>
      <c r="HXL9" s="639"/>
      <c r="HXM9" s="639"/>
      <c r="HXN9" s="639"/>
      <c r="HXO9" s="639"/>
      <c r="HXP9" s="639"/>
      <c r="HXQ9" s="639"/>
      <c r="HXR9" s="639"/>
      <c r="HXS9" s="639"/>
      <c r="HXT9" s="639"/>
      <c r="HXU9" s="639"/>
      <c r="HXV9" s="639"/>
      <c r="HXW9" s="639"/>
      <c r="HXX9" s="639"/>
      <c r="HXY9" s="639"/>
      <c r="HXZ9" s="639"/>
      <c r="HYA9" s="639"/>
      <c r="HYB9" s="639"/>
      <c r="HYC9" s="639"/>
      <c r="HYD9" s="639"/>
      <c r="HYE9" s="639"/>
      <c r="HYF9" s="639"/>
      <c r="HYG9" s="639"/>
      <c r="HYH9" s="639"/>
      <c r="HYI9" s="639"/>
      <c r="HYJ9" s="639"/>
      <c r="HYK9" s="639"/>
      <c r="HYL9" s="639"/>
      <c r="HYM9" s="639"/>
      <c r="HYN9" s="639"/>
      <c r="HYO9" s="639"/>
      <c r="HYP9" s="639"/>
      <c r="HYQ9" s="639"/>
      <c r="HYR9" s="639"/>
      <c r="HYS9" s="639"/>
      <c r="HYT9" s="639"/>
      <c r="HYU9" s="639"/>
      <c r="HYV9" s="639"/>
      <c r="HYW9" s="639"/>
      <c r="HYX9" s="639"/>
      <c r="HYY9" s="639"/>
      <c r="HYZ9" s="639"/>
      <c r="HZA9" s="639"/>
      <c r="HZB9" s="639"/>
      <c r="HZC9" s="639"/>
      <c r="HZD9" s="639"/>
      <c r="HZE9" s="639"/>
      <c r="HZF9" s="639"/>
      <c r="HZG9" s="639"/>
      <c r="HZH9" s="639"/>
      <c r="HZI9" s="639"/>
      <c r="HZJ9" s="639"/>
      <c r="HZK9" s="639"/>
      <c r="HZL9" s="639"/>
      <c r="HZM9" s="639"/>
      <c r="HZN9" s="639"/>
      <c r="HZO9" s="639"/>
      <c r="HZP9" s="639"/>
      <c r="HZQ9" s="639"/>
      <c r="HZR9" s="639"/>
      <c r="HZS9" s="639"/>
      <c r="HZT9" s="639"/>
      <c r="HZU9" s="639"/>
      <c r="HZV9" s="639"/>
      <c r="HZW9" s="639"/>
      <c r="HZX9" s="639"/>
      <c r="HZY9" s="639"/>
      <c r="HZZ9" s="639"/>
      <c r="IAA9" s="639"/>
      <c r="IAB9" s="639"/>
      <c r="IAC9" s="639"/>
      <c r="IAD9" s="639"/>
      <c r="IAE9" s="639"/>
      <c r="IAF9" s="639"/>
      <c r="IAG9" s="639"/>
      <c r="IAH9" s="639"/>
      <c r="IAI9" s="639"/>
      <c r="IAJ9" s="639"/>
      <c r="IAK9" s="639"/>
      <c r="IAL9" s="639"/>
      <c r="IAM9" s="639"/>
      <c r="IAN9" s="639"/>
      <c r="IAO9" s="639"/>
      <c r="IAP9" s="639"/>
      <c r="IAQ9" s="639"/>
      <c r="IAR9" s="639"/>
      <c r="IAS9" s="639"/>
      <c r="IAT9" s="639"/>
      <c r="IAU9" s="639"/>
      <c r="IAV9" s="639"/>
      <c r="IAW9" s="639"/>
      <c r="IAX9" s="639"/>
      <c r="IAY9" s="639"/>
      <c r="IAZ9" s="639"/>
      <c r="IBA9" s="639"/>
      <c r="IBB9" s="639"/>
      <c r="IBC9" s="639"/>
      <c r="IBD9" s="639"/>
      <c r="IBE9" s="639"/>
      <c r="IBF9" s="639"/>
      <c r="IBG9" s="639"/>
      <c r="IBH9" s="639"/>
      <c r="IBI9" s="639"/>
      <c r="IBJ9" s="639"/>
      <c r="IBK9" s="639"/>
      <c r="IBL9" s="639"/>
      <c r="IBM9" s="639"/>
      <c r="IBN9" s="639"/>
      <c r="IBO9" s="639"/>
      <c r="IBP9" s="639"/>
      <c r="IBQ9" s="639"/>
      <c r="IBR9" s="639"/>
      <c r="IBS9" s="639"/>
      <c r="IBT9" s="639"/>
      <c r="IBU9" s="639"/>
      <c r="IBV9" s="639"/>
      <c r="IBW9" s="639"/>
      <c r="IBX9" s="639"/>
      <c r="IBY9" s="639"/>
      <c r="IBZ9" s="639"/>
      <c r="ICA9" s="639"/>
      <c r="ICB9" s="639"/>
      <c r="ICC9" s="639"/>
      <c r="ICD9" s="639"/>
      <c r="ICE9" s="639"/>
      <c r="ICF9" s="639"/>
      <c r="ICG9" s="639"/>
      <c r="ICH9" s="639"/>
      <c r="ICI9" s="639"/>
      <c r="ICJ9" s="639"/>
      <c r="ICK9" s="639"/>
      <c r="ICL9" s="639"/>
      <c r="ICM9" s="639"/>
      <c r="ICN9" s="639"/>
      <c r="ICO9" s="639"/>
      <c r="ICP9" s="639"/>
      <c r="ICQ9" s="639"/>
      <c r="ICR9" s="639"/>
      <c r="ICS9" s="639"/>
      <c r="ICT9" s="639"/>
      <c r="ICU9" s="639"/>
      <c r="ICV9" s="639"/>
      <c r="ICW9" s="639"/>
      <c r="ICX9" s="639"/>
      <c r="ICY9" s="639"/>
      <c r="ICZ9" s="639"/>
      <c r="IDA9" s="639"/>
      <c r="IDB9" s="639"/>
      <c r="IDC9" s="639"/>
      <c r="IDD9" s="639"/>
      <c r="IDE9" s="639"/>
      <c r="IDF9" s="639"/>
      <c r="IDG9" s="639"/>
      <c r="IDH9" s="639"/>
      <c r="IDI9" s="639"/>
      <c r="IDJ9" s="639"/>
      <c r="IDK9" s="639"/>
      <c r="IDL9" s="639"/>
      <c r="IDM9" s="639"/>
      <c r="IDN9" s="639"/>
      <c r="IDO9" s="639"/>
      <c r="IDP9" s="639"/>
      <c r="IDQ9" s="639"/>
      <c r="IDR9" s="639"/>
      <c r="IDS9" s="639"/>
      <c r="IDT9" s="639"/>
      <c r="IDU9" s="639"/>
      <c r="IDV9" s="639"/>
      <c r="IDW9" s="639"/>
      <c r="IDX9" s="639"/>
      <c r="IDY9" s="639"/>
      <c r="IDZ9" s="639"/>
      <c r="IEA9" s="639"/>
      <c r="IEB9" s="639"/>
      <c r="IEC9" s="639"/>
      <c r="IED9" s="639"/>
      <c r="IEE9" s="639"/>
      <c r="IEF9" s="639"/>
      <c r="IEG9" s="639"/>
      <c r="IEH9" s="639"/>
      <c r="IEI9" s="639"/>
      <c r="IEJ9" s="639"/>
      <c r="IEK9" s="639"/>
      <c r="IEL9" s="639"/>
      <c r="IEM9" s="639"/>
      <c r="IEN9" s="639"/>
      <c r="IEO9" s="639"/>
      <c r="IEP9" s="639"/>
      <c r="IEQ9" s="639"/>
      <c r="IER9" s="639"/>
      <c r="IES9" s="639"/>
      <c r="IET9" s="639"/>
      <c r="IEU9" s="639"/>
      <c r="IEV9" s="639"/>
      <c r="IEW9" s="639"/>
      <c r="IEX9" s="639"/>
      <c r="IEY9" s="639"/>
      <c r="IEZ9" s="639"/>
      <c r="IFA9" s="639"/>
      <c r="IFB9" s="639"/>
      <c r="IFC9" s="639"/>
      <c r="IFD9" s="639"/>
      <c r="IFE9" s="639"/>
      <c r="IFF9" s="639"/>
      <c r="IFG9" s="639"/>
      <c r="IFH9" s="639"/>
      <c r="IFI9" s="639"/>
      <c r="IFJ9" s="639"/>
      <c r="IFK9" s="639"/>
      <c r="IFL9" s="639"/>
      <c r="IFM9" s="639"/>
      <c r="IFN9" s="639"/>
      <c r="IFO9" s="639"/>
      <c r="IFP9" s="639"/>
      <c r="IFQ9" s="639"/>
      <c r="IFR9" s="639"/>
      <c r="IFS9" s="639"/>
      <c r="IFT9" s="639"/>
      <c r="IFU9" s="639"/>
      <c r="IFV9" s="639"/>
      <c r="IFW9" s="639"/>
      <c r="IFX9" s="639"/>
      <c r="IFY9" s="639"/>
      <c r="IFZ9" s="639"/>
      <c r="IGA9" s="639"/>
      <c r="IGB9" s="639"/>
      <c r="IGC9" s="639"/>
      <c r="IGD9" s="639"/>
      <c r="IGE9" s="639"/>
      <c r="IGF9" s="639"/>
      <c r="IGG9" s="639"/>
      <c r="IGH9" s="639"/>
      <c r="IGI9" s="639"/>
      <c r="IGJ9" s="639"/>
      <c r="IGK9" s="639"/>
      <c r="IGL9" s="639"/>
      <c r="IGM9" s="639"/>
      <c r="IGN9" s="639"/>
      <c r="IGO9" s="639"/>
      <c r="IGP9" s="639"/>
      <c r="IGQ9" s="639"/>
      <c r="IGR9" s="639"/>
      <c r="IGS9" s="639"/>
      <c r="IGT9" s="639"/>
      <c r="IGU9" s="639"/>
      <c r="IGV9" s="639"/>
      <c r="IGW9" s="639"/>
      <c r="IGX9" s="639"/>
      <c r="IGY9" s="639"/>
      <c r="IGZ9" s="639"/>
      <c r="IHA9" s="639"/>
      <c r="IHB9" s="639"/>
      <c r="IHC9" s="639"/>
      <c r="IHD9" s="639"/>
      <c r="IHE9" s="639"/>
      <c r="IHF9" s="639"/>
      <c r="IHG9" s="639"/>
      <c r="IHH9" s="639"/>
      <c r="IHI9" s="639"/>
      <c r="IHJ9" s="639"/>
      <c r="IHK9" s="639"/>
      <c r="IHL9" s="639"/>
      <c r="IHM9" s="639"/>
      <c r="IHN9" s="639"/>
      <c r="IHO9" s="639"/>
      <c r="IHP9" s="639"/>
      <c r="IHQ9" s="639"/>
      <c r="IHR9" s="639"/>
      <c r="IHS9" s="639"/>
      <c r="IHT9" s="639"/>
      <c r="IHU9" s="639"/>
      <c r="IHV9" s="639"/>
      <c r="IHW9" s="639"/>
      <c r="IHX9" s="639"/>
      <c r="IHY9" s="639"/>
      <c r="IHZ9" s="639"/>
      <c r="IIA9" s="639"/>
      <c r="IIB9" s="639"/>
      <c r="IIC9" s="639"/>
      <c r="IID9" s="639"/>
      <c r="IIE9" s="639"/>
      <c r="IIF9" s="639"/>
      <c r="IIG9" s="639"/>
      <c r="IIH9" s="639"/>
      <c r="III9" s="639"/>
      <c r="IIJ9" s="639"/>
      <c r="IIK9" s="639"/>
      <c r="IIL9" s="639"/>
      <c r="IIM9" s="639"/>
      <c r="IIN9" s="639"/>
      <c r="IIO9" s="639"/>
      <c r="IIP9" s="639"/>
      <c r="IIQ9" s="639"/>
      <c r="IIR9" s="639"/>
      <c r="IIS9" s="639"/>
      <c r="IIT9" s="639"/>
      <c r="IIU9" s="639"/>
      <c r="IIV9" s="639"/>
      <c r="IIW9" s="639"/>
      <c r="IIX9" s="639"/>
      <c r="IIY9" s="639"/>
      <c r="IIZ9" s="639"/>
      <c r="IJA9" s="639"/>
      <c r="IJB9" s="639"/>
      <c r="IJC9" s="639"/>
      <c r="IJD9" s="639"/>
      <c r="IJE9" s="639"/>
      <c r="IJF9" s="639"/>
      <c r="IJG9" s="639"/>
      <c r="IJH9" s="639"/>
      <c r="IJI9" s="639"/>
      <c r="IJJ9" s="639"/>
      <c r="IJK9" s="639"/>
      <c r="IJL9" s="639"/>
      <c r="IJM9" s="639"/>
      <c r="IJN9" s="639"/>
      <c r="IJO9" s="639"/>
      <c r="IJP9" s="639"/>
      <c r="IJQ9" s="639"/>
      <c r="IJR9" s="639"/>
      <c r="IJS9" s="639"/>
      <c r="IJT9" s="639"/>
      <c r="IJU9" s="639"/>
      <c r="IJV9" s="639"/>
      <c r="IJW9" s="639"/>
      <c r="IJX9" s="639"/>
      <c r="IJY9" s="639"/>
      <c r="IJZ9" s="639"/>
      <c r="IKA9" s="639"/>
      <c r="IKB9" s="639"/>
      <c r="IKC9" s="639"/>
      <c r="IKD9" s="639"/>
      <c r="IKE9" s="639"/>
      <c r="IKF9" s="639"/>
      <c r="IKG9" s="639"/>
      <c r="IKH9" s="639"/>
      <c r="IKI9" s="639"/>
      <c r="IKJ9" s="639"/>
      <c r="IKK9" s="639"/>
      <c r="IKL9" s="639"/>
      <c r="IKM9" s="639"/>
      <c r="IKN9" s="639"/>
      <c r="IKO9" s="639"/>
      <c r="IKP9" s="639"/>
      <c r="IKQ9" s="639"/>
      <c r="IKR9" s="639"/>
      <c r="IKS9" s="639"/>
      <c r="IKT9" s="639"/>
      <c r="IKU9" s="639"/>
      <c r="IKV9" s="639"/>
      <c r="IKW9" s="639"/>
      <c r="IKX9" s="639"/>
      <c r="IKY9" s="639"/>
      <c r="IKZ9" s="639"/>
      <c r="ILA9" s="639"/>
      <c r="ILB9" s="639"/>
      <c r="ILC9" s="639"/>
      <c r="ILD9" s="639"/>
      <c r="ILE9" s="639"/>
      <c r="ILF9" s="639"/>
      <c r="ILG9" s="639"/>
      <c r="ILH9" s="639"/>
      <c r="ILI9" s="639"/>
      <c r="ILJ9" s="639"/>
      <c r="ILK9" s="639"/>
      <c r="ILL9" s="639"/>
      <c r="ILM9" s="639"/>
      <c r="ILN9" s="639"/>
      <c r="ILO9" s="639"/>
      <c r="ILP9" s="639"/>
      <c r="ILQ9" s="639"/>
      <c r="ILR9" s="639"/>
      <c r="ILS9" s="639"/>
      <c r="ILT9" s="639"/>
      <c r="ILU9" s="639"/>
      <c r="ILV9" s="639"/>
      <c r="ILW9" s="639"/>
      <c r="ILX9" s="639"/>
      <c r="ILY9" s="639"/>
      <c r="ILZ9" s="639"/>
      <c r="IMA9" s="639"/>
      <c r="IMB9" s="639"/>
      <c r="IMC9" s="639"/>
      <c r="IMD9" s="639"/>
      <c r="IME9" s="639"/>
      <c r="IMF9" s="639"/>
      <c r="IMG9" s="639"/>
      <c r="IMH9" s="639"/>
      <c r="IMI9" s="639"/>
      <c r="IMJ9" s="639"/>
      <c r="IMK9" s="639"/>
      <c r="IML9" s="639"/>
      <c r="IMM9" s="639"/>
      <c r="IMN9" s="639"/>
      <c r="IMO9" s="639"/>
      <c r="IMP9" s="639"/>
      <c r="IMQ9" s="639"/>
      <c r="IMR9" s="639"/>
      <c r="IMS9" s="639"/>
      <c r="IMT9" s="639"/>
      <c r="IMU9" s="639"/>
      <c r="IMV9" s="639"/>
      <c r="IMW9" s="639"/>
      <c r="IMX9" s="639"/>
      <c r="IMY9" s="639"/>
      <c r="IMZ9" s="639"/>
      <c r="INA9" s="639"/>
      <c r="INB9" s="639"/>
      <c r="INC9" s="639"/>
      <c r="IND9" s="639"/>
      <c r="INE9" s="639"/>
      <c r="INF9" s="639"/>
      <c r="ING9" s="639"/>
      <c r="INH9" s="639"/>
      <c r="INI9" s="639"/>
      <c r="INJ9" s="639"/>
      <c r="INK9" s="639"/>
      <c r="INL9" s="639"/>
      <c r="INM9" s="639"/>
      <c r="INN9" s="639"/>
      <c r="INO9" s="639"/>
      <c r="INP9" s="639"/>
      <c r="INQ9" s="639"/>
      <c r="INR9" s="639"/>
      <c r="INS9" s="639"/>
      <c r="INT9" s="639"/>
      <c r="INU9" s="639"/>
      <c r="INV9" s="639"/>
      <c r="INW9" s="639"/>
      <c r="INX9" s="639"/>
      <c r="INY9" s="639"/>
      <c r="INZ9" s="639"/>
      <c r="IOA9" s="639"/>
      <c r="IOB9" s="639"/>
      <c r="IOC9" s="639"/>
      <c r="IOD9" s="639"/>
      <c r="IOE9" s="639"/>
      <c r="IOF9" s="639"/>
      <c r="IOG9" s="639"/>
      <c r="IOH9" s="639"/>
      <c r="IOI9" s="639"/>
      <c r="IOJ9" s="639"/>
      <c r="IOK9" s="639"/>
      <c r="IOL9" s="639"/>
      <c r="IOM9" s="639"/>
      <c r="ION9" s="639"/>
      <c r="IOO9" s="639"/>
      <c r="IOP9" s="639"/>
      <c r="IOQ9" s="639"/>
      <c r="IOR9" s="639"/>
      <c r="IOS9" s="639"/>
      <c r="IOT9" s="639"/>
      <c r="IOU9" s="639"/>
      <c r="IOV9" s="639"/>
      <c r="IOW9" s="639"/>
      <c r="IOX9" s="639"/>
      <c r="IOY9" s="639"/>
      <c r="IOZ9" s="639"/>
      <c r="IPA9" s="639"/>
      <c r="IPB9" s="639"/>
      <c r="IPC9" s="639"/>
      <c r="IPD9" s="639"/>
      <c r="IPE9" s="639"/>
      <c r="IPF9" s="639"/>
      <c r="IPG9" s="639"/>
      <c r="IPH9" s="639"/>
      <c r="IPI9" s="639"/>
      <c r="IPJ9" s="639"/>
      <c r="IPK9" s="639"/>
      <c r="IPL9" s="639"/>
      <c r="IPM9" s="639"/>
      <c r="IPN9" s="639"/>
      <c r="IPO9" s="639"/>
      <c r="IPP9" s="639"/>
      <c r="IPQ9" s="639"/>
      <c r="IPR9" s="639"/>
      <c r="IPS9" s="639"/>
      <c r="IPT9" s="639"/>
      <c r="IPU9" s="639"/>
      <c r="IPV9" s="639"/>
      <c r="IPW9" s="639"/>
      <c r="IPX9" s="639"/>
      <c r="IPY9" s="639"/>
      <c r="IPZ9" s="639"/>
      <c r="IQA9" s="639"/>
      <c r="IQB9" s="639"/>
      <c r="IQC9" s="639"/>
      <c r="IQD9" s="639"/>
      <c r="IQE9" s="639"/>
      <c r="IQF9" s="639"/>
      <c r="IQG9" s="639"/>
      <c r="IQH9" s="639"/>
      <c r="IQI9" s="639"/>
      <c r="IQJ9" s="639"/>
      <c r="IQK9" s="639"/>
      <c r="IQL9" s="639"/>
      <c r="IQM9" s="639"/>
      <c r="IQN9" s="639"/>
      <c r="IQO9" s="639"/>
      <c r="IQP9" s="639"/>
      <c r="IQQ9" s="639"/>
      <c r="IQR9" s="639"/>
      <c r="IQS9" s="639"/>
      <c r="IQT9" s="639"/>
      <c r="IQU9" s="639"/>
      <c r="IQV9" s="639"/>
      <c r="IQW9" s="639"/>
      <c r="IQX9" s="639"/>
      <c r="IQY9" s="639"/>
      <c r="IQZ9" s="639"/>
      <c r="IRA9" s="639"/>
      <c r="IRB9" s="639"/>
      <c r="IRC9" s="639"/>
      <c r="IRD9" s="639"/>
      <c r="IRE9" s="639"/>
      <c r="IRF9" s="639"/>
      <c r="IRG9" s="639"/>
      <c r="IRH9" s="639"/>
      <c r="IRI9" s="639"/>
      <c r="IRJ9" s="639"/>
      <c r="IRK9" s="639"/>
      <c r="IRL9" s="639"/>
      <c r="IRM9" s="639"/>
      <c r="IRN9" s="639"/>
      <c r="IRO9" s="639"/>
      <c r="IRP9" s="639"/>
      <c r="IRQ9" s="639"/>
      <c r="IRR9" s="639"/>
      <c r="IRS9" s="639"/>
      <c r="IRT9" s="639"/>
      <c r="IRU9" s="639"/>
      <c r="IRV9" s="639"/>
      <c r="IRW9" s="639"/>
      <c r="IRX9" s="639"/>
      <c r="IRY9" s="639"/>
      <c r="IRZ9" s="639"/>
      <c r="ISA9" s="639"/>
      <c r="ISB9" s="639"/>
      <c r="ISC9" s="639"/>
      <c r="ISD9" s="639"/>
      <c r="ISE9" s="639"/>
      <c r="ISF9" s="639"/>
      <c r="ISG9" s="639"/>
      <c r="ISH9" s="639"/>
      <c r="ISI9" s="639"/>
      <c r="ISJ9" s="639"/>
      <c r="ISK9" s="639"/>
      <c r="ISL9" s="639"/>
      <c r="ISM9" s="639"/>
      <c r="ISN9" s="639"/>
      <c r="ISO9" s="639"/>
      <c r="ISP9" s="639"/>
      <c r="ISQ9" s="639"/>
      <c r="ISR9" s="639"/>
      <c r="ISS9" s="639"/>
      <c r="IST9" s="639"/>
      <c r="ISU9" s="639"/>
      <c r="ISV9" s="639"/>
      <c r="ISW9" s="639"/>
      <c r="ISX9" s="639"/>
      <c r="ISY9" s="639"/>
      <c r="ISZ9" s="639"/>
      <c r="ITA9" s="639"/>
      <c r="ITB9" s="639"/>
      <c r="ITC9" s="639"/>
      <c r="ITD9" s="639"/>
      <c r="ITE9" s="639"/>
      <c r="ITF9" s="639"/>
      <c r="ITG9" s="639"/>
      <c r="ITH9" s="639"/>
      <c r="ITI9" s="639"/>
      <c r="ITJ9" s="639"/>
      <c r="ITK9" s="639"/>
      <c r="ITL9" s="639"/>
      <c r="ITM9" s="639"/>
      <c r="ITN9" s="639"/>
      <c r="ITO9" s="639"/>
      <c r="ITP9" s="639"/>
      <c r="ITQ9" s="639"/>
      <c r="ITR9" s="639"/>
      <c r="ITS9" s="639"/>
      <c r="ITT9" s="639"/>
      <c r="ITU9" s="639"/>
      <c r="ITV9" s="639"/>
      <c r="ITW9" s="639"/>
      <c r="ITX9" s="639"/>
      <c r="ITY9" s="639"/>
      <c r="ITZ9" s="639"/>
      <c r="IUA9" s="639"/>
      <c r="IUB9" s="639"/>
      <c r="IUC9" s="639"/>
      <c r="IUD9" s="639"/>
      <c r="IUE9" s="639"/>
      <c r="IUF9" s="639"/>
      <c r="IUG9" s="639"/>
      <c r="IUH9" s="639"/>
      <c r="IUI9" s="639"/>
      <c r="IUJ9" s="639"/>
      <c r="IUK9" s="639"/>
      <c r="IUL9" s="639"/>
      <c r="IUM9" s="639"/>
      <c r="IUN9" s="639"/>
      <c r="IUO9" s="639"/>
      <c r="IUP9" s="639"/>
      <c r="IUQ9" s="639"/>
      <c r="IUR9" s="639"/>
      <c r="IUS9" s="639"/>
      <c r="IUT9" s="639"/>
      <c r="IUU9" s="639"/>
      <c r="IUV9" s="639"/>
      <c r="IUW9" s="639"/>
      <c r="IUX9" s="639"/>
      <c r="IUY9" s="639"/>
      <c r="IUZ9" s="639"/>
      <c r="IVA9" s="639"/>
      <c r="IVB9" s="639"/>
      <c r="IVC9" s="639"/>
      <c r="IVD9" s="639"/>
      <c r="IVE9" s="639"/>
      <c r="IVF9" s="639"/>
      <c r="IVG9" s="639"/>
      <c r="IVH9" s="639"/>
      <c r="IVI9" s="639"/>
      <c r="IVJ9" s="639"/>
      <c r="IVK9" s="639"/>
      <c r="IVL9" s="639"/>
      <c r="IVM9" s="639"/>
      <c r="IVN9" s="639"/>
      <c r="IVO9" s="639"/>
      <c r="IVP9" s="639"/>
      <c r="IVQ9" s="639"/>
      <c r="IVR9" s="639"/>
      <c r="IVS9" s="639"/>
      <c r="IVT9" s="639"/>
      <c r="IVU9" s="639"/>
      <c r="IVV9" s="639"/>
      <c r="IVW9" s="639"/>
      <c r="IVX9" s="639"/>
      <c r="IVY9" s="639"/>
      <c r="IVZ9" s="639"/>
      <c r="IWA9" s="639"/>
      <c r="IWB9" s="639"/>
      <c r="IWC9" s="639"/>
      <c r="IWD9" s="639"/>
      <c r="IWE9" s="639"/>
      <c r="IWF9" s="639"/>
      <c r="IWG9" s="639"/>
      <c r="IWH9" s="639"/>
      <c r="IWI9" s="639"/>
      <c r="IWJ9" s="639"/>
      <c r="IWK9" s="639"/>
      <c r="IWL9" s="639"/>
      <c r="IWM9" s="639"/>
      <c r="IWN9" s="639"/>
      <c r="IWO9" s="639"/>
      <c r="IWP9" s="639"/>
      <c r="IWQ9" s="639"/>
      <c r="IWR9" s="639"/>
      <c r="IWS9" s="639"/>
      <c r="IWT9" s="639"/>
      <c r="IWU9" s="639"/>
      <c r="IWV9" s="639"/>
      <c r="IWW9" s="639"/>
      <c r="IWX9" s="639"/>
      <c r="IWY9" s="639"/>
      <c r="IWZ9" s="639"/>
      <c r="IXA9" s="639"/>
      <c r="IXB9" s="639"/>
      <c r="IXC9" s="639"/>
      <c r="IXD9" s="639"/>
      <c r="IXE9" s="639"/>
      <c r="IXF9" s="639"/>
      <c r="IXG9" s="639"/>
      <c r="IXH9" s="639"/>
      <c r="IXI9" s="639"/>
      <c r="IXJ9" s="639"/>
      <c r="IXK9" s="639"/>
      <c r="IXL9" s="639"/>
      <c r="IXM9" s="639"/>
      <c r="IXN9" s="639"/>
      <c r="IXO9" s="639"/>
      <c r="IXP9" s="639"/>
      <c r="IXQ9" s="639"/>
      <c r="IXR9" s="639"/>
      <c r="IXS9" s="639"/>
      <c r="IXT9" s="639"/>
      <c r="IXU9" s="639"/>
      <c r="IXV9" s="639"/>
      <c r="IXW9" s="639"/>
      <c r="IXX9" s="639"/>
      <c r="IXY9" s="639"/>
      <c r="IXZ9" s="639"/>
      <c r="IYA9" s="639"/>
      <c r="IYB9" s="639"/>
      <c r="IYC9" s="639"/>
      <c r="IYD9" s="639"/>
      <c r="IYE9" s="639"/>
      <c r="IYF9" s="639"/>
      <c r="IYG9" s="639"/>
      <c r="IYH9" s="639"/>
      <c r="IYI9" s="639"/>
      <c r="IYJ9" s="639"/>
      <c r="IYK9" s="639"/>
      <c r="IYL9" s="639"/>
      <c r="IYM9" s="639"/>
      <c r="IYN9" s="639"/>
      <c r="IYO9" s="639"/>
      <c r="IYP9" s="639"/>
      <c r="IYQ9" s="639"/>
      <c r="IYR9" s="639"/>
      <c r="IYS9" s="639"/>
      <c r="IYT9" s="639"/>
      <c r="IYU9" s="639"/>
      <c r="IYV9" s="639"/>
      <c r="IYW9" s="639"/>
      <c r="IYX9" s="639"/>
      <c r="IYY9" s="639"/>
      <c r="IYZ9" s="639"/>
      <c r="IZA9" s="639"/>
      <c r="IZB9" s="639"/>
      <c r="IZC9" s="639"/>
      <c r="IZD9" s="639"/>
      <c r="IZE9" s="639"/>
      <c r="IZF9" s="639"/>
      <c r="IZG9" s="639"/>
      <c r="IZH9" s="639"/>
      <c r="IZI9" s="639"/>
      <c r="IZJ9" s="639"/>
      <c r="IZK9" s="639"/>
      <c r="IZL9" s="639"/>
      <c r="IZM9" s="639"/>
      <c r="IZN9" s="639"/>
      <c r="IZO9" s="639"/>
      <c r="IZP9" s="639"/>
      <c r="IZQ9" s="639"/>
      <c r="IZR9" s="639"/>
      <c r="IZS9" s="639"/>
      <c r="IZT9" s="639"/>
      <c r="IZU9" s="639"/>
      <c r="IZV9" s="639"/>
      <c r="IZW9" s="639"/>
      <c r="IZX9" s="639"/>
      <c r="IZY9" s="639"/>
      <c r="IZZ9" s="639"/>
      <c r="JAA9" s="639"/>
      <c r="JAB9" s="639"/>
      <c r="JAC9" s="639"/>
      <c r="JAD9" s="639"/>
      <c r="JAE9" s="639"/>
      <c r="JAF9" s="639"/>
      <c r="JAG9" s="639"/>
      <c r="JAH9" s="639"/>
      <c r="JAI9" s="639"/>
      <c r="JAJ9" s="639"/>
      <c r="JAK9" s="639"/>
      <c r="JAL9" s="639"/>
      <c r="JAM9" s="639"/>
      <c r="JAN9" s="639"/>
      <c r="JAO9" s="639"/>
      <c r="JAP9" s="639"/>
      <c r="JAQ9" s="639"/>
      <c r="JAR9" s="639"/>
      <c r="JAS9" s="639"/>
      <c r="JAT9" s="639"/>
      <c r="JAU9" s="639"/>
      <c r="JAV9" s="639"/>
      <c r="JAW9" s="639"/>
      <c r="JAX9" s="639"/>
      <c r="JAY9" s="639"/>
      <c r="JAZ9" s="639"/>
      <c r="JBA9" s="639"/>
      <c r="JBB9" s="639"/>
      <c r="JBC9" s="639"/>
      <c r="JBD9" s="639"/>
      <c r="JBE9" s="639"/>
      <c r="JBF9" s="639"/>
      <c r="JBG9" s="639"/>
      <c r="JBH9" s="639"/>
      <c r="JBI9" s="639"/>
      <c r="JBJ9" s="639"/>
      <c r="JBK9" s="639"/>
      <c r="JBL9" s="639"/>
      <c r="JBM9" s="639"/>
      <c r="JBN9" s="639"/>
      <c r="JBO9" s="639"/>
      <c r="JBP9" s="639"/>
      <c r="JBQ9" s="639"/>
      <c r="JBR9" s="639"/>
      <c r="JBS9" s="639"/>
      <c r="JBT9" s="639"/>
      <c r="JBU9" s="639"/>
      <c r="JBV9" s="639"/>
      <c r="JBW9" s="639"/>
      <c r="JBX9" s="639"/>
      <c r="JBY9" s="639"/>
      <c r="JBZ9" s="639"/>
      <c r="JCA9" s="639"/>
      <c r="JCB9" s="639"/>
      <c r="JCC9" s="639"/>
      <c r="JCD9" s="639"/>
      <c r="JCE9" s="639"/>
      <c r="JCF9" s="639"/>
      <c r="JCG9" s="639"/>
      <c r="JCH9" s="639"/>
      <c r="JCI9" s="639"/>
      <c r="JCJ9" s="639"/>
      <c r="JCK9" s="639"/>
      <c r="JCL9" s="639"/>
      <c r="JCM9" s="639"/>
      <c r="JCN9" s="639"/>
      <c r="JCO9" s="639"/>
      <c r="JCP9" s="639"/>
      <c r="JCQ9" s="639"/>
      <c r="JCR9" s="639"/>
      <c r="JCS9" s="639"/>
      <c r="JCT9" s="639"/>
      <c r="JCU9" s="639"/>
      <c r="JCV9" s="639"/>
      <c r="JCW9" s="639"/>
      <c r="JCX9" s="639"/>
      <c r="JCY9" s="639"/>
      <c r="JCZ9" s="639"/>
      <c r="JDA9" s="639"/>
      <c r="JDB9" s="639"/>
      <c r="JDC9" s="639"/>
      <c r="JDD9" s="639"/>
      <c r="JDE9" s="639"/>
      <c r="JDF9" s="639"/>
      <c r="JDG9" s="639"/>
      <c r="JDH9" s="639"/>
      <c r="JDI9" s="639"/>
      <c r="JDJ9" s="639"/>
      <c r="JDK9" s="639"/>
      <c r="JDL9" s="639"/>
      <c r="JDM9" s="639"/>
      <c r="JDN9" s="639"/>
      <c r="JDO9" s="639"/>
      <c r="JDP9" s="639"/>
      <c r="JDQ9" s="639"/>
      <c r="JDR9" s="639"/>
      <c r="JDS9" s="639"/>
      <c r="JDT9" s="639"/>
      <c r="JDU9" s="639"/>
      <c r="JDV9" s="639"/>
      <c r="JDW9" s="639"/>
      <c r="JDX9" s="639"/>
      <c r="JDY9" s="639"/>
      <c r="JDZ9" s="639"/>
      <c r="JEA9" s="639"/>
      <c r="JEB9" s="639"/>
      <c r="JEC9" s="639"/>
      <c r="JED9" s="639"/>
      <c r="JEE9" s="639"/>
      <c r="JEF9" s="639"/>
      <c r="JEG9" s="639"/>
      <c r="JEH9" s="639"/>
      <c r="JEI9" s="639"/>
      <c r="JEJ9" s="639"/>
      <c r="JEK9" s="639"/>
      <c r="JEL9" s="639"/>
      <c r="JEM9" s="639"/>
      <c r="JEN9" s="639"/>
      <c r="JEO9" s="639"/>
      <c r="JEP9" s="639"/>
      <c r="JEQ9" s="639"/>
      <c r="JER9" s="639"/>
      <c r="JES9" s="639"/>
      <c r="JET9" s="639"/>
      <c r="JEU9" s="639"/>
      <c r="JEV9" s="639"/>
      <c r="JEW9" s="639"/>
      <c r="JEX9" s="639"/>
      <c r="JEY9" s="639"/>
      <c r="JEZ9" s="639"/>
      <c r="JFA9" s="639"/>
      <c r="JFB9" s="639"/>
      <c r="JFC9" s="639"/>
      <c r="JFD9" s="639"/>
      <c r="JFE9" s="639"/>
      <c r="JFF9" s="639"/>
      <c r="JFG9" s="639"/>
      <c r="JFH9" s="639"/>
      <c r="JFI9" s="639"/>
      <c r="JFJ9" s="639"/>
      <c r="JFK9" s="639"/>
      <c r="JFL9" s="639"/>
      <c r="JFM9" s="639"/>
      <c r="JFN9" s="639"/>
      <c r="JFO9" s="639"/>
      <c r="JFP9" s="639"/>
      <c r="JFQ9" s="639"/>
      <c r="JFR9" s="639"/>
      <c r="JFS9" s="639"/>
      <c r="JFT9" s="639"/>
      <c r="JFU9" s="639"/>
      <c r="JFV9" s="639"/>
      <c r="JFW9" s="639"/>
      <c r="JFX9" s="639"/>
      <c r="JFY9" s="639"/>
      <c r="JFZ9" s="639"/>
      <c r="JGA9" s="639"/>
      <c r="JGB9" s="639"/>
      <c r="JGC9" s="639"/>
      <c r="JGD9" s="639"/>
      <c r="JGE9" s="639"/>
      <c r="JGF9" s="639"/>
      <c r="JGG9" s="639"/>
      <c r="JGH9" s="639"/>
      <c r="JGI9" s="639"/>
      <c r="JGJ9" s="639"/>
      <c r="JGK9" s="639"/>
      <c r="JGL9" s="639"/>
      <c r="JGM9" s="639"/>
      <c r="JGN9" s="639"/>
      <c r="JGO9" s="639"/>
      <c r="JGP9" s="639"/>
      <c r="JGQ9" s="639"/>
      <c r="JGR9" s="639"/>
      <c r="JGS9" s="639"/>
      <c r="JGT9" s="639"/>
      <c r="JGU9" s="639"/>
      <c r="JGV9" s="639"/>
      <c r="JGW9" s="639"/>
      <c r="JGX9" s="639"/>
      <c r="JGY9" s="639"/>
      <c r="JGZ9" s="639"/>
      <c r="JHA9" s="639"/>
      <c r="JHB9" s="639"/>
      <c r="JHC9" s="639"/>
      <c r="JHD9" s="639"/>
      <c r="JHE9" s="639"/>
      <c r="JHF9" s="639"/>
      <c r="JHG9" s="639"/>
      <c r="JHH9" s="639"/>
      <c r="JHI9" s="639"/>
      <c r="JHJ9" s="639"/>
      <c r="JHK9" s="639"/>
      <c r="JHL9" s="639"/>
      <c r="JHM9" s="639"/>
      <c r="JHN9" s="639"/>
      <c r="JHO9" s="639"/>
      <c r="JHP9" s="639"/>
      <c r="JHQ9" s="639"/>
      <c r="JHR9" s="639"/>
      <c r="JHS9" s="639"/>
      <c r="JHT9" s="639"/>
      <c r="JHU9" s="639"/>
      <c r="JHV9" s="639"/>
      <c r="JHW9" s="639"/>
      <c r="JHX9" s="639"/>
      <c r="JHY9" s="639"/>
      <c r="JHZ9" s="639"/>
      <c r="JIA9" s="639"/>
      <c r="JIB9" s="639"/>
      <c r="JIC9" s="639"/>
      <c r="JID9" s="639"/>
      <c r="JIE9" s="639"/>
      <c r="JIF9" s="639"/>
      <c r="JIG9" s="639"/>
      <c r="JIH9" s="639"/>
      <c r="JII9" s="639"/>
      <c r="JIJ9" s="639"/>
      <c r="JIK9" s="639"/>
      <c r="JIL9" s="639"/>
      <c r="JIM9" s="639"/>
      <c r="JIN9" s="639"/>
      <c r="JIO9" s="639"/>
      <c r="JIP9" s="639"/>
      <c r="JIQ9" s="639"/>
      <c r="JIR9" s="639"/>
      <c r="JIS9" s="639"/>
      <c r="JIT9" s="639"/>
      <c r="JIU9" s="639"/>
      <c r="JIV9" s="639"/>
      <c r="JIW9" s="639"/>
      <c r="JIX9" s="639"/>
      <c r="JIY9" s="639"/>
      <c r="JIZ9" s="639"/>
      <c r="JJA9" s="639"/>
      <c r="JJB9" s="639"/>
      <c r="JJC9" s="639"/>
      <c r="JJD9" s="639"/>
      <c r="JJE9" s="639"/>
      <c r="JJF9" s="639"/>
      <c r="JJG9" s="639"/>
      <c r="JJH9" s="639"/>
      <c r="JJI9" s="639"/>
      <c r="JJJ9" s="639"/>
      <c r="JJK9" s="639"/>
      <c r="JJL9" s="639"/>
      <c r="JJM9" s="639"/>
      <c r="JJN9" s="639"/>
      <c r="JJO9" s="639"/>
      <c r="JJP9" s="639"/>
      <c r="JJQ9" s="639"/>
      <c r="JJR9" s="639"/>
      <c r="JJS9" s="639"/>
      <c r="JJT9" s="639"/>
      <c r="JJU9" s="639"/>
      <c r="JJV9" s="639"/>
      <c r="JJW9" s="639"/>
      <c r="JJX9" s="639"/>
      <c r="JJY9" s="639"/>
      <c r="JJZ9" s="639"/>
      <c r="JKA9" s="639"/>
      <c r="JKB9" s="639"/>
      <c r="JKC9" s="639"/>
      <c r="JKD9" s="639"/>
      <c r="JKE9" s="639"/>
      <c r="JKF9" s="639"/>
      <c r="JKG9" s="639"/>
      <c r="JKH9" s="639"/>
      <c r="JKI9" s="639"/>
      <c r="JKJ9" s="639"/>
      <c r="JKK9" s="639"/>
      <c r="JKL9" s="639"/>
      <c r="JKM9" s="639"/>
      <c r="JKN9" s="639"/>
      <c r="JKO9" s="639"/>
      <c r="JKP9" s="639"/>
      <c r="JKQ9" s="639"/>
      <c r="JKR9" s="639"/>
      <c r="JKS9" s="639"/>
      <c r="JKT9" s="639"/>
      <c r="JKU9" s="639"/>
      <c r="JKV9" s="639"/>
      <c r="JKW9" s="639"/>
      <c r="JKX9" s="639"/>
      <c r="JKY9" s="639"/>
      <c r="JKZ9" s="639"/>
      <c r="JLA9" s="639"/>
      <c r="JLB9" s="639"/>
      <c r="JLC9" s="639"/>
      <c r="JLD9" s="639"/>
      <c r="JLE9" s="639"/>
      <c r="JLF9" s="639"/>
      <c r="JLG9" s="639"/>
      <c r="JLH9" s="639"/>
      <c r="JLI9" s="639"/>
      <c r="JLJ9" s="639"/>
      <c r="JLK9" s="639"/>
      <c r="JLL9" s="639"/>
      <c r="JLM9" s="639"/>
      <c r="JLN9" s="639"/>
      <c r="JLO9" s="639"/>
      <c r="JLP9" s="639"/>
      <c r="JLQ9" s="639"/>
      <c r="JLR9" s="639"/>
      <c r="JLS9" s="639"/>
      <c r="JLT9" s="639"/>
      <c r="JLU9" s="639"/>
      <c r="JLV9" s="639"/>
      <c r="JLW9" s="639"/>
      <c r="JLX9" s="639"/>
      <c r="JLY9" s="639"/>
      <c r="JLZ9" s="639"/>
      <c r="JMA9" s="639"/>
      <c r="JMB9" s="639"/>
      <c r="JMC9" s="639"/>
      <c r="JMD9" s="639"/>
      <c r="JME9" s="639"/>
      <c r="JMF9" s="639"/>
      <c r="JMG9" s="639"/>
      <c r="JMH9" s="639"/>
      <c r="JMI9" s="639"/>
      <c r="JMJ9" s="639"/>
      <c r="JMK9" s="639"/>
      <c r="JML9" s="639"/>
      <c r="JMM9" s="639"/>
      <c r="JMN9" s="639"/>
      <c r="JMO9" s="639"/>
      <c r="JMP9" s="639"/>
      <c r="JMQ9" s="639"/>
      <c r="JMR9" s="639"/>
      <c r="JMS9" s="639"/>
      <c r="JMT9" s="639"/>
      <c r="JMU9" s="639"/>
      <c r="JMV9" s="639"/>
      <c r="JMW9" s="639"/>
      <c r="JMX9" s="639"/>
      <c r="JMY9" s="639"/>
      <c r="JMZ9" s="639"/>
      <c r="JNA9" s="639"/>
      <c r="JNB9" s="639"/>
      <c r="JNC9" s="639"/>
      <c r="JND9" s="639"/>
      <c r="JNE9" s="639"/>
      <c r="JNF9" s="639"/>
      <c r="JNG9" s="639"/>
      <c r="JNH9" s="639"/>
      <c r="JNI9" s="639"/>
      <c r="JNJ9" s="639"/>
      <c r="JNK9" s="639"/>
      <c r="JNL9" s="639"/>
      <c r="JNM9" s="639"/>
      <c r="JNN9" s="639"/>
      <c r="JNO9" s="639"/>
      <c r="JNP9" s="639"/>
      <c r="JNQ9" s="639"/>
      <c r="JNR9" s="639"/>
      <c r="JNS9" s="639"/>
      <c r="JNT9" s="639"/>
      <c r="JNU9" s="639"/>
      <c r="JNV9" s="639"/>
      <c r="JNW9" s="639"/>
      <c r="JNX9" s="639"/>
      <c r="JNY9" s="639"/>
      <c r="JNZ9" s="639"/>
      <c r="JOA9" s="639"/>
      <c r="JOB9" s="639"/>
      <c r="JOC9" s="639"/>
      <c r="JOD9" s="639"/>
      <c r="JOE9" s="639"/>
      <c r="JOF9" s="639"/>
      <c r="JOG9" s="639"/>
      <c r="JOH9" s="639"/>
      <c r="JOI9" s="639"/>
      <c r="JOJ9" s="639"/>
      <c r="JOK9" s="639"/>
      <c r="JOL9" s="639"/>
      <c r="JOM9" s="639"/>
      <c r="JON9" s="639"/>
      <c r="JOO9" s="639"/>
      <c r="JOP9" s="639"/>
      <c r="JOQ9" s="639"/>
      <c r="JOR9" s="639"/>
      <c r="JOS9" s="639"/>
      <c r="JOT9" s="639"/>
      <c r="JOU9" s="639"/>
      <c r="JOV9" s="639"/>
      <c r="JOW9" s="639"/>
      <c r="JOX9" s="639"/>
      <c r="JOY9" s="639"/>
      <c r="JOZ9" s="639"/>
      <c r="JPA9" s="639"/>
      <c r="JPB9" s="639"/>
      <c r="JPC9" s="639"/>
      <c r="JPD9" s="639"/>
      <c r="JPE9" s="639"/>
      <c r="JPF9" s="639"/>
      <c r="JPG9" s="639"/>
      <c r="JPH9" s="639"/>
      <c r="JPI9" s="639"/>
      <c r="JPJ9" s="639"/>
      <c r="JPK9" s="639"/>
      <c r="JPL9" s="639"/>
      <c r="JPM9" s="639"/>
      <c r="JPN9" s="639"/>
      <c r="JPO9" s="639"/>
      <c r="JPP9" s="639"/>
      <c r="JPQ9" s="639"/>
      <c r="JPR9" s="639"/>
      <c r="JPS9" s="639"/>
      <c r="JPT9" s="639"/>
      <c r="JPU9" s="639"/>
      <c r="JPV9" s="639"/>
      <c r="JPW9" s="639"/>
      <c r="JPX9" s="639"/>
      <c r="JPY9" s="639"/>
      <c r="JPZ9" s="639"/>
      <c r="JQA9" s="639"/>
      <c r="JQB9" s="639"/>
      <c r="JQC9" s="639"/>
      <c r="JQD9" s="639"/>
      <c r="JQE9" s="639"/>
      <c r="JQF9" s="639"/>
      <c r="JQG9" s="639"/>
      <c r="JQH9" s="639"/>
      <c r="JQI9" s="639"/>
      <c r="JQJ9" s="639"/>
      <c r="JQK9" s="639"/>
      <c r="JQL9" s="639"/>
      <c r="JQM9" s="639"/>
      <c r="JQN9" s="639"/>
      <c r="JQO9" s="639"/>
      <c r="JQP9" s="639"/>
      <c r="JQQ9" s="639"/>
      <c r="JQR9" s="639"/>
      <c r="JQS9" s="639"/>
      <c r="JQT9" s="639"/>
      <c r="JQU9" s="639"/>
      <c r="JQV9" s="639"/>
      <c r="JQW9" s="639"/>
      <c r="JQX9" s="639"/>
      <c r="JQY9" s="639"/>
      <c r="JQZ9" s="639"/>
      <c r="JRA9" s="639"/>
      <c r="JRB9" s="639"/>
      <c r="JRC9" s="639"/>
      <c r="JRD9" s="639"/>
      <c r="JRE9" s="639"/>
      <c r="JRF9" s="639"/>
      <c r="JRG9" s="639"/>
      <c r="JRH9" s="639"/>
      <c r="JRI9" s="639"/>
      <c r="JRJ9" s="639"/>
      <c r="JRK9" s="639"/>
      <c r="JRL9" s="639"/>
      <c r="JRM9" s="639"/>
      <c r="JRN9" s="639"/>
      <c r="JRO9" s="639"/>
      <c r="JRP9" s="639"/>
      <c r="JRQ9" s="639"/>
      <c r="JRR9" s="639"/>
      <c r="JRS9" s="639"/>
      <c r="JRT9" s="639"/>
      <c r="JRU9" s="639"/>
      <c r="JRV9" s="639"/>
      <c r="JRW9" s="639"/>
      <c r="JRX9" s="639"/>
      <c r="JRY9" s="639"/>
      <c r="JRZ9" s="639"/>
      <c r="JSA9" s="639"/>
      <c r="JSB9" s="639"/>
      <c r="JSC9" s="639"/>
      <c r="JSD9" s="639"/>
      <c r="JSE9" s="639"/>
      <c r="JSF9" s="639"/>
      <c r="JSG9" s="639"/>
      <c r="JSH9" s="639"/>
      <c r="JSI9" s="639"/>
      <c r="JSJ9" s="639"/>
      <c r="JSK9" s="639"/>
      <c r="JSL9" s="639"/>
      <c r="JSM9" s="639"/>
      <c r="JSN9" s="639"/>
      <c r="JSO9" s="639"/>
      <c r="JSP9" s="639"/>
      <c r="JSQ9" s="639"/>
      <c r="JSR9" s="639"/>
      <c r="JSS9" s="639"/>
      <c r="JST9" s="639"/>
      <c r="JSU9" s="639"/>
      <c r="JSV9" s="639"/>
      <c r="JSW9" s="639"/>
      <c r="JSX9" s="639"/>
      <c r="JSY9" s="639"/>
      <c r="JSZ9" s="639"/>
      <c r="JTA9" s="639"/>
      <c r="JTB9" s="639"/>
      <c r="JTC9" s="639"/>
      <c r="JTD9" s="639"/>
      <c r="JTE9" s="639"/>
      <c r="JTF9" s="639"/>
      <c r="JTG9" s="639"/>
      <c r="JTH9" s="639"/>
      <c r="JTI9" s="639"/>
      <c r="JTJ9" s="639"/>
      <c r="JTK9" s="639"/>
      <c r="JTL9" s="639"/>
      <c r="JTM9" s="639"/>
      <c r="JTN9" s="639"/>
      <c r="JTO9" s="639"/>
      <c r="JTP9" s="639"/>
      <c r="JTQ9" s="639"/>
      <c r="JTR9" s="639"/>
      <c r="JTS9" s="639"/>
      <c r="JTT9" s="639"/>
      <c r="JTU9" s="639"/>
      <c r="JTV9" s="639"/>
      <c r="JTW9" s="639"/>
      <c r="JTX9" s="639"/>
      <c r="JTY9" s="639"/>
      <c r="JTZ9" s="639"/>
      <c r="JUA9" s="639"/>
      <c r="JUB9" s="639"/>
      <c r="JUC9" s="639"/>
      <c r="JUD9" s="639"/>
      <c r="JUE9" s="639"/>
      <c r="JUF9" s="639"/>
      <c r="JUG9" s="639"/>
      <c r="JUH9" s="639"/>
      <c r="JUI9" s="639"/>
      <c r="JUJ9" s="639"/>
      <c r="JUK9" s="639"/>
      <c r="JUL9" s="639"/>
      <c r="JUM9" s="639"/>
      <c r="JUN9" s="639"/>
      <c r="JUO9" s="639"/>
      <c r="JUP9" s="639"/>
      <c r="JUQ9" s="639"/>
      <c r="JUR9" s="639"/>
      <c r="JUS9" s="639"/>
      <c r="JUT9" s="639"/>
      <c r="JUU9" s="639"/>
      <c r="JUV9" s="639"/>
      <c r="JUW9" s="639"/>
      <c r="JUX9" s="639"/>
      <c r="JUY9" s="639"/>
      <c r="JUZ9" s="639"/>
      <c r="JVA9" s="639"/>
      <c r="JVB9" s="639"/>
      <c r="JVC9" s="639"/>
      <c r="JVD9" s="639"/>
      <c r="JVE9" s="639"/>
      <c r="JVF9" s="639"/>
      <c r="JVG9" s="639"/>
      <c r="JVH9" s="639"/>
      <c r="JVI9" s="639"/>
      <c r="JVJ9" s="639"/>
      <c r="JVK9" s="639"/>
      <c r="JVL9" s="639"/>
      <c r="JVM9" s="639"/>
      <c r="JVN9" s="639"/>
      <c r="JVO9" s="639"/>
      <c r="JVP9" s="639"/>
      <c r="JVQ9" s="639"/>
      <c r="JVR9" s="639"/>
      <c r="JVS9" s="639"/>
      <c r="JVT9" s="639"/>
      <c r="JVU9" s="639"/>
      <c r="JVV9" s="639"/>
      <c r="JVW9" s="639"/>
      <c r="JVX9" s="639"/>
      <c r="JVY9" s="639"/>
      <c r="JVZ9" s="639"/>
      <c r="JWA9" s="639"/>
      <c r="JWB9" s="639"/>
      <c r="JWC9" s="639"/>
      <c r="JWD9" s="639"/>
      <c r="JWE9" s="639"/>
      <c r="JWF9" s="639"/>
      <c r="JWG9" s="639"/>
      <c r="JWH9" s="639"/>
      <c r="JWI9" s="639"/>
      <c r="JWJ9" s="639"/>
      <c r="JWK9" s="639"/>
      <c r="JWL9" s="639"/>
      <c r="JWM9" s="639"/>
      <c r="JWN9" s="639"/>
      <c r="JWO9" s="639"/>
      <c r="JWP9" s="639"/>
      <c r="JWQ9" s="639"/>
      <c r="JWR9" s="639"/>
      <c r="JWS9" s="639"/>
      <c r="JWT9" s="639"/>
      <c r="JWU9" s="639"/>
      <c r="JWV9" s="639"/>
      <c r="JWW9" s="639"/>
      <c r="JWX9" s="639"/>
      <c r="JWY9" s="639"/>
      <c r="JWZ9" s="639"/>
      <c r="JXA9" s="639"/>
      <c r="JXB9" s="639"/>
      <c r="JXC9" s="639"/>
      <c r="JXD9" s="639"/>
      <c r="JXE9" s="639"/>
      <c r="JXF9" s="639"/>
      <c r="JXG9" s="639"/>
      <c r="JXH9" s="639"/>
      <c r="JXI9" s="639"/>
      <c r="JXJ9" s="639"/>
      <c r="JXK9" s="639"/>
      <c r="JXL9" s="639"/>
      <c r="JXM9" s="639"/>
      <c r="JXN9" s="639"/>
      <c r="JXO9" s="639"/>
      <c r="JXP9" s="639"/>
      <c r="JXQ9" s="639"/>
      <c r="JXR9" s="639"/>
      <c r="JXS9" s="639"/>
      <c r="JXT9" s="639"/>
      <c r="JXU9" s="639"/>
      <c r="JXV9" s="639"/>
      <c r="JXW9" s="639"/>
      <c r="JXX9" s="639"/>
      <c r="JXY9" s="639"/>
      <c r="JXZ9" s="639"/>
      <c r="JYA9" s="639"/>
      <c r="JYB9" s="639"/>
      <c r="JYC9" s="639"/>
      <c r="JYD9" s="639"/>
      <c r="JYE9" s="639"/>
      <c r="JYF9" s="639"/>
      <c r="JYG9" s="639"/>
      <c r="JYH9" s="639"/>
      <c r="JYI9" s="639"/>
      <c r="JYJ9" s="639"/>
      <c r="JYK9" s="639"/>
      <c r="JYL9" s="639"/>
      <c r="JYM9" s="639"/>
      <c r="JYN9" s="639"/>
      <c r="JYO9" s="639"/>
      <c r="JYP9" s="639"/>
      <c r="JYQ9" s="639"/>
      <c r="JYR9" s="639"/>
      <c r="JYS9" s="639"/>
      <c r="JYT9" s="639"/>
      <c r="JYU9" s="639"/>
      <c r="JYV9" s="639"/>
      <c r="JYW9" s="639"/>
      <c r="JYX9" s="639"/>
      <c r="JYY9" s="639"/>
      <c r="JYZ9" s="639"/>
      <c r="JZA9" s="639"/>
      <c r="JZB9" s="639"/>
      <c r="JZC9" s="639"/>
      <c r="JZD9" s="639"/>
      <c r="JZE9" s="639"/>
      <c r="JZF9" s="639"/>
      <c r="JZG9" s="639"/>
      <c r="JZH9" s="639"/>
      <c r="JZI9" s="639"/>
      <c r="JZJ9" s="639"/>
      <c r="JZK9" s="639"/>
      <c r="JZL9" s="639"/>
      <c r="JZM9" s="639"/>
      <c r="JZN9" s="639"/>
      <c r="JZO9" s="639"/>
      <c r="JZP9" s="639"/>
      <c r="JZQ9" s="639"/>
      <c r="JZR9" s="639"/>
      <c r="JZS9" s="639"/>
      <c r="JZT9" s="639"/>
      <c r="JZU9" s="639"/>
      <c r="JZV9" s="639"/>
      <c r="JZW9" s="639"/>
      <c r="JZX9" s="639"/>
      <c r="JZY9" s="639"/>
      <c r="JZZ9" s="639"/>
      <c r="KAA9" s="639"/>
      <c r="KAB9" s="639"/>
      <c r="KAC9" s="639"/>
      <c r="KAD9" s="639"/>
      <c r="KAE9" s="639"/>
      <c r="KAF9" s="639"/>
      <c r="KAG9" s="639"/>
      <c r="KAH9" s="639"/>
      <c r="KAI9" s="639"/>
      <c r="KAJ9" s="639"/>
      <c r="KAK9" s="639"/>
      <c r="KAL9" s="639"/>
      <c r="KAM9" s="639"/>
      <c r="KAN9" s="639"/>
      <c r="KAO9" s="639"/>
      <c r="KAP9" s="639"/>
      <c r="KAQ9" s="639"/>
      <c r="KAR9" s="639"/>
      <c r="KAS9" s="639"/>
      <c r="KAT9" s="639"/>
      <c r="KAU9" s="639"/>
      <c r="KAV9" s="639"/>
      <c r="KAW9" s="639"/>
      <c r="KAX9" s="639"/>
      <c r="KAY9" s="639"/>
      <c r="KAZ9" s="639"/>
      <c r="KBA9" s="639"/>
      <c r="KBB9" s="639"/>
      <c r="KBC9" s="639"/>
      <c r="KBD9" s="639"/>
      <c r="KBE9" s="639"/>
      <c r="KBF9" s="639"/>
      <c r="KBG9" s="639"/>
      <c r="KBH9" s="639"/>
      <c r="KBI9" s="639"/>
      <c r="KBJ9" s="639"/>
      <c r="KBK9" s="639"/>
      <c r="KBL9" s="639"/>
      <c r="KBM9" s="639"/>
      <c r="KBN9" s="639"/>
      <c r="KBO9" s="639"/>
      <c r="KBP9" s="639"/>
      <c r="KBQ9" s="639"/>
      <c r="KBR9" s="639"/>
      <c r="KBS9" s="639"/>
      <c r="KBT9" s="639"/>
      <c r="KBU9" s="639"/>
      <c r="KBV9" s="639"/>
      <c r="KBW9" s="639"/>
      <c r="KBX9" s="639"/>
      <c r="KBY9" s="639"/>
      <c r="KBZ9" s="639"/>
      <c r="KCA9" s="639"/>
      <c r="KCB9" s="639"/>
      <c r="KCC9" s="639"/>
      <c r="KCD9" s="639"/>
      <c r="KCE9" s="639"/>
      <c r="KCF9" s="639"/>
      <c r="KCG9" s="639"/>
      <c r="KCH9" s="639"/>
      <c r="KCI9" s="639"/>
      <c r="KCJ9" s="639"/>
      <c r="KCK9" s="639"/>
      <c r="KCL9" s="639"/>
      <c r="KCM9" s="639"/>
      <c r="KCN9" s="639"/>
      <c r="KCO9" s="639"/>
      <c r="KCP9" s="639"/>
      <c r="KCQ9" s="639"/>
      <c r="KCR9" s="639"/>
      <c r="KCS9" s="639"/>
      <c r="KCT9" s="639"/>
      <c r="KCU9" s="639"/>
      <c r="KCV9" s="639"/>
      <c r="KCW9" s="639"/>
      <c r="KCX9" s="639"/>
      <c r="KCY9" s="639"/>
      <c r="KCZ9" s="639"/>
      <c r="KDA9" s="639"/>
      <c r="KDB9" s="639"/>
      <c r="KDC9" s="639"/>
      <c r="KDD9" s="639"/>
      <c r="KDE9" s="639"/>
      <c r="KDF9" s="639"/>
      <c r="KDG9" s="639"/>
      <c r="KDH9" s="639"/>
      <c r="KDI9" s="639"/>
      <c r="KDJ9" s="639"/>
      <c r="KDK9" s="639"/>
      <c r="KDL9" s="639"/>
      <c r="KDM9" s="639"/>
      <c r="KDN9" s="639"/>
      <c r="KDO9" s="639"/>
      <c r="KDP9" s="639"/>
      <c r="KDQ9" s="639"/>
      <c r="KDR9" s="639"/>
      <c r="KDS9" s="639"/>
      <c r="KDT9" s="639"/>
      <c r="KDU9" s="639"/>
      <c r="KDV9" s="639"/>
      <c r="KDW9" s="639"/>
      <c r="KDX9" s="639"/>
      <c r="KDY9" s="639"/>
      <c r="KDZ9" s="639"/>
      <c r="KEA9" s="639"/>
      <c r="KEB9" s="639"/>
      <c r="KEC9" s="639"/>
      <c r="KED9" s="639"/>
      <c r="KEE9" s="639"/>
      <c r="KEF9" s="639"/>
      <c r="KEG9" s="639"/>
      <c r="KEH9" s="639"/>
      <c r="KEI9" s="639"/>
      <c r="KEJ9" s="639"/>
      <c r="KEK9" s="639"/>
      <c r="KEL9" s="639"/>
      <c r="KEM9" s="639"/>
      <c r="KEN9" s="639"/>
      <c r="KEO9" s="639"/>
      <c r="KEP9" s="639"/>
      <c r="KEQ9" s="639"/>
      <c r="KER9" s="639"/>
      <c r="KES9" s="639"/>
      <c r="KET9" s="639"/>
      <c r="KEU9" s="639"/>
      <c r="KEV9" s="639"/>
      <c r="KEW9" s="639"/>
      <c r="KEX9" s="639"/>
      <c r="KEY9" s="639"/>
      <c r="KEZ9" s="639"/>
      <c r="KFA9" s="639"/>
      <c r="KFB9" s="639"/>
      <c r="KFC9" s="639"/>
      <c r="KFD9" s="639"/>
      <c r="KFE9" s="639"/>
      <c r="KFF9" s="639"/>
      <c r="KFG9" s="639"/>
      <c r="KFH9" s="639"/>
      <c r="KFI9" s="639"/>
      <c r="KFJ9" s="639"/>
      <c r="KFK9" s="639"/>
      <c r="KFL9" s="639"/>
      <c r="KFM9" s="639"/>
      <c r="KFN9" s="639"/>
      <c r="KFO9" s="639"/>
      <c r="KFP9" s="639"/>
      <c r="KFQ9" s="639"/>
      <c r="KFR9" s="639"/>
      <c r="KFS9" s="639"/>
      <c r="KFT9" s="639"/>
      <c r="KFU9" s="639"/>
      <c r="KFV9" s="639"/>
      <c r="KFW9" s="639"/>
      <c r="KFX9" s="639"/>
      <c r="KFY9" s="639"/>
      <c r="KFZ9" s="639"/>
      <c r="KGA9" s="639"/>
      <c r="KGB9" s="639"/>
      <c r="KGC9" s="639"/>
      <c r="KGD9" s="639"/>
      <c r="KGE9" s="639"/>
      <c r="KGF9" s="639"/>
      <c r="KGG9" s="639"/>
      <c r="KGH9" s="639"/>
      <c r="KGI9" s="639"/>
      <c r="KGJ9" s="639"/>
      <c r="KGK9" s="639"/>
      <c r="KGL9" s="639"/>
      <c r="KGM9" s="639"/>
      <c r="KGN9" s="639"/>
      <c r="KGO9" s="639"/>
      <c r="KGP9" s="639"/>
      <c r="KGQ9" s="639"/>
      <c r="KGR9" s="639"/>
      <c r="KGS9" s="639"/>
      <c r="KGT9" s="639"/>
      <c r="KGU9" s="639"/>
      <c r="KGV9" s="639"/>
      <c r="KGW9" s="639"/>
      <c r="KGX9" s="639"/>
      <c r="KGY9" s="639"/>
      <c r="KGZ9" s="639"/>
      <c r="KHA9" s="639"/>
      <c r="KHB9" s="639"/>
      <c r="KHC9" s="639"/>
      <c r="KHD9" s="639"/>
      <c r="KHE9" s="639"/>
      <c r="KHF9" s="639"/>
      <c r="KHG9" s="639"/>
      <c r="KHH9" s="639"/>
      <c r="KHI9" s="639"/>
      <c r="KHJ9" s="639"/>
      <c r="KHK9" s="639"/>
      <c r="KHL9" s="639"/>
      <c r="KHM9" s="639"/>
      <c r="KHN9" s="639"/>
      <c r="KHO9" s="639"/>
      <c r="KHP9" s="639"/>
      <c r="KHQ9" s="639"/>
      <c r="KHR9" s="639"/>
      <c r="KHS9" s="639"/>
      <c r="KHT9" s="639"/>
      <c r="KHU9" s="639"/>
      <c r="KHV9" s="639"/>
      <c r="KHW9" s="639"/>
      <c r="KHX9" s="639"/>
      <c r="KHY9" s="639"/>
      <c r="KHZ9" s="639"/>
      <c r="KIA9" s="639"/>
      <c r="KIB9" s="639"/>
      <c r="KIC9" s="639"/>
      <c r="KID9" s="639"/>
      <c r="KIE9" s="639"/>
      <c r="KIF9" s="639"/>
      <c r="KIG9" s="639"/>
      <c r="KIH9" s="639"/>
      <c r="KII9" s="639"/>
      <c r="KIJ9" s="639"/>
      <c r="KIK9" s="639"/>
      <c r="KIL9" s="639"/>
      <c r="KIM9" s="639"/>
      <c r="KIN9" s="639"/>
      <c r="KIO9" s="639"/>
      <c r="KIP9" s="639"/>
      <c r="KIQ9" s="639"/>
      <c r="KIR9" s="639"/>
      <c r="KIS9" s="639"/>
      <c r="KIT9" s="639"/>
      <c r="KIU9" s="639"/>
      <c r="KIV9" s="639"/>
      <c r="KIW9" s="639"/>
      <c r="KIX9" s="639"/>
      <c r="KIY9" s="639"/>
      <c r="KIZ9" s="639"/>
      <c r="KJA9" s="639"/>
      <c r="KJB9" s="639"/>
      <c r="KJC9" s="639"/>
      <c r="KJD9" s="639"/>
      <c r="KJE9" s="639"/>
      <c r="KJF9" s="639"/>
      <c r="KJG9" s="639"/>
      <c r="KJH9" s="639"/>
      <c r="KJI9" s="639"/>
      <c r="KJJ9" s="639"/>
      <c r="KJK9" s="639"/>
      <c r="KJL9" s="639"/>
      <c r="KJM9" s="639"/>
      <c r="KJN9" s="639"/>
      <c r="KJO9" s="639"/>
      <c r="KJP9" s="639"/>
      <c r="KJQ9" s="639"/>
      <c r="KJR9" s="639"/>
      <c r="KJS9" s="639"/>
      <c r="KJT9" s="639"/>
      <c r="KJU9" s="639"/>
      <c r="KJV9" s="639"/>
      <c r="KJW9" s="639"/>
      <c r="KJX9" s="639"/>
      <c r="KJY9" s="639"/>
      <c r="KJZ9" s="639"/>
      <c r="KKA9" s="639"/>
      <c r="KKB9" s="639"/>
      <c r="KKC9" s="639"/>
      <c r="KKD9" s="639"/>
      <c r="KKE9" s="639"/>
      <c r="KKF9" s="639"/>
      <c r="KKG9" s="639"/>
      <c r="KKH9" s="639"/>
      <c r="KKI9" s="639"/>
      <c r="KKJ9" s="639"/>
      <c r="KKK9" s="639"/>
      <c r="KKL9" s="639"/>
      <c r="KKM9" s="639"/>
      <c r="KKN9" s="639"/>
      <c r="KKO9" s="639"/>
      <c r="KKP9" s="639"/>
      <c r="KKQ9" s="639"/>
      <c r="KKR9" s="639"/>
      <c r="KKS9" s="639"/>
      <c r="KKT9" s="639"/>
      <c r="KKU9" s="639"/>
      <c r="KKV9" s="639"/>
      <c r="KKW9" s="639"/>
      <c r="KKX9" s="639"/>
      <c r="KKY9" s="639"/>
      <c r="KKZ9" s="639"/>
      <c r="KLA9" s="639"/>
      <c r="KLB9" s="639"/>
      <c r="KLC9" s="639"/>
      <c r="KLD9" s="639"/>
      <c r="KLE9" s="639"/>
      <c r="KLF9" s="639"/>
      <c r="KLG9" s="639"/>
      <c r="KLH9" s="639"/>
      <c r="KLI9" s="639"/>
      <c r="KLJ9" s="639"/>
      <c r="KLK9" s="639"/>
      <c r="KLL9" s="639"/>
      <c r="KLM9" s="639"/>
      <c r="KLN9" s="639"/>
      <c r="KLO9" s="639"/>
      <c r="KLP9" s="639"/>
      <c r="KLQ9" s="639"/>
      <c r="KLR9" s="639"/>
      <c r="KLS9" s="639"/>
      <c r="KLT9" s="639"/>
      <c r="KLU9" s="639"/>
      <c r="KLV9" s="639"/>
      <c r="KLW9" s="639"/>
      <c r="KLX9" s="639"/>
      <c r="KLY9" s="639"/>
      <c r="KLZ9" s="639"/>
      <c r="KMA9" s="639"/>
      <c r="KMB9" s="639"/>
      <c r="KMC9" s="639"/>
      <c r="KMD9" s="639"/>
      <c r="KME9" s="639"/>
      <c r="KMF9" s="639"/>
      <c r="KMG9" s="639"/>
      <c r="KMH9" s="639"/>
      <c r="KMI9" s="639"/>
      <c r="KMJ9" s="639"/>
      <c r="KMK9" s="639"/>
      <c r="KML9" s="639"/>
      <c r="KMM9" s="639"/>
      <c r="KMN9" s="639"/>
      <c r="KMO9" s="639"/>
      <c r="KMP9" s="639"/>
      <c r="KMQ9" s="639"/>
      <c r="KMR9" s="639"/>
      <c r="KMS9" s="639"/>
      <c r="KMT9" s="639"/>
      <c r="KMU9" s="639"/>
      <c r="KMV9" s="639"/>
      <c r="KMW9" s="639"/>
      <c r="KMX9" s="639"/>
      <c r="KMY9" s="639"/>
      <c r="KMZ9" s="639"/>
      <c r="KNA9" s="639"/>
      <c r="KNB9" s="639"/>
      <c r="KNC9" s="639"/>
      <c r="KND9" s="639"/>
      <c r="KNE9" s="639"/>
      <c r="KNF9" s="639"/>
      <c r="KNG9" s="639"/>
      <c r="KNH9" s="639"/>
      <c r="KNI9" s="639"/>
      <c r="KNJ9" s="639"/>
      <c r="KNK9" s="639"/>
      <c r="KNL9" s="639"/>
      <c r="KNM9" s="639"/>
      <c r="KNN9" s="639"/>
      <c r="KNO9" s="639"/>
      <c r="KNP9" s="639"/>
      <c r="KNQ9" s="639"/>
      <c r="KNR9" s="639"/>
      <c r="KNS9" s="639"/>
      <c r="KNT9" s="639"/>
      <c r="KNU9" s="639"/>
      <c r="KNV9" s="639"/>
      <c r="KNW9" s="639"/>
      <c r="KNX9" s="639"/>
      <c r="KNY9" s="639"/>
      <c r="KNZ9" s="639"/>
      <c r="KOA9" s="639"/>
      <c r="KOB9" s="639"/>
      <c r="KOC9" s="639"/>
      <c r="KOD9" s="639"/>
      <c r="KOE9" s="639"/>
      <c r="KOF9" s="639"/>
      <c r="KOG9" s="639"/>
      <c r="KOH9" s="639"/>
      <c r="KOI9" s="639"/>
      <c r="KOJ9" s="639"/>
      <c r="KOK9" s="639"/>
      <c r="KOL9" s="639"/>
      <c r="KOM9" s="639"/>
      <c r="KON9" s="639"/>
      <c r="KOO9" s="639"/>
      <c r="KOP9" s="639"/>
      <c r="KOQ9" s="639"/>
      <c r="KOR9" s="639"/>
      <c r="KOS9" s="639"/>
      <c r="KOT9" s="639"/>
      <c r="KOU9" s="639"/>
      <c r="KOV9" s="639"/>
      <c r="KOW9" s="639"/>
      <c r="KOX9" s="639"/>
      <c r="KOY9" s="639"/>
      <c r="KOZ9" s="639"/>
      <c r="KPA9" s="639"/>
      <c r="KPB9" s="639"/>
      <c r="KPC9" s="639"/>
      <c r="KPD9" s="639"/>
      <c r="KPE9" s="639"/>
      <c r="KPF9" s="639"/>
      <c r="KPG9" s="639"/>
      <c r="KPH9" s="639"/>
      <c r="KPI9" s="639"/>
      <c r="KPJ9" s="639"/>
      <c r="KPK9" s="639"/>
      <c r="KPL9" s="639"/>
      <c r="KPM9" s="639"/>
      <c r="KPN9" s="639"/>
      <c r="KPO9" s="639"/>
      <c r="KPP9" s="639"/>
      <c r="KPQ9" s="639"/>
      <c r="KPR9" s="639"/>
      <c r="KPS9" s="639"/>
      <c r="KPT9" s="639"/>
      <c r="KPU9" s="639"/>
      <c r="KPV9" s="639"/>
      <c r="KPW9" s="639"/>
      <c r="KPX9" s="639"/>
      <c r="KPY9" s="639"/>
      <c r="KPZ9" s="639"/>
      <c r="KQA9" s="639"/>
      <c r="KQB9" s="639"/>
      <c r="KQC9" s="639"/>
      <c r="KQD9" s="639"/>
      <c r="KQE9" s="639"/>
      <c r="KQF9" s="639"/>
      <c r="KQG9" s="639"/>
      <c r="KQH9" s="639"/>
      <c r="KQI9" s="639"/>
      <c r="KQJ9" s="639"/>
      <c r="KQK9" s="639"/>
      <c r="KQL9" s="639"/>
      <c r="KQM9" s="639"/>
      <c r="KQN9" s="639"/>
      <c r="KQO9" s="639"/>
      <c r="KQP9" s="639"/>
      <c r="KQQ9" s="639"/>
      <c r="KQR9" s="639"/>
      <c r="KQS9" s="639"/>
      <c r="KQT9" s="639"/>
      <c r="KQU9" s="639"/>
      <c r="KQV9" s="639"/>
      <c r="KQW9" s="639"/>
      <c r="KQX9" s="639"/>
      <c r="KQY9" s="639"/>
      <c r="KQZ9" s="639"/>
      <c r="KRA9" s="639"/>
      <c r="KRB9" s="639"/>
      <c r="KRC9" s="639"/>
      <c r="KRD9" s="639"/>
      <c r="KRE9" s="639"/>
      <c r="KRF9" s="639"/>
      <c r="KRG9" s="639"/>
      <c r="KRH9" s="639"/>
      <c r="KRI9" s="639"/>
      <c r="KRJ9" s="639"/>
      <c r="KRK9" s="639"/>
      <c r="KRL9" s="639"/>
      <c r="KRM9" s="639"/>
      <c r="KRN9" s="639"/>
      <c r="KRO9" s="639"/>
      <c r="KRP9" s="639"/>
      <c r="KRQ9" s="639"/>
      <c r="KRR9" s="639"/>
      <c r="KRS9" s="639"/>
      <c r="KRT9" s="639"/>
      <c r="KRU9" s="639"/>
      <c r="KRV9" s="639"/>
      <c r="KRW9" s="639"/>
      <c r="KRX9" s="639"/>
      <c r="KRY9" s="639"/>
      <c r="KRZ9" s="639"/>
      <c r="KSA9" s="639"/>
      <c r="KSB9" s="639"/>
      <c r="KSC9" s="639"/>
      <c r="KSD9" s="639"/>
      <c r="KSE9" s="639"/>
      <c r="KSF9" s="639"/>
      <c r="KSG9" s="639"/>
      <c r="KSH9" s="639"/>
      <c r="KSI9" s="639"/>
      <c r="KSJ9" s="639"/>
      <c r="KSK9" s="639"/>
      <c r="KSL9" s="639"/>
      <c r="KSM9" s="639"/>
      <c r="KSN9" s="639"/>
      <c r="KSO9" s="639"/>
      <c r="KSP9" s="639"/>
      <c r="KSQ9" s="639"/>
      <c r="KSR9" s="639"/>
      <c r="KSS9" s="639"/>
      <c r="KST9" s="639"/>
      <c r="KSU9" s="639"/>
      <c r="KSV9" s="639"/>
      <c r="KSW9" s="639"/>
      <c r="KSX9" s="639"/>
      <c r="KSY9" s="639"/>
      <c r="KSZ9" s="639"/>
      <c r="KTA9" s="639"/>
      <c r="KTB9" s="639"/>
      <c r="KTC9" s="639"/>
      <c r="KTD9" s="639"/>
      <c r="KTE9" s="639"/>
      <c r="KTF9" s="639"/>
      <c r="KTG9" s="639"/>
      <c r="KTH9" s="639"/>
      <c r="KTI9" s="639"/>
      <c r="KTJ9" s="639"/>
      <c r="KTK9" s="639"/>
      <c r="KTL9" s="639"/>
      <c r="KTM9" s="639"/>
      <c r="KTN9" s="639"/>
      <c r="KTO9" s="639"/>
      <c r="KTP9" s="639"/>
      <c r="KTQ9" s="639"/>
      <c r="KTR9" s="639"/>
      <c r="KTS9" s="639"/>
      <c r="KTT9" s="639"/>
      <c r="KTU9" s="639"/>
      <c r="KTV9" s="639"/>
      <c r="KTW9" s="639"/>
      <c r="KTX9" s="639"/>
      <c r="KTY9" s="639"/>
      <c r="KTZ9" s="639"/>
      <c r="KUA9" s="639"/>
      <c r="KUB9" s="639"/>
      <c r="KUC9" s="639"/>
      <c r="KUD9" s="639"/>
      <c r="KUE9" s="639"/>
      <c r="KUF9" s="639"/>
      <c r="KUG9" s="639"/>
      <c r="KUH9" s="639"/>
      <c r="KUI9" s="639"/>
      <c r="KUJ9" s="639"/>
      <c r="KUK9" s="639"/>
      <c r="KUL9" s="639"/>
      <c r="KUM9" s="639"/>
      <c r="KUN9" s="639"/>
      <c r="KUO9" s="639"/>
      <c r="KUP9" s="639"/>
      <c r="KUQ9" s="639"/>
      <c r="KUR9" s="639"/>
      <c r="KUS9" s="639"/>
      <c r="KUT9" s="639"/>
      <c r="KUU9" s="639"/>
      <c r="KUV9" s="639"/>
      <c r="KUW9" s="639"/>
      <c r="KUX9" s="639"/>
      <c r="KUY9" s="639"/>
      <c r="KUZ9" s="639"/>
      <c r="KVA9" s="639"/>
      <c r="KVB9" s="639"/>
      <c r="KVC9" s="639"/>
      <c r="KVD9" s="639"/>
      <c r="KVE9" s="639"/>
      <c r="KVF9" s="639"/>
      <c r="KVG9" s="639"/>
      <c r="KVH9" s="639"/>
      <c r="KVI9" s="639"/>
      <c r="KVJ9" s="639"/>
      <c r="KVK9" s="639"/>
      <c r="KVL9" s="639"/>
      <c r="KVM9" s="639"/>
      <c r="KVN9" s="639"/>
      <c r="KVO9" s="639"/>
      <c r="KVP9" s="639"/>
      <c r="KVQ9" s="639"/>
      <c r="KVR9" s="639"/>
      <c r="KVS9" s="639"/>
      <c r="KVT9" s="639"/>
      <c r="KVU9" s="639"/>
      <c r="KVV9" s="639"/>
      <c r="KVW9" s="639"/>
      <c r="KVX9" s="639"/>
      <c r="KVY9" s="639"/>
      <c r="KVZ9" s="639"/>
      <c r="KWA9" s="639"/>
      <c r="KWB9" s="639"/>
      <c r="KWC9" s="639"/>
      <c r="KWD9" s="639"/>
      <c r="KWE9" s="639"/>
      <c r="KWF9" s="639"/>
      <c r="KWG9" s="639"/>
      <c r="KWH9" s="639"/>
      <c r="KWI9" s="639"/>
      <c r="KWJ9" s="639"/>
      <c r="KWK9" s="639"/>
      <c r="KWL9" s="639"/>
      <c r="KWM9" s="639"/>
      <c r="KWN9" s="639"/>
      <c r="KWO9" s="639"/>
      <c r="KWP9" s="639"/>
      <c r="KWQ9" s="639"/>
      <c r="KWR9" s="639"/>
      <c r="KWS9" s="639"/>
      <c r="KWT9" s="639"/>
      <c r="KWU9" s="639"/>
      <c r="KWV9" s="639"/>
      <c r="KWW9" s="639"/>
      <c r="KWX9" s="639"/>
      <c r="KWY9" s="639"/>
      <c r="KWZ9" s="639"/>
      <c r="KXA9" s="639"/>
      <c r="KXB9" s="639"/>
      <c r="KXC9" s="639"/>
      <c r="KXD9" s="639"/>
      <c r="KXE9" s="639"/>
      <c r="KXF9" s="639"/>
      <c r="KXG9" s="639"/>
      <c r="KXH9" s="639"/>
      <c r="KXI9" s="639"/>
      <c r="KXJ9" s="639"/>
      <c r="KXK9" s="639"/>
      <c r="KXL9" s="639"/>
      <c r="KXM9" s="639"/>
      <c r="KXN9" s="639"/>
      <c r="KXO9" s="639"/>
      <c r="KXP9" s="639"/>
      <c r="KXQ9" s="639"/>
      <c r="KXR9" s="639"/>
      <c r="KXS9" s="639"/>
      <c r="KXT9" s="639"/>
      <c r="KXU9" s="639"/>
      <c r="KXV9" s="639"/>
      <c r="KXW9" s="639"/>
      <c r="KXX9" s="639"/>
      <c r="KXY9" s="639"/>
      <c r="KXZ9" s="639"/>
      <c r="KYA9" s="639"/>
      <c r="KYB9" s="639"/>
      <c r="KYC9" s="639"/>
      <c r="KYD9" s="639"/>
      <c r="KYE9" s="639"/>
      <c r="KYF9" s="639"/>
      <c r="KYG9" s="639"/>
      <c r="KYH9" s="639"/>
      <c r="KYI9" s="639"/>
      <c r="KYJ9" s="639"/>
      <c r="KYK9" s="639"/>
      <c r="KYL9" s="639"/>
      <c r="KYM9" s="639"/>
      <c r="KYN9" s="639"/>
      <c r="KYO9" s="639"/>
      <c r="KYP9" s="639"/>
      <c r="KYQ9" s="639"/>
      <c r="KYR9" s="639"/>
      <c r="KYS9" s="639"/>
      <c r="KYT9" s="639"/>
      <c r="KYU9" s="639"/>
      <c r="KYV9" s="639"/>
      <c r="KYW9" s="639"/>
      <c r="KYX9" s="639"/>
      <c r="KYY9" s="639"/>
      <c r="KYZ9" s="639"/>
      <c r="KZA9" s="639"/>
      <c r="KZB9" s="639"/>
      <c r="KZC9" s="639"/>
      <c r="KZD9" s="639"/>
      <c r="KZE9" s="639"/>
      <c r="KZF9" s="639"/>
      <c r="KZG9" s="639"/>
      <c r="KZH9" s="639"/>
      <c r="KZI9" s="639"/>
      <c r="KZJ9" s="639"/>
      <c r="KZK9" s="639"/>
      <c r="KZL9" s="639"/>
      <c r="KZM9" s="639"/>
      <c r="KZN9" s="639"/>
      <c r="KZO9" s="639"/>
      <c r="KZP9" s="639"/>
      <c r="KZQ9" s="639"/>
      <c r="KZR9" s="639"/>
      <c r="KZS9" s="639"/>
      <c r="KZT9" s="639"/>
      <c r="KZU9" s="639"/>
      <c r="KZV9" s="639"/>
      <c r="KZW9" s="639"/>
      <c r="KZX9" s="639"/>
      <c r="KZY9" s="639"/>
      <c r="KZZ9" s="639"/>
      <c r="LAA9" s="639"/>
      <c r="LAB9" s="639"/>
      <c r="LAC9" s="639"/>
      <c r="LAD9" s="639"/>
      <c r="LAE9" s="639"/>
      <c r="LAF9" s="639"/>
      <c r="LAG9" s="639"/>
      <c r="LAH9" s="639"/>
      <c r="LAI9" s="639"/>
      <c r="LAJ9" s="639"/>
      <c r="LAK9" s="639"/>
      <c r="LAL9" s="639"/>
      <c r="LAM9" s="639"/>
      <c r="LAN9" s="639"/>
      <c r="LAO9" s="639"/>
      <c r="LAP9" s="639"/>
      <c r="LAQ9" s="639"/>
      <c r="LAR9" s="639"/>
      <c r="LAS9" s="639"/>
      <c r="LAT9" s="639"/>
      <c r="LAU9" s="639"/>
      <c r="LAV9" s="639"/>
      <c r="LAW9" s="639"/>
      <c r="LAX9" s="639"/>
      <c r="LAY9" s="639"/>
      <c r="LAZ9" s="639"/>
      <c r="LBA9" s="639"/>
      <c r="LBB9" s="639"/>
      <c r="LBC9" s="639"/>
      <c r="LBD9" s="639"/>
      <c r="LBE9" s="639"/>
      <c r="LBF9" s="639"/>
      <c r="LBG9" s="639"/>
      <c r="LBH9" s="639"/>
      <c r="LBI9" s="639"/>
      <c r="LBJ9" s="639"/>
      <c r="LBK9" s="639"/>
      <c r="LBL9" s="639"/>
      <c r="LBM9" s="639"/>
      <c r="LBN9" s="639"/>
      <c r="LBO9" s="639"/>
      <c r="LBP9" s="639"/>
      <c r="LBQ9" s="639"/>
      <c r="LBR9" s="639"/>
      <c r="LBS9" s="639"/>
      <c r="LBT9" s="639"/>
      <c r="LBU9" s="639"/>
      <c r="LBV9" s="639"/>
      <c r="LBW9" s="639"/>
      <c r="LBX9" s="639"/>
      <c r="LBY9" s="639"/>
      <c r="LBZ9" s="639"/>
      <c r="LCA9" s="639"/>
      <c r="LCB9" s="639"/>
      <c r="LCC9" s="639"/>
      <c r="LCD9" s="639"/>
      <c r="LCE9" s="639"/>
      <c r="LCF9" s="639"/>
      <c r="LCG9" s="639"/>
      <c r="LCH9" s="639"/>
      <c r="LCI9" s="639"/>
      <c r="LCJ9" s="639"/>
      <c r="LCK9" s="639"/>
      <c r="LCL9" s="639"/>
      <c r="LCM9" s="639"/>
      <c r="LCN9" s="639"/>
      <c r="LCO9" s="639"/>
      <c r="LCP9" s="639"/>
      <c r="LCQ9" s="639"/>
      <c r="LCR9" s="639"/>
      <c r="LCS9" s="639"/>
      <c r="LCT9" s="639"/>
      <c r="LCU9" s="639"/>
      <c r="LCV9" s="639"/>
      <c r="LCW9" s="639"/>
      <c r="LCX9" s="639"/>
      <c r="LCY9" s="639"/>
      <c r="LCZ9" s="639"/>
      <c r="LDA9" s="639"/>
      <c r="LDB9" s="639"/>
      <c r="LDC9" s="639"/>
      <c r="LDD9" s="639"/>
      <c r="LDE9" s="639"/>
      <c r="LDF9" s="639"/>
      <c r="LDG9" s="639"/>
      <c r="LDH9" s="639"/>
      <c r="LDI9" s="639"/>
      <c r="LDJ9" s="639"/>
      <c r="LDK9" s="639"/>
      <c r="LDL9" s="639"/>
      <c r="LDM9" s="639"/>
      <c r="LDN9" s="639"/>
      <c r="LDO9" s="639"/>
      <c r="LDP9" s="639"/>
      <c r="LDQ9" s="639"/>
      <c r="LDR9" s="639"/>
      <c r="LDS9" s="639"/>
      <c r="LDT9" s="639"/>
      <c r="LDU9" s="639"/>
      <c r="LDV9" s="639"/>
      <c r="LDW9" s="639"/>
      <c r="LDX9" s="639"/>
      <c r="LDY9" s="639"/>
      <c r="LDZ9" s="639"/>
      <c r="LEA9" s="639"/>
      <c r="LEB9" s="639"/>
      <c r="LEC9" s="639"/>
      <c r="LED9" s="639"/>
      <c r="LEE9" s="639"/>
      <c r="LEF9" s="639"/>
      <c r="LEG9" s="639"/>
      <c r="LEH9" s="639"/>
      <c r="LEI9" s="639"/>
      <c r="LEJ9" s="639"/>
      <c r="LEK9" s="639"/>
      <c r="LEL9" s="639"/>
      <c r="LEM9" s="639"/>
      <c r="LEN9" s="639"/>
      <c r="LEO9" s="639"/>
      <c r="LEP9" s="639"/>
      <c r="LEQ9" s="639"/>
      <c r="LER9" s="639"/>
      <c r="LES9" s="639"/>
      <c r="LET9" s="639"/>
      <c r="LEU9" s="639"/>
      <c r="LEV9" s="639"/>
      <c r="LEW9" s="639"/>
      <c r="LEX9" s="639"/>
      <c r="LEY9" s="639"/>
      <c r="LEZ9" s="639"/>
      <c r="LFA9" s="639"/>
      <c r="LFB9" s="639"/>
      <c r="LFC9" s="639"/>
      <c r="LFD9" s="639"/>
      <c r="LFE9" s="639"/>
      <c r="LFF9" s="639"/>
      <c r="LFG9" s="639"/>
      <c r="LFH9" s="639"/>
      <c r="LFI9" s="639"/>
      <c r="LFJ9" s="639"/>
      <c r="LFK9" s="639"/>
      <c r="LFL9" s="639"/>
      <c r="LFM9" s="639"/>
      <c r="LFN9" s="639"/>
      <c r="LFO9" s="639"/>
      <c r="LFP9" s="639"/>
      <c r="LFQ9" s="639"/>
      <c r="LFR9" s="639"/>
      <c r="LFS9" s="639"/>
      <c r="LFT9" s="639"/>
      <c r="LFU9" s="639"/>
      <c r="LFV9" s="639"/>
      <c r="LFW9" s="639"/>
      <c r="LFX9" s="639"/>
      <c r="LFY9" s="639"/>
      <c r="LFZ9" s="639"/>
      <c r="LGA9" s="639"/>
      <c r="LGB9" s="639"/>
      <c r="LGC9" s="639"/>
      <c r="LGD9" s="639"/>
      <c r="LGE9" s="639"/>
      <c r="LGF9" s="639"/>
      <c r="LGG9" s="639"/>
      <c r="LGH9" s="639"/>
      <c r="LGI9" s="639"/>
      <c r="LGJ9" s="639"/>
      <c r="LGK9" s="639"/>
      <c r="LGL9" s="639"/>
      <c r="LGM9" s="639"/>
      <c r="LGN9" s="639"/>
      <c r="LGO9" s="639"/>
      <c r="LGP9" s="639"/>
      <c r="LGQ9" s="639"/>
      <c r="LGR9" s="639"/>
      <c r="LGS9" s="639"/>
      <c r="LGT9" s="639"/>
      <c r="LGU9" s="639"/>
      <c r="LGV9" s="639"/>
      <c r="LGW9" s="639"/>
      <c r="LGX9" s="639"/>
      <c r="LGY9" s="639"/>
      <c r="LGZ9" s="639"/>
      <c r="LHA9" s="639"/>
      <c r="LHB9" s="639"/>
      <c r="LHC9" s="639"/>
      <c r="LHD9" s="639"/>
      <c r="LHE9" s="639"/>
      <c r="LHF9" s="639"/>
      <c r="LHG9" s="639"/>
      <c r="LHH9" s="639"/>
      <c r="LHI9" s="639"/>
      <c r="LHJ9" s="639"/>
      <c r="LHK9" s="639"/>
      <c r="LHL9" s="639"/>
      <c r="LHM9" s="639"/>
      <c r="LHN9" s="639"/>
      <c r="LHO9" s="639"/>
      <c r="LHP9" s="639"/>
      <c r="LHQ9" s="639"/>
      <c r="LHR9" s="639"/>
      <c r="LHS9" s="639"/>
      <c r="LHT9" s="639"/>
      <c r="LHU9" s="639"/>
      <c r="LHV9" s="639"/>
      <c r="LHW9" s="639"/>
      <c r="LHX9" s="639"/>
      <c r="LHY9" s="639"/>
      <c r="LHZ9" s="639"/>
      <c r="LIA9" s="639"/>
      <c r="LIB9" s="639"/>
      <c r="LIC9" s="639"/>
      <c r="LID9" s="639"/>
      <c r="LIE9" s="639"/>
      <c r="LIF9" s="639"/>
      <c r="LIG9" s="639"/>
      <c r="LIH9" s="639"/>
      <c r="LII9" s="639"/>
      <c r="LIJ9" s="639"/>
      <c r="LIK9" s="639"/>
      <c r="LIL9" s="639"/>
      <c r="LIM9" s="639"/>
      <c r="LIN9" s="639"/>
      <c r="LIO9" s="639"/>
      <c r="LIP9" s="639"/>
      <c r="LIQ9" s="639"/>
      <c r="LIR9" s="639"/>
      <c r="LIS9" s="639"/>
      <c r="LIT9" s="639"/>
      <c r="LIU9" s="639"/>
      <c r="LIV9" s="639"/>
      <c r="LIW9" s="639"/>
      <c r="LIX9" s="639"/>
      <c r="LIY9" s="639"/>
      <c r="LIZ9" s="639"/>
      <c r="LJA9" s="639"/>
      <c r="LJB9" s="639"/>
      <c r="LJC9" s="639"/>
      <c r="LJD9" s="639"/>
      <c r="LJE9" s="639"/>
      <c r="LJF9" s="639"/>
      <c r="LJG9" s="639"/>
      <c r="LJH9" s="639"/>
      <c r="LJI9" s="639"/>
      <c r="LJJ9" s="639"/>
      <c r="LJK9" s="639"/>
      <c r="LJL9" s="639"/>
      <c r="LJM9" s="639"/>
      <c r="LJN9" s="639"/>
      <c r="LJO9" s="639"/>
      <c r="LJP9" s="639"/>
      <c r="LJQ9" s="639"/>
      <c r="LJR9" s="639"/>
      <c r="LJS9" s="639"/>
      <c r="LJT9" s="639"/>
      <c r="LJU9" s="639"/>
      <c r="LJV9" s="639"/>
      <c r="LJW9" s="639"/>
      <c r="LJX9" s="639"/>
      <c r="LJY9" s="639"/>
      <c r="LJZ9" s="639"/>
      <c r="LKA9" s="639"/>
      <c r="LKB9" s="639"/>
      <c r="LKC9" s="639"/>
      <c r="LKD9" s="639"/>
      <c r="LKE9" s="639"/>
      <c r="LKF9" s="639"/>
      <c r="LKG9" s="639"/>
      <c r="LKH9" s="639"/>
      <c r="LKI9" s="639"/>
      <c r="LKJ9" s="639"/>
      <c r="LKK9" s="639"/>
      <c r="LKL9" s="639"/>
      <c r="LKM9" s="639"/>
      <c r="LKN9" s="639"/>
      <c r="LKO9" s="639"/>
      <c r="LKP9" s="639"/>
      <c r="LKQ9" s="639"/>
      <c r="LKR9" s="639"/>
      <c r="LKS9" s="639"/>
      <c r="LKT9" s="639"/>
      <c r="LKU9" s="639"/>
      <c r="LKV9" s="639"/>
      <c r="LKW9" s="639"/>
      <c r="LKX9" s="639"/>
      <c r="LKY9" s="639"/>
      <c r="LKZ9" s="639"/>
      <c r="LLA9" s="639"/>
      <c r="LLB9" s="639"/>
      <c r="LLC9" s="639"/>
      <c r="LLD9" s="639"/>
      <c r="LLE9" s="639"/>
      <c r="LLF9" s="639"/>
      <c r="LLG9" s="639"/>
      <c r="LLH9" s="639"/>
      <c r="LLI9" s="639"/>
      <c r="LLJ9" s="639"/>
      <c r="LLK9" s="639"/>
      <c r="LLL9" s="639"/>
      <c r="LLM9" s="639"/>
      <c r="LLN9" s="639"/>
      <c r="LLO9" s="639"/>
      <c r="LLP9" s="639"/>
      <c r="LLQ9" s="639"/>
      <c r="LLR9" s="639"/>
      <c r="LLS9" s="639"/>
      <c r="LLT9" s="639"/>
      <c r="LLU9" s="639"/>
      <c r="LLV9" s="639"/>
      <c r="LLW9" s="639"/>
      <c r="LLX9" s="639"/>
      <c r="LLY9" s="639"/>
      <c r="LLZ9" s="639"/>
      <c r="LMA9" s="639"/>
      <c r="LMB9" s="639"/>
      <c r="LMC9" s="639"/>
      <c r="LMD9" s="639"/>
      <c r="LME9" s="639"/>
      <c r="LMF9" s="639"/>
      <c r="LMG9" s="639"/>
      <c r="LMH9" s="639"/>
      <c r="LMI9" s="639"/>
      <c r="LMJ9" s="639"/>
      <c r="LMK9" s="639"/>
      <c r="LML9" s="639"/>
      <c r="LMM9" s="639"/>
      <c r="LMN9" s="639"/>
      <c r="LMO9" s="639"/>
      <c r="LMP9" s="639"/>
      <c r="LMQ9" s="639"/>
      <c r="LMR9" s="639"/>
      <c r="LMS9" s="639"/>
      <c r="LMT9" s="639"/>
      <c r="LMU9" s="639"/>
      <c r="LMV9" s="639"/>
      <c r="LMW9" s="639"/>
      <c r="LMX9" s="639"/>
      <c r="LMY9" s="639"/>
      <c r="LMZ9" s="639"/>
      <c r="LNA9" s="639"/>
      <c r="LNB9" s="639"/>
      <c r="LNC9" s="639"/>
      <c r="LND9" s="639"/>
      <c r="LNE9" s="639"/>
      <c r="LNF9" s="639"/>
      <c r="LNG9" s="639"/>
      <c r="LNH9" s="639"/>
      <c r="LNI9" s="639"/>
      <c r="LNJ9" s="639"/>
      <c r="LNK9" s="639"/>
      <c r="LNL9" s="639"/>
      <c r="LNM9" s="639"/>
      <c r="LNN9" s="639"/>
      <c r="LNO9" s="639"/>
      <c r="LNP9" s="639"/>
      <c r="LNQ9" s="639"/>
      <c r="LNR9" s="639"/>
      <c r="LNS9" s="639"/>
      <c r="LNT9" s="639"/>
      <c r="LNU9" s="639"/>
      <c r="LNV9" s="639"/>
      <c r="LNW9" s="639"/>
      <c r="LNX9" s="639"/>
      <c r="LNY9" s="639"/>
      <c r="LNZ9" s="639"/>
      <c r="LOA9" s="639"/>
      <c r="LOB9" s="639"/>
      <c r="LOC9" s="639"/>
      <c r="LOD9" s="639"/>
      <c r="LOE9" s="639"/>
      <c r="LOF9" s="639"/>
      <c r="LOG9" s="639"/>
      <c r="LOH9" s="639"/>
      <c r="LOI9" s="639"/>
      <c r="LOJ9" s="639"/>
      <c r="LOK9" s="639"/>
      <c r="LOL9" s="639"/>
      <c r="LOM9" s="639"/>
      <c r="LON9" s="639"/>
      <c r="LOO9" s="639"/>
      <c r="LOP9" s="639"/>
      <c r="LOQ9" s="639"/>
      <c r="LOR9" s="639"/>
      <c r="LOS9" s="639"/>
      <c r="LOT9" s="639"/>
      <c r="LOU9" s="639"/>
      <c r="LOV9" s="639"/>
      <c r="LOW9" s="639"/>
      <c r="LOX9" s="639"/>
      <c r="LOY9" s="639"/>
      <c r="LOZ9" s="639"/>
      <c r="LPA9" s="639"/>
      <c r="LPB9" s="639"/>
      <c r="LPC9" s="639"/>
      <c r="LPD9" s="639"/>
      <c r="LPE9" s="639"/>
      <c r="LPF9" s="639"/>
      <c r="LPG9" s="639"/>
      <c r="LPH9" s="639"/>
      <c r="LPI9" s="639"/>
      <c r="LPJ9" s="639"/>
      <c r="LPK9" s="639"/>
      <c r="LPL9" s="639"/>
      <c r="LPM9" s="639"/>
      <c r="LPN9" s="639"/>
      <c r="LPO9" s="639"/>
      <c r="LPP9" s="639"/>
      <c r="LPQ9" s="639"/>
      <c r="LPR9" s="639"/>
      <c r="LPS9" s="639"/>
      <c r="LPT9" s="639"/>
      <c r="LPU9" s="639"/>
      <c r="LPV9" s="639"/>
      <c r="LPW9" s="639"/>
      <c r="LPX9" s="639"/>
      <c r="LPY9" s="639"/>
      <c r="LPZ9" s="639"/>
      <c r="LQA9" s="639"/>
      <c r="LQB9" s="639"/>
      <c r="LQC9" s="639"/>
      <c r="LQD9" s="639"/>
      <c r="LQE9" s="639"/>
      <c r="LQF9" s="639"/>
      <c r="LQG9" s="639"/>
      <c r="LQH9" s="639"/>
      <c r="LQI9" s="639"/>
      <c r="LQJ9" s="639"/>
      <c r="LQK9" s="639"/>
      <c r="LQL9" s="639"/>
      <c r="LQM9" s="639"/>
      <c r="LQN9" s="639"/>
      <c r="LQO9" s="639"/>
      <c r="LQP9" s="639"/>
      <c r="LQQ9" s="639"/>
      <c r="LQR9" s="639"/>
      <c r="LQS9" s="639"/>
      <c r="LQT9" s="639"/>
      <c r="LQU9" s="639"/>
      <c r="LQV9" s="639"/>
      <c r="LQW9" s="639"/>
      <c r="LQX9" s="639"/>
      <c r="LQY9" s="639"/>
      <c r="LQZ9" s="639"/>
      <c r="LRA9" s="639"/>
      <c r="LRB9" s="639"/>
      <c r="LRC9" s="639"/>
      <c r="LRD9" s="639"/>
      <c r="LRE9" s="639"/>
      <c r="LRF9" s="639"/>
      <c r="LRG9" s="639"/>
      <c r="LRH9" s="639"/>
      <c r="LRI9" s="639"/>
      <c r="LRJ9" s="639"/>
      <c r="LRK9" s="639"/>
      <c r="LRL9" s="639"/>
      <c r="LRM9" s="639"/>
      <c r="LRN9" s="639"/>
      <c r="LRO9" s="639"/>
      <c r="LRP9" s="639"/>
      <c r="LRQ9" s="639"/>
      <c r="LRR9" s="639"/>
      <c r="LRS9" s="639"/>
      <c r="LRT9" s="639"/>
      <c r="LRU9" s="639"/>
      <c r="LRV9" s="639"/>
      <c r="LRW9" s="639"/>
      <c r="LRX9" s="639"/>
      <c r="LRY9" s="639"/>
      <c r="LRZ9" s="639"/>
      <c r="LSA9" s="639"/>
      <c r="LSB9" s="639"/>
      <c r="LSC9" s="639"/>
      <c r="LSD9" s="639"/>
      <c r="LSE9" s="639"/>
      <c r="LSF9" s="639"/>
      <c r="LSG9" s="639"/>
      <c r="LSH9" s="639"/>
      <c r="LSI9" s="639"/>
      <c r="LSJ9" s="639"/>
      <c r="LSK9" s="639"/>
      <c r="LSL9" s="639"/>
      <c r="LSM9" s="639"/>
      <c r="LSN9" s="639"/>
      <c r="LSO9" s="639"/>
      <c r="LSP9" s="639"/>
      <c r="LSQ9" s="639"/>
      <c r="LSR9" s="639"/>
      <c r="LSS9" s="639"/>
      <c r="LST9" s="639"/>
      <c r="LSU9" s="639"/>
      <c r="LSV9" s="639"/>
      <c r="LSW9" s="639"/>
      <c r="LSX9" s="639"/>
      <c r="LSY9" s="639"/>
      <c r="LSZ9" s="639"/>
      <c r="LTA9" s="639"/>
      <c r="LTB9" s="639"/>
      <c r="LTC9" s="639"/>
      <c r="LTD9" s="639"/>
      <c r="LTE9" s="639"/>
      <c r="LTF9" s="639"/>
      <c r="LTG9" s="639"/>
      <c r="LTH9" s="639"/>
      <c r="LTI9" s="639"/>
      <c r="LTJ9" s="639"/>
      <c r="LTK9" s="639"/>
      <c r="LTL9" s="639"/>
      <c r="LTM9" s="639"/>
      <c r="LTN9" s="639"/>
      <c r="LTO9" s="639"/>
      <c r="LTP9" s="639"/>
      <c r="LTQ9" s="639"/>
      <c r="LTR9" s="639"/>
      <c r="LTS9" s="639"/>
      <c r="LTT9" s="639"/>
      <c r="LTU9" s="639"/>
      <c r="LTV9" s="639"/>
      <c r="LTW9" s="639"/>
      <c r="LTX9" s="639"/>
      <c r="LTY9" s="639"/>
      <c r="LTZ9" s="639"/>
      <c r="LUA9" s="639"/>
      <c r="LUB9" s="639"/>
      <c r="LUC9" s="639"/>
      <c r="LUD9" s="639"/>
      <c r="LUE9" s="639"/>
      <c r="LUF9" s="639"/>
      <c r="LUG9" s="639"/>
      <c r="LUH9" s="639"/>
      <c r="LUI9" s="639"/>
      <c r="LUJ9" s="639"/>
      <c r="LUK9" s="639"/>
      <c r="LUL9" s="639"/>
      <c r="LUM9" s="639"/>
      <c r="LUN9" s="639"/>
      <c r="LUO9" s="639"/>
      <c r="LUP9" s="639"/>
      <c r="LUQ9" s="639"/>
      <c r="LUR9" s="639"/>
      <c r="LUS9" s="639"/>
      <c r="LUT9" s="639"/>
      <c r="LUU9" s="639"/>
      <c r="LUV9" s="639"/>
      <c r="LUW9" s="639"/>
      <c r="LUX9" s="639"/>
      <c r="LUY9" s="639"/>
      <c r="LUZ9" s="639"/>
      <c r="LVA9" s="639"/>
      <c r="LVB9" s="639"/>
      <c r="LVC9" s="639"/>
      <c r="LVD9" s="639"/>
      <c r="LVE9" s="639"/>
      <c r="LVF9" s="639"/>
      <c r="LVG9" s="639"/>
      <c r="LVH9" s="639"/>
      <c r="LVI9" s="639"/>
      <c r="LVJ9" s="639"/>
      <c r="LVK9" s="639"/>
      <c r="LVL9" s="639"/>
      <c r="LVM9" s="639"/>
      <c r="LVN9" s="639"/>
      <c r="LVO9" s="639"/>
      <c r="LVP9" s="639"/>
      <c r="LVQ9" s="639"/>
      <c r="LVR9" s="639"/>
      <c r="LVS9" s="639"/>
      <c r="LVT9" s="639"/>
      <c r="LVU9" s="639"/>
      <c r="LVV9" s="639"/>
      <c r="LVW9" s="639"/>
      <c r="LVX9" s="639"/>
      <c r="LVY9" s="639"/>
      <c r="LVZ9" s="639"/>
      <c r="LWA9" s="639"/>
      <c r="LWB9" s="639"/>
      <c r="LWC9" s="639"/>
      <c r="LWD9" s="639"/>
      <c r="LWE9" s="639"/>
      <c r="LWF9" s="639"/>
      <c r="LWG9" s="639"/>
      <c r="LWH9" s="639"/>
      <c r="LWI9" s="639"/>
      <c r="LWJ9" s="639"/>
      <c r="LWK9" s="639"/>
      <c r="LWL9" s="639"/>
      <c r="LWM9" s="639"/>
      <c r="LWN9" s="639"/>
      <c r="LWO9" s="639"/>
      <c r="LWP9" s="639"/>
      <c r="LWQ9" s="639"/>
      <c r="LWR9" s="639"/>
      <c r="LWS9" s="639"/>
      <c r="LWT9" s="639"/>
      <c r="LWU9" s="639"/>
      <c r="LWV9" s="639"/>
      <c r="LWW9" s="639"/>
      <c r="LWX9" s="639"/>
      <c r="LWY9" s="639"/>
      <c r="LWZ9" s="639"/>
      <c r="LXA9" s="639"/>
      <c r="LXB9" s="639"/>
      <c r="LXC9" s="639"/>
      <c r="LXD9" s="639"/>
      <c r="LXE9" s="639"/>
      <c r="LXF9" s="639"/>
      <c r="LXG9" s="639"/>
      <c r="LXH9" s="639"/>
      <c r="LXI9" s="639"/>
      <c r="LXJ9" s="639"/>
      <c r="LXK9" s="639"/>
      <c r="LXL9" s="639"/>
      <c r="LXM9" s="639"/>
      <c r="LXN9" s="639"/>
      <c r="LXO9" s="639"/>
      <c r="LXP9" s="639"/>
      <c r="LXQ9" s="639"/>
      <c r="LXR9" s="639"/>
      <c r="LXS9" s="639"/>
      <c r="LXT9" s="639"/>
      <c r="LXU9" s="639"/>
      <c r="LXV9" s="639"/>
      <c r="LXW9" s="639"/>
      <c r="LXX9" s="639"/>
      <c r="LXY9" s="639"/>
      <c r="LXZ9" s="639"/>
      <c r="LYA9" s="639"/>
      <c r="LYB9" s="639"/>
      <c r="LYC9" s="639"/>
      <c r="LYD9" s="639"/>
      <c r="LYE9" s="639"/>
      <c r="LYF9" s="639"/>
      <c r="LYG9" s="639"/>
      <c r="LYH9" s="639"/>
      <c r="LYI9" s="639"/>
      <c r="LYJ9" s="639"/>
      <c r="LYK9" s="639"/>
      <c r="LYL9" s="639"/>
      <c r="LYM9" s="639"/>
      <c r="LYN9" s="639"/>
      <c r="LYO9" s="639"/>
      <c r="LYP9" s="639"/>
      <c r="LYQ9" s="639"/>
      <c r="LYR9" s="639"/>
      <c r="LYS9" s="639"/>
      <c r="LYT9" s="639"/>
      <c r="LYU9" s="639"/>
      <c r="LYV9" s="639"/>
      <c r="LYW9" s="639"/>
      <c r="LYX9" s="639"/>
      <c r="LYY9" s="639"/>
      <c r="LYZ9" s="639"/>
      <c r="LZA9" s="639"/>
      <c r="LZB9" s="639"/>
      <c r="LZC9" s="639"/>
      <c r="LZD9" s="639"/>
      <c r="LZE9" s="639"/>
      <c r="LZF9" s="639"/>
      <c r="LZG9" s="639"/>
      <c r="LZH9" s="639"/>
      <c r="LZI9" s="639"/>
      <c r="LZJ9" s="639"/>
      <c r="LZK9" s="639"/>
      <c r="LZL9" s="639"/>
      <c r="LZM9" s="639"/>
      <c r="LZN9" s="639"/>
      <c r="LZO9" s="639"/>
      <c r="LZP9" s="639"/>
      <c r="LZQ9" s="639"/>
      <c r="LZR9" s="639"/>
      <c r="LZS9" s="639"/>
      <c r="LZT9" s="639"/>
      <c r="LZU9" s="639"/>
      <c r="LZV9" s="639"/>
      <c r="LZW9" s="639"/>
      <c r="LZX9" s="639"/>
      <c r="LZY9" s="639"/>
      <c r="LZZ9" s="639"/>
      <c r="MAA9" s="639"/>
      <c r="MAB9" s="639"/>
      <c r="MAC9" s="639"/>
      <c r="MAD9" s="639"/>
      <c r="MAE9" s="639"/>
      <c r="MAF9" s="639"/>
      <c r="MAG9" s="639"/>
      <c r="MAH9" s="639"/>
      <c r="MAI9" s="639"/>
      <c r="MAJ9" s="639"/>
      <c r="MAK9" s="639"/>
      <c r="MAL9" s="639"/>
      <c r="MAM9" s="639"/>
      <c r="MAN9" s="639"/>
      <c r="MAO9" s="639"/>
      <c r="MAP9" s="639"/>
      <c r="MAQ9" s="639"/>
      <c r="MAR9" s="639"/>
      <c r="MAS9" s="639"/>
      <c r="MAT9" s="639"/>
      <c r="MAU9" s="639"/>
      <c r="MAV9" s="639"/>
      <c r="MAW9" s="639"/>
      <c r="MAX9" s="639"/>
      <c r="MAY9" s="639"/>
      <c r="MAZ9" s="639"/>
      <c r="MBA9" s="639"/>
      <c r="MBB9" s="639"/>
      <c r="MBC9" s="639"/>
      <c r="MBD9" s="639"/>
      <c r="MBE9" s="639"/>
      <c r="MBF9" s="639"/>
      <c r="MBG9" s="639"/>
      <c r="MBH9" s="639"/>
      <c r="MBI9" s="639"/>
      <c r="MBJ9" s="639"/>
      <c r="MBK9" s="639"/>
      <c r="MBL9" s="639"/>
      <c r="MBM9" s="639"/>
      <c r="MBN9" s="639"/>
      <c r="MBO9" s="639"/>
      <c r="MBP9" s="639"/>
      <c r="MBQ9" s="639"/>
      <c r="MBR9" s="639"/>
      <c r="MBS9" s="639"/>
      <c r="MBT9" s="639"/>
      <c r="MBU9" s="639"/>
      <c r="MBV9" s="639"/>
      <c r="MBW9" s="639"/>
      <c r="MBX9" s="639"/>
      <c r="MBY9" s="639"/>
      <c r="MBZ9" s="639"/>
      <c r="MCA9" s="639"/>
      <c r="MCB9" s="639"/>
      <c r="MCC9" s="639"/>
      <c r="MCD9" s="639"/>
      <c r="MCE9" s="639"/>
      <c r="MCF9" s="639"/>
      <c r="MCG9" s="639"/>
      <c r="MCH9" s="639"/>
      <c r="MCI9" s="639"/>
      <c r="MCJ9" s="639"/>
      <c r="MCK9" s="639"/>
      <c r="MCL9" s="639"/>
      <c r="MCM9" s="639"/>
      <c r="MCN9" s="639"/>
      <c r="MCO9" s="639"/>
      <c r="MCP9" s="639"/>
      <c r="MCQ9" s="639"/>
      <c r="MCR9" s="639"/>
      <c r="MCS9" s="639"/>
      <c r="MCT9" s="639"/>
      <c r="MCU9" s="639"/>
      <c r="MCV9" s="639"/>
      <c r="MCW9" s="639"/>
      <c r="MCX9" s="639"/>
      <c r="MCY9" s="639"/>
      <c r="MCZ9" s="639"/>
      <c r="MDA9" s="639"/>
      <c r="MDB9" s="639"/>
      <c r="MDC9" s="639"/>
      <c r="MDD9" s="639"/>
      <c r="MDE9" s="639"/>
      <c r="MDF9" s="639"/>
      <c r="MDG9" s="639"/>
      <c r="MDH9" s="639"/>
      <c r="MDI9" s="639"/>
      <c r="MDJ9" s="639"/>
      <c r="MDK9" s="639"/>
      <c r="MDL9" s="639"/>
      <c r="MDM9" s="639"/>
      <c r="MDN9" s="639"/>
      <c r="MDO9" s="639"/>
      <c r="MDP9" s="639"/>
      <c r="MDQ9" s="639"/>
      <c r="MDR9" s="639"/>
      <c r="MDS9" s="639"/>
      <c r="MDT9" s="639"/>
      <c r="MDU9" s="639"/>
      <c r="MDV9" s="639"/>
      <c r="MDW9" s="639"/>
      <c r="MDX9" s="639"/>
      <c r="MDY9" s="639"/>
      <c r="MDZ9" s="639"/>
      <c r="MEA9" s="639"/>
      <c r="MEB9" s="639"/>
      <c r="MEC9" s="639"/>
      <c r="MED9" s="639"/>
      <c r="MEE9" s="639"/>
      <c r="MEF9" s="639"/>
      <c r="MEG9" s="639"/>
      <c r="MEH9" s="639"/>
      <c r="MEI9" s="639"/>
      <c r="MEJ9" s="639"/>
      <c r="MEK9" s="639"/>
      <c r="MEL9" s="639"/>
      <c r="MEM9" s="639"/>
      <c r="MEN9" s="639"/>
      <c r="MEO9" s="639"/>
      <c r="MEP9" s="639"/>
      <c r="MEQ9" s="639"/>
      <c r="MER9" s="639"/>
      <c r="MES9" s="639"/>
      <c r="MET9" s="639"/>
      <c r="MEU9" s="639"/>
      <c r="MEV9" s="639"/>
      <c r="MEW9" s="639"/>
      <c r="MEX9" s="639"/>
      <c r="MEY9" s="639"/>
      <c r="MEZ9" s="639"/>
      <c r="MFA9" s="639"/>
      <c r="MFB9" s="639"/>
      <c r="MFC9" s="639"/>
      <c r="MFD9" s="639"/>
      <c r="MFE9" s="639"/>
      <c r="MFF9" s="639"/>
      <c r="MFG9" s="639"/>
      <c r="MFH9" s="639"/>
      <c r="MFI9" s="639"/>
      <c r="MFJ9" s="639"/>
      <c r="MFK9" s="639"/>
      <c r="MFL9" s="639"/>
      <c r="MFM9" s="639"/>
      <c r="MFN9" s="639"/>
      <c r="MFO9" s="639"/>
      <c r="MFP9" s="639"/>
      <c r="MFQ9" s="639"/>
      <c r="MFR9" s="639"/>
      <c r="MFS9" s="639"/>
      <c r="MFT9" s="639"/>
      <c r="MFU9" s="639"/>
      <c r="MFV9" s="639"/>
      <c r="MFW9" s="639"/>
      <c r="MFX9" s="639"/>
      <c r="MFY9" s="639"/>
      <c r="MFZ9" s="639"/>
      <c r="MGA9" s="639"/>
      <c r="MGB9" s="639"/>
      <c r="MGC9" s="639"/>
      <c r="MGD9" s="639"/>
      <c r="MGE9" s="639"/>
      <c r="MGF9" s="639"/>
      <c r="MGG9" s="639"/>
      <c r="MGH9" s="639"/>
      <c r="MGI9" s="639"/>
      <c r="MGJ9" s="639"/>
      <c r="MGK9" s="639"/>
      <c r="MGL9" s="639"/>
      <c r="MGM9" s="639"/>
      <c r="MGN9" s="639"/>
      <c r="MGO9" s="639"/>
      <c r="MGP9" s="639"/>
      <c r="MGQ9" s="639"/>
      <c r="MGR9" s="639"/>
      <c r="MGS9" s="639"/>
      <c r="MGT9" s="639"/>
      <c r="MGU9" s="639"/>
      <c r="MGV9" s="639"/>
      <c r="MGW9" s="639"/>
      <c r="MGX9" s="639"/>
      <c r="MGY9" s="639"/>
      <c r="MGZ9" s="639"/>
      <c r="MHA9" s="639"/>
      <c r="MHB9" s="639"/>
      <c r="MHC9" s="639"/>
      <c r="MHD9" s="639"/>
      <c r="MHE9" s="639"/>
      <c r="MHF9" s="639"/>
      <c r="MHG9" s="639"/>
      <c r="MHH9" s="639"/>
      <c r="MHI9" s="639"/>
      <c r="MHJ9" s="639"/>
      <c r="MHK9" s="639"/>
      <c r="MHL9" s="639"/>
      <c r="MHM9" s="639"/>
      <c r="MHN9" s="639"/>
      <c r="MHO9" s="639"/>
      <c r="MHP9" s="639"/>
      <c r="MHQ9" s="639"/>
      <c r="MHR9" s="639"/>
      <c r="MHS9" s="639"/>
      <c r="MHT9" s="639"/>
      <c r="MHU9" s="639"/>
      <c r="MHV9" s="639"/>
      <c r="MHW9" s="639"/>
      <c r="MHX9" s="639"/>
      <c r="MHY9" s="639"/>
      <c r="MHZ9" s="639"/>
      <c r="MIA9" s="639"/>
      <c r="MIB9" s="639"/>
      <c r="MIC9" s="639"/>
      <c r="MID9" s="639"/>
      <c r="MIE9" s="639"/>
      <c r="MIF9" s="639"/>
      <c r="MIG9" s="639"/>
      <c r="MIH9" s="639"/>
      <c r="MII9" s="639"/>
      <c r="MIJ9" s="639"/>
      <c r="MIK9" s="639"/>
      <c r="MIL9" s="639"/>
      <c r="MIM9" s="639"/>
      <c r="MIN9" s="639"/>
      <c r="MIO9" s="639"/>
      <c r="MIP9" s="639"/>
      <c r="MIQ9" s="639"/>
      <c r="MIR9" s="639"/>
      <c r="MIS9" s="639"/>
      <c r="MIT9" s="639"/>
      <c r="MIU9" s="639"/>
      <c r="MIV9" s="639"/>
      <c r="MIW9" s="639"/>
      <c r="MIX9" s="639"/>
      <c r="MIY9" s="639"/>
      <c r="MIZ9" s="639"/>
      <c r="MJA9" s="639"/>
      <c r="MJB9" s="639"/>
      <c r="MJC9" s="639"/>
      <c r="MJD9" s="639"/>
      <c r="MJE9" s="639"/>
      <c r="MJF9" s="639"/>
      <c r="MJG9" s="639"/>
      <c r="MJH9" s="639"/>
      <c r="MJI9" s="639"/>
      <c r="MJJ9" s="639"/>
      <c r="MJK9" s="639"/>
      <c r="MJL9" s="639"/>
      <c r="MJM9" s="639"/>
      <c r="MJN9" s="639"/>
      <c r="MJO9" s="639"/>
      <c r="MJP9" s="639"/>
      <c r="MJQ9" s="639"/>
      <c r="MJR9" s="639"/>
      <c r="MJS9" s="639"/>
      <c r="MJT9" s="639"/>
      <c r="MJU9" s="639"/>
      <c r="MJV9" s="639"/>
      <c r="MJW9" s="639"/>
      <c r="MJX9" s="639"/>
      <c r="MJY9" s="639"/>
      <c r="MJZ9" s="639"/>
      <c r="MKA9" s="639"/>
      <c r="MKB9" s="639"/>
      <c r="MKC9" s="639"/>
      <c r="MKD9" s="639"/>
      <c r="MKE9" s="639"/>
      <c r="MKF9" s="639"/>
      <c r="MKG9" s="639"/>
      <c r="MKH9" s="639"/>
      <c r="MKI9" s="639"/>
      <c r="MKJ9" s="639"/>
      <c r="MKK9" s="639"/>
      <c r="MKL9" s="639"/>
      <c r="MKM9" s="639"/>
      <c r="MKN9" s="639"/>
      <c r="MKO9" s="639"/>
      <c r="MKP9" s="639"/>
      <c r="MKQ9" s="639"/>
      <c r="MKR9" s="639"/>
      <c r="MKS9" s="639"/>
      <c r="MKT9" s="639"/>
      <c r="MKU9" s="639"/>
      <c r="MKV9" s="639"/>
      <c r="MKW9" s="639"/>
      <c r="MKX9" s="639"/>
      <c r="MKY9" s="639"/>
      <c r="MKZ9" s="639"/>
      <c r="MLA9" s="639"/>
      <c r="MLB9" s="639"/>
      <c r="MLC9" s="639"/>
      <c r="MLD9" s="639"/>
      <c r="MLE9" s="639"/>
      <c r="MLF9" s="639"/>
      <c r="MLG9" s="639"/>
      <c r="MLH9" s="639"/>
      <c r="MLI9" s="639"/>
      <c r="MLJ9" s="639"/>
      <c r="MLK9" s="639"/>
      <c r="MLL9" s="639"/>
      <c r="MLM9" s="639"/>
      <c r="MLN9" s="639"/>
      <c r="MLO9" s="639"/>
      <c r="MLP9" s="639"/>
      <c r="MLQ9" s="639"/>
      <c r="MLR9" s="639"/>
      <c r="MLS9" s="639"/>
      <c r="MLT9" s="639"/>
      <c r="MLU9" s="639"/>
      <c r="MLV9" s="639"/>
      <c r="MLW9" s="639"/>
      <c r="MLX9" s="639"/>
      <c r="MLY9" s="639"/>
      <c r="MLZ9" s="639"/>
      <c r="MMA9" s="639"/>
      <c r="MMB9" s="639"/>
      <c r="MMC9" s="639"/>
      <c r="MMD9" s="639"/>
      <c r="MME9" s="639"/>
      <c r="MMF9" s="639"/>
      <c r="MMG9" s="639"/>
      <c r="MMH9" s="639"/>
      <c r="MMI9" s="639"/>
      <c r="MMJ9" s="639"/>
      <c r="MMK9" s="639"/>
      <c r="MML9" s="639"/>
      <c r="MMM9" s="639"/>
      <c r="MMN9" s="639"/>
      <c r="MMO9" s="639"/>
      <c r="MMP9" s="639"/>
      <c r="MMQ9" s="639"/>
      <c r="MMR9" s="639"/>
      <c r="MMS9" s="639"/>
      <c r="MMT9" s="639"/>
      <c r="MMU9" s="639"/>
      <c r="MMV9" s="639"/>
      <c r="MMW9" s="639"/>
      <c r="MMX9" s="639"/>
      <c r="MMY9" s="639"/>
      <c r="MMZ9" s="639"/>
      <c r="MNA9" s="639"/>
      <c r="MNB9" s="639"/>
      <c r="MNC9" s="639"/>
      <c r="MND9" s="639"/>
      <c r="MNE9" s="639"/>
      <c r="MNF9" s="639"/>
      <c r="MNG9" s="639"/>
      <c r="MNH9" s="639"/>
      <c r="MNI9" s="639"/>
      <c r="MNJ9" s="639"/>
      <c r="MNK9" s="639"/>
      <c r="MNL9" s="639"/>
      <c r="MNM9" s="639"/>
      <c r="MNN9" s="639"/>
      <c r="MNO9" s="639"/>
      <c r="MNP9" s="639"/>
      <c r="MNQ9" s="639"/>
      <c r="MNR9" s="639"/>
      <c r="MNS9" s="639"/>
      <c r="MNT9" s="639"/>
      <c r="MNU9" s="639"/>
      <c r="MNV9" s="639"/>
      <c r="MNW9" s="639"/>
      <c r="MNX9" s="639"/>
      <c r="MNY9" s="639"/>
      <c r="MNZ9" s="639"/>
      <c r="MOA9" s="639"/>
      <c r="MOB9" s="639"/>
      <c r="MOC9" s="639"/>
      <c r="MOD9" s="639"/>
      <c r="MOE9" s="639"/>
      <c r="MOF9" s="639"/>
      <c r="MOG9" s="639"/>
      <c r="MOH9" s="639"/>
      <c r="MOI9" s="639"/>
      <c r="MOJ9" s="639"/>
      <c r="MOK9" s="639"/>
      <c r="MOL9" s="639"/>
      <c r="MOM9" s="639"/>
      <c r="MON9" s="639"/>
      <c r="MOO9" s="639"/>
      <c r="MOP9" s="639"/>
      <c r="MOQ9" s="639"/>
      <c r="MOR9" s="639"/>
      <c r="MOS9" s="639"/>
      <c r="MOT9" s="639"/>
      <c r="MOU9" s="639"/>
      <c r="MOV9" s="639"/>
      <c r="MOW9" s="639"/>
      <c r="MOX9" s="639"/>
      <c r="MOY9" s="639"/>
      <c r="MOZ9" s="639"/>
      <c r="MPA9" s="639"/>
      <c r="MPB9" s="639"/>
      <c r="MPC9" s="639"/>
      <c r="MPD9" s="639"/>
      <c r="MPE9" s="639"/>
      <c r="MPF9" s="639"/>
      <c r="MPG9" s="639"/>
      <c r="MPH9" s="639"/>
      <c r="MPI9" s="639"/>
      <c r="MPJ9" s="639"/>
      <c r="MPK9" s="639"/>
      <c r="MPL9" s="639"/>
      <c r="MPM9" s="639"/>
      <c r="MPN9" s="639"/>
      <c r="MPO9" s="639"/>
      <c r="MPP9" s="639"/>
      <c r="MPQ9" s="639"/>
      <c r="MPR9" s="639"/>
      <c r="MPS9" s="639"/>
      <c r="MPT9" s="639"/>
      <c r="MPU9" s="639"/>
      <c r="MPV9" s="639"/>
      <c r="MPW9" s="639"/>
      <c r="MPX9" s="639"/>
      <c r="MPY9" s="639"/>
      <c r="MPZ9" s="639"/>
      <c r="MQA9" s="639"/>
      <c r="MQB9" s="639"/>
      <c r="MQC9" s="639"/>
      <c r="MQD9" s="639"/>
      <c r="MQE9" s="639"/>
      <c r="MQF9" s="639"/>
      <c r="MQG9" s="639"/>
      <c r="MQH9" s="639"/>
      <c r="MQI9" s="639"/>
      <c r="MQJ9" s="639"/>
      <c r="MQK9" s="639"/>
      <c r="MQL9" s="639"/>
      <c r="MQM9" s="639"/>
      <c r="MQN9" s="639"/>
      <c r="MQO9" s="639"/>
      <c r="MQP9" s="639"/>
      <c r="MQQ9" s="639"/>
      <c r="MQR9" s="639"/>
      <c r="MQS9" s="639"/>
      <c r="MQT9" s="639"/>
      <c r="MQU9" s="639"/>
      <c r="MQV9" s="639"/>
      <c r="MQW9" s="639"/>
      <c r="MQX9" s="639"/>
      <c r="MQY9" s="639"/>
      <c r="MQZ9" s="639"/>
      <c r="MRA9" s="639"/>
      <c r="MRB9" s="639"/>
      <c r="MRC9" s="639"/>
      <c r="MRD9" s="639"/>
      <c r="MRE9" s="639"/>
      <c r="MRF9" s="639"/>
      <c r="MRG9" s="639"/>
      <c r="MRH9" s="639"/>
      <c r="MRI9" s="639"/>
      <c r="MRJ9" s="639"/>
      <c r="MRK9" s="639"/>
      <c r="MRL9" s="639"/>
      <c r="MRM9" s="639"/>
      <c r="MRN9" s="639"/>
      <c r="MRO9" s="639"/>
      <c r="MRP9" s="639"/>
      <c r="MRQ9" s="639"/>
      <c r="MRR9" s="639"/>
      <c r="MRS9" s="639"/>
      <c r="MRT9" s="639"/>
      <c r="MRU9" s="639"/>
      <c r="MRV9" s="639"/>
      <c r="MRW9" s="639"/>
      <c r="MRX9" s="639"/>
      <c r="MRY9" s="639"/>
      <c r="MRZ9" s="639"/>
      <c r="MSA9" s="639"/>
      <c r="MSB9" s="639"/>
      <c r="MSC9" s="639"/>
      <c r="MSD9" s="639"/>
      <c r="MSE9" s="639"/>
      <c r="MSF9" s="639"/>
      <c r="MSG9" s="639"/>
      <c r="MSH9" s="639"/>
      <c r="MSI9" s="639"/>
      <c r="MSJ9" s="639"/>
      <c r="MSK9" s="639"/>
      <c r="MSL9" s="639"/>
      <c r="MSM9" s="639"/>
      <c r="MSN9" s="639"/>
      <c r="MSO9" s="639"/>
      <c r="MSP9" s="639"/>
      <c r="MSQ9" s="639"/>
      <c r="MSR9" s="639"/>
      <c r="MSS9" s="639"/>
      <c r="MST9" s="639"/>
      <c r="MSU9" s="639"/>
      <c r="MSV9" s="639"/>
      <c r="MSW9" s="639"/>
      <c r="MSX9" s="639"/>
      <c r="MSY9" s="639"/>
      <c r="MSZ9" s="639"/>
      <c r="MTA9" s="639"/>
      <c r="MTB9" s="639"/>
      <c r="MTC9" s="639"/>
      <c r="MTD9" s="639"/>
      <c r="MTE9" s="639"/>
      <c r="MTF9" s="639"/>
      <c r="MTG9" s="639"/>
      <c r="MTH9" s="639"/>
      <c r="MTI9" s="639"/>
      <c r="MTJ9" s="639"/>
      <c r="MTK9" s="639"/>
      <c r="MTL9" s="639"/>
      <c r="MTM9" s="639"/>
      <c r="MTN9" s="639"/>
      <c r="MTO9" s="639"/>
      <c r="MTP9" s="639"/>
      <c r="MTQ9" s="639"/>
      <c r="MTR9" s="639"/>
      <c r="MTS9" s="639"/>
      <c r="MTT9" s="639"/>
      <c r="MTU9" s="639"/>
      <c r="MTV9" s="639"/>
      <c r="MTW9" s="639"/>
      <c r="MTX9" s="639"/>
      <c r="MTY9" s="639"/>
      <c r="MTZ9" s="639"/>
      <c r="MUA9" s="639"/>
      <c r="MUB9" s="639"/>
      <c r="MUC9" s="639"/>
      <c r="MUD9" s="639"/>
      <c r="MUE9" s="639"/>
      <c r="MUF9" s="639"/>
      <c r="MUG9" s="639"/>
      <c r="MUH9" s="639"/>
      <c r="MUI9" s="639"/>
      <c r="MUJ9" s="639"/>
      <c r="MUK9" s="639"/>
      <c r="MUL9" s="639"/>
      <c r="MUM9" s="639"/>
      <c r="MUN9" s="639"/>
      <c r="MUO9" s="639"/>
      <c r="MUP9" s="639"/>
      <c r="MUQ9" s="639"/>
      <c r="MUR9" s="639"/>
      <c r="MUS9" s="639"/>
      <c r="MUT9" s="639"/>
      <c r="MUU9" s="639"/>
      <c r="MUV9" s="639"/>
      <c r="MUW9" s="639"/>
      <c r="MUX9" s="639"/>
      <c r="MUY9" s="639"/>
      <c r="MUZ9" s="639"/>
      <c r="MVA9" s="639"/>
      <c r="MVB9" s="639"/>
      <c r="MVC9" s="639"/>
      <c r="MVD9" s="639"/>
      <c r="MVE9" s="639"/>
      <c r="MVF9" s="639"/>
      <c r="MVG9" s="639"/>
      <c r="MVH9" s="639"/>
      <c r="MVI9" s="639"/>
      <c r="MVJ9" s="639"/>
      <c r="MVK9" s="639"/>
      <c r="MVL9" s="639"/>
      <c r="MVM9" s="639"/>
      <c r="MVN9" s="639"/>
      <c r="MVO9" s="639"/>
      <c r="MVP9" s="639"/>
      <c r="MVQ9" s="639"/>
      <c r="MVR9" s="639"/>
      <c r="MVS9" s="639"/>
      <c r="MVT9" s="639"/>
      <c r="MVU9" s="639"/>
      <c r="MVV9" s="639"/>
      <c r="MVW9" s="639"/>
      <c r="MVX9" s="639"/>
      <c r="MVY9" s="639"/>
      <c r="MVZ9" s="639"/>
      <c r="MWA9" s="639"/>
      <c r="MWB9" s="639"/>
      <c r="MWC9" s="639"/>
      <c r="MWD9" s="639"/>
      <c r="MWE9" s="639"/>
      <c r="MWF9" s="639"/>
      <c r="MWG9" s="639"/>
      <c r="MWH9" s="639"/>
      <c r="MWI9" s="639"/>
      <c r="MWJ9" s="639"/>
      <c r="MWK9" s="639"/>
      <c r="MWL9" s="639"/>
      <c r="MWM9" s="639"/>
      <c r="MWN9" s="639"/>
      <c r="MWO9" s="639"/>
      <c r="MWP9" s="639"/>
      <c r="MWQ9" s="639"/>
      <c r="MWR9" s="639"/>
      <c r="MWS9" s="639"/>
      <c r="MWT9" s="639"/>
      <c r="MWU9" s="639"/>
      <c r="MWV9" s="639"/>
      <c r="MWW9" s="639"/>
      <c r="MWX9" s="639"/>
      <c r="MWY9" s="639"/>
      <c r="MWZ9" s="639"/>
      <c r="MXA9" s="639"/>
      <c r="MXB9" s="639"/>
      <c r="MXC9" s="639"/>
      <c r="MXD9" s="639"/>
      <c r="MXE9" s="639"/>
      <c r="MXF9" s="639"/>
      <c r="MXG9" s="639"/>
      <c r="MXH9" s="639"/>
      <c r="MXI9" s="639"/>
      <c r="MXJ9" s="639"/>
      <c r="MXK9" s="639"/>
      <c r="MXL9" s="639"/>
      <c r="MXM9" s="639"/>
      <c r="MXN9" s="639"/>
      <c r="MXO9" s="639"/>
      <c r="MXP9" s="639"/>
      <c r="MXQ9" s="639"/>
      <c r="MXR9" s="639"/>
      <c r="MXS9" s="639"/>
      <c r="MXT9" s="639"/>
      <c r="MXU9" s="639"/>
      <c r="MXV9" s="639"/>
      <c r="MXW9" s="639"/>
      <c r="MXX9" s="639"/>
      <c r="MXY9" s="639"/>
      <c r="MXZ9" s="639"/>
      <c r="MYA9" s="639"/>
      <c r="MYB9" s="639"/>
      <c r="MYC9" s="639"/>
      <c r="MYD9" s="639"/>
      <c r="MYE9" s="639"/>
      <c r="MYF9" s="639"/>
      <c r="MYG9" s="639"/>
      <c r="MYH9" s="639"/>
      <c r="MYI9" s="639"/>
      <c r="MYJ9" s="639"/>
      <c r="MYK9" s="639"/>
      <c r="MYL9" s="639"/>
      <c r="MYM9" s="639"/>
      <c r="MYN9" s="639"/>
      <c r="MYO9" s="639"/>
      <c r="MYP9" s="639"/>
      <c r="MYQ9" s="639"/>
      <c r="MYR9" s="639"/>
      <c r="MYS9" s="639"/>
      <c r="MYT9" s="639"/>
      <c r="MYU9" s="639"/>
      <c r="MYV9" s="639"/>
      <c r="MYW9" s="639"/>
      <c r="MYX9" s="639"/>
      <c r="MYY9" s="639"/>
      <c r="MYZ9" s="639"/>
      <c r="MZA9" s="639"/>
      <c r="MZB9" s="639"/>
      <c r="MZC9" s="639"/>
      <c r="MZD9" s="639"/>
      <c r="MZE9" s="639"/>
      <c r="MZF9" s="639"/>
      <c r="MZG9" s="639"/>
      <c r="MZH9" s="639"/>
      <c r="MZI9" s="639"/>
      <c r="MZJ9" s="639"/>
      <c r="MZK9" s="639"/>
      <c r="MZL9" s="639"/>
      <c r="MZM9" s="639"/>
      <c r="MZN9" s="639"/>
      <c r="MZO9" s="639"/>
      <c r="MZP9" s="639"/>
      <c r="MZQ9" s="639"/>
      <c r="MZR9" s="639"/>
      <c r="MZS9" s="639"/>
      <c r="MZT9" s="639"/>
      <c r="MZU9" s="639"/>
      <c r="MZV9" s="639"/>
      <c r="MZW9" s="639"/>
      <c r="MZX9" s="639"/>
      <c r="MZY9" s="639"/>
      <c r="MZZ9" s="639"/>
      <c r="NAA9" s="639"/>
      <c r="NAB9" s="639"/>
      <c r="NAC9" s="639"/>
      <c r="NAD9" s="639"/>
      <c r="NAE9" s="639"/>
      <c r="NAF9" s="639"/>
      <c r="NAG9" s="639"/>
      <c r="NAH9" s="639"/>
      <c r="NAI9" s="639"/>
      <c r="NAJ9" s="639"/>
      <c r="NAK9" s="639"/>
      <c r="NAL9" s="639"/>
      <c r="NAM9" s="639"/>
      <c r="NAN9" s="639"/>
      <c r="NAO9" s="639"/>
      <c r="NAP9" s="639"/>
      <c r="NAQ9" s="639"/>
      <c r="NAR9" s="639"/>
      <c r="NAS9" s="639"/>
      <c r="NAT9" s="639"/>
      <c r="NAU9" s="639"/>
      <c r="NAV9" s="639"/>
      <c r="NAW9" s="639"/>
      <c r="NAX9" s="639"/>
      <c r="NAY9" s="639"/>
      <c r="NAZ9" s="639"/>
      <c r="NBA9" s="639"/>
      <c r="NBB9" s="639"/>
      <c r="NBC9" s="639"/>
      <c r="NBD9" s="639"/>
      <c r="NBE9" s="639"/>
      <c r="NBF9" s="639"/>
      <c r="NBG9" s="639"/>
      <c r="NBH9" s="639"/>
      <c r="NBI9" s="639"/>
      <c r="NBJ9" s="639"/>
      <c r="NBK9" s="639"/>
      <c r="NBL9" s="639"/>
      <c r="NBM9" s="639"/>
      <c r="NBN9" s="639"/>
      <c r="NBO9" s="639"/>
      <c r="NBP9" s="639"/>
      <c r="NBQ9" s="639"/>
      <c r="NBR9" s="639"/>
      <c r="NBS9" s="639"/>
      <c r="NBT9" s="639"/>
      <c r="NBU9" s="639"/>
      <c r="NBV9" s="639"/>
      <c r="NBW9" s="639"/>
      <c r="NBX9" s="639"/>
      <c r="NBY9" s="639"/>
      <c r="NBZ9" s="639"/>
      <c r="NCA9" s="639"/>
      <c r="NCB9" s="639"/>
      <c r="NCC9" s="639"/>
      <c r="NCD9" s="639"/>
      <c r="NCE9" s="639"/>
      <c r="NCF9" s="639"/>
      <c r="NCG9" s="639"/>
      <c r="NCH9" s="639"/>
      <c r="NCI9" s="639"/>
      <c r="NCJ9" s="639"/>
      <c r="NCK9" s="639"/>
      <c r="NCL9" s="639"/>
      <c r="NCM9" s="639"/>
      <c r="NCN9" s="639"/>
      <c r="NCO9" s="639"/>
      <c r="NCP9" s="639"/>
      <c r="NCQ9" s="639"/>
      <c r="NCR9" s="639"/>
      <c r="NCS9" s="639"/>
      <c r="NCT9" s="639"/>
      <c r="NCU9" s="639"/>
      <c r="NCV9" s="639"/>
      <c r="NCW9" s="639"/>
      <c r="NCX9" s="639"/>
      <c r="NCY9" s="639"/>
      <c r="NCZ9" s="639"/>
      <c r="NDA9" s="639"/>
      <c r="NDB9" s="639"/>
      <c r="NDC9" s="639"/>
      <c r="NDD9" s="639"/>
      <c r="NDE9" s="639"/>
      <c r="NDF9" s="639"/>
      <c r="NDG9" s="639"/>
      <c r="NDH9" s="639"/>
      <c r="NDI9" s="639"/>
      <c r="NDJ9" s="639"/>
      <c r="NDK9" s="639"/>
      <c r="NDL9" s="639"/>
      <c r="NDM9" s="639"/>
      <c r="NDN9" s="639"/>
      <c r="NDO9" s="639"/>
      <c r="NDP9" s="639"/>
      <c r="NDQ9" s="639"/>
      <c r="NDR9" s="639"/>
      <c r="NDS9" s="639"/>
      <c r="NDT9" s="639"/>
      <c r="NDU9" s="639"/>
      <c r="NDV9" s="639"/>
      <c r="NDW9" s="639"/>
      <c r="NDX9" s="639"/>
      <c r="NDY9" s="639"/>
      <c r="NDZ9" s="639"/>
      <c r="NEA9" s="639"/>
      <c r="NEB9" s="639"/>
      <c r="NEC9" s="639"/>
      <c r="NED9" s="639"/>
      <c r="NEE9" s="639"/>
      <c r="NEF9" s="639"/>
      <c r="NEG9" s="639"/>
      <c r="NEH9" s="639"/>
      <c r="NEI9" s="639"/>
      <c r="NEJ9" s="639"/>
      <c r="NEK9" s="639"/>
      <c r="NEL9" s="639"/>
      <c r="NEM9" s="639"/>
      <c r="NEN9" s="639"/>
      <c r="NEO9" s="639"/>
      <c r="NEP9" s="639"/>
      <c r="NEQ9" s="639"/>
      <c r="NER9" s="639"/>
      <c r="NES9" s="639"/>
      <c r="NET9" s="639"/>
      <c r="NEU9" s="639"/>
      <c r="NEV9" s="639"/>
      <c r="NEW9" s="639"/>
      <c r="NEX9" s="639"/>
      <c r="NEY9" s="639"/>
      <c r="NEZ9" s="639"/>
      <c r="NFA9" s="639"/>
      <c r="NFB9" s="639"/>
      <c r="NFC9" s="639"/>
      <c r="NFD9" s="639"/>
      <c r="NFE9" s="639"/>
      <c r="NFF9" s="639"/>
      <c r="NFG9" s="639"/>
      <c r="NFH9" s="639"/>
      <c r="NFI9" s="639"/>
      <c r="NFJ9" s="639"/>
      <c r="NFK9" s="639"/>
      <c r="NFL9" s="639"/>
      <c r="NFM9" s="639"/>
      <c r="NFN9" s="639"/>
      <c r="NFO9" s="639"/>
      <c r="NFP9" s="639"/>
      <c r="NFQ9" s="639"/>
      <c r="NFR9" s="639"/>
      <c r="NFS9" s="639"/>
      <c r="NFT9" s="639"/>
      <c r="NFU9" s="639"/>
      <c r="NFV9" s="639"/>
      <c r="NFW9" s="639"/>
      <c r="NFX9" s="639"/>
      <c r="NFY9" s="639"/>
      <c r="NFZ9" s="639"/>
      <c r="NGA9" s="639"/>
      <c r="NGB9" s="639"/>
      <c r="NGC9" s="639"/>
      <c r="NGD9" s="639"/>
      <c r="NGE9" s="639"/>
      <c r="NGF9" s="639"/>
      <c r="NGG9" s="639"/>
      <c r="NGH9" s="639"/>
      <c r="NGI9" s="639"/>
      <c r="NGJ9" s="639"/>
      <c r="NGK9" s="639"/>
      <c r="NGL9" s="639"/>
      <c r="NGM9" s="639"/>
      <c r="NGN9" s="639"/>
      <c r="NGO9" s="639"/>
      <c r="NGP9" s="639"/>
      <c r="NGQ9" s="639"/>
      <c r="NGR9" s="639"/>
      <c r="NGS9" s="639"/>
      <c r="NGT9" s="639"/>
      <c r="NGU9" s="639"/>
      <c r="NGV9" s="639"/>
      <c r="NGW9" s="639"/>
      <c r="NGX9" s="639"/>
      <c r="NGY9" s="639"/>
      <c r="NGZ9" s="639"/>
      <c r="NHA9" s="639"/>
      <c r="NHB9" s="639"/>
      <c r="NHC9" s="639"/>
      <c r="NHD9" s="639"/>
      <c r="NHE9" s="639"/>
      <c r="NHF9" s="639"/>
      <c r="NHG9" s="639"/>
      <c r="NHH9" s="639"/>
      <c r="NHI9" s="639"/>
      <c r="NHJ9" s="639"/>
      <c r="NHK9" s="639"/>
      <c r="NHL9" s="639"/>
      <c r="NHM9" s="639"/>
      <c r="NHN9" s="639"/>
      <c r="NHO9" s="639"/>
      <c r="NHP9" s="639"/>
      <c r="NHQ9" s="639"/>
      <c r="NHR9" s="639"/>
      <c r="NHS9" s="639"/>
      <c r="NHT9" s="639"/>
      <c r="NHU9" s="639"/>
      <c r="NHV9" s="639"/>
      <c r="NHW9" s="639"/>
      <c r="NHX9" s="639"/>
      <c r="NHY9" s="639"/>
      <c r="NHZ9" s="639"/>
      <c r="NIA9" s="639"/>
      <c r="NIB9" s="639"/>
      <c r="NIC9" s="639"/>
      <c r="NID9" s="639"/>
      <c r="NIE9" s="639"/>
      <c r="NIF9" s="639"/>
      <c r="NIG9" s="639"/>
      <c r="NIH9" s="639"/>
      <c r="NII9" s="639"/>
      <c r="NIJ9" s="639"/>
      <c r="NIK9" s="639"/>
      <c r="NIL9" s="639"/>
      <c r="NIM9" s="639"/>
      <c r="NIN9" s="639"/>
      <c r="NIO9" s="639"/>
      <c r="NIP9" s="639"/>
      <c r="NIQ9" s="639"/>
      <c r="NIR9" s="639"/>
      <c r="NIS9" s="639"/>
      <c r="NIT9" s="639"/>
      <c r="NIU9" s="639"/>
      <c r="NIV9" s="639"/>
      <c r="NIW9" s="639"/>
      <c r="NIX9" s="639"/>
      <c r="NIY9" s="639"/>
      <c r="NIZ9" s="639"/>
      <c r="NJA9" s="639"/>
      <c r="NJB9" s="639"/>
      <c r="NJC9" s="639"/>
      <c r="NJD9" s="639"/>
      <c r="NJE9" s="639"/>
      <c r="NJF9" s="639"/>
      <c r="NJG9" s="639"/>
      <c r="NJH9" s="639"/>
      <c r="NJI9" s="639"/>
      <c r="NJJ9" s="639"/>
      <c r="NJK9" s="639"/>
      <c r="NJL9" s="639"/>
      <c r="NJM9" s="639"/>
      <c r="NJN9" s="639"/>
      <c r="NJO9" s="639"/>
      <c r="NJP9" s="639"/>
      <c r="NJQ9" s="639"/>
      <c r="NJR9" s="639"/>
      <c r="NJS9" s="639"/>
      <c r="NJT9" s="639"/>
      <c r="NJU9" s="639"/>
      <c r="NJV9" s="639"/>
      <c r="NJW9" s="639"/>
      <c r="NJX9" s="639"/>
      <c r="NJY9" s="639"/>
      <c r="NJZ9" s="639"/>
      <c r="NKA9" s="639"/>
      <c r="NKB9" s="639"/>
      <c r="NKC9" s="639"/>
      <c r="NKD9" s="639"/>
      <c r="NKE9" s="639"/>
      <c r="NKF9" s="639"/>
      <c r="NKG9" s="639"/>
      <c r="NKH9" s="639"/>
      <c r="NKI9" s="639"/>
      <c r="NKJ9" s="639"/>
      <c r="NKK9" s="639"/>
      <c r="NKL9" s="639"/>
      <c r="NKM9" s="639"/>
      <c r="NKN9" s="639"/>
      <c r="NKO9" s="639"/>
      <c r="NKP9" s="639"/>
      <c r="NKQ9" s="639"/>
      <c r="NKR9" s="639"/>
      <c r="NKS9" s="639"/>
      <c r="NKT9" s="639"/>
      <c r="NKU9" s="639"/>
      <c r="NKV9" s="639"/>
      <c r="NKW9" s="639"/>
      <c r="NKX9" s="639"/>
      <c r="NKY9" s="639"/>
      <c r="NKZ9" s="639"/>
      <c r="NLA9" s="639"/>
      <c r="NLB9" s="639"/>
      <c r="NLC9" s="639"/>
      <c r="NLD9" s="639"/>
      <c r="NLE9" s="639"/>
      <c r="NLF9" s="639"/>
      <c r="NLG9" s="639"/>
      <c r="NLH9" s="639"/>
      <c r="NLI9" s="639"/>
      <c r="NLJ9" s="639"/>
      <c r="NLK9" s="639"/>
      <c r="NLL9" s="639"/>
      <c r="NLM9" s="639"/>
      <c r="NLN9" s="639"/>
      <c r="NLO9" s="639"/>
      <c r="NLP9" s="639"/>
      <c r="NLQ9" s="639"/>
      <c r="NLR9" s="639"/>
      <c r="NLS9" s="639"/>
      <c r="NLT9" s="639"/>
      <c r="NLU9" s="639"/>
      <c r="NLV9" s="639"/>
      <c r="NLW9" s="639"/>
      <c r="NLX9" s="639"/>
      <c r="NLY9" s="639"/>
      <c r="NLZ9" s="639"/>
      <c r="NMA9" s="639"/>
      <c r="NMB9" s="639"/>
      <c r="NMC9" s="639"/>
      <c r="NMD9" s="639"/>
      <c r="NME9" s="639"/>
      <c r="NMF9" s="639"/>
      <c r="NMG9" s="639"/>
      <c r="NMH9" s="639"/>
      <c r="NMI9" s="639"/>
      <c r="NMJ9" s="639"/>
      <c r="NMK9" s="639"/>
      <c r="NML9" s="639"/>
      <c r="NMM9" s="639"/>
      <c r="NMN9" s="639"/>
      <c r="NMO9" s="639"/>
      <c r="NMP9" s="639"/>
      <c r="NMQ9" s="639"/>
      <c r="NMR9" s="639"/>
      <c r="NMS9" s="639"/>
      <c r="NMT9" s="639"/>
      <c r="NMU9" s="639"/>
      <c r="NMV9" s="639"/>
      <c r="NMW9" s="639"/>
      <c r="NMX9" s="639"/>
      <c r="NMY9" s="639"/>
      <c r="NMZ9" s="639"/>
      <c r="NNA9" s="639"/>
      <c r="NNB9" s="639"/>
      <c r="NNC9" s="639"/>
      <c r="NND9" s="639"/>
      <c r="NNE9" s="639"/>
      <c r="NNF9" s="639"/>
      <c r="NNG9" s="639"/>
      <c r="NNH9" s="639"/>
      <c r="NNI9" s="639"/>
      <c r="NNJ9" s="639"/>
      <c r="NNK9" s="639"/>
      <c r="NNL9" s="639"/>
      <c r="NNM9" s="639"/>
      <c r="NNN9" s="639"/>
      <c r="NNO9" s="639"/>
      <c r="NNP9" s="639"/>
      <c r="NNQ9" s="639"/>
      <c r="NNR9" s="639"/>
      <c r="NNS9" s="639"/>
      <c r="NNT9" s="639"/>
      <c r="NNU9" s="639"/>
      <c r="NNV9" s="639"/>
      <c r="NNW9" s="639"/>
      <c r="NNX9" s="639"/>
      <c r="NNY9" s="639"/>
      <c r="NNZ9" s="639"/>
      <c r="NOA9" s="639"/>
      <c r="NOB9" s="639"/>
      <c r="NOC9" s="639"/>
      <c r="NOD9" s="639"/>
      <c r="NOE9" s="639"/>
      <c r="NOF9" s="639"/>
      <c r="NOG9" s="639"/>
      <c r="NOH9" s="639"/>
      <c r="NOI9" s="639"/>
      <c r="NOJ9" s="639"/>
      <c r="NOK9" s="639"/>
      <c r="NOL9" s="639"/>
      <c r="NOM9" s="639"/>
      <c r="NON9" s="639"/>
      <c r="NOO9" s="639"/>
      <c r="NOP9" s="639"/>
      <c r="NOQ9" s="639"/>
      <c r="NOR9" s="639"/>
      <c r="NOS9" s="639"/>
      <c r="NOT9" s="639"/>
      <c r="NOU9" s="639"/>
      <c r="NOV9" s="639"/>
      <c r="NOW9" s="639"/>
      <c r="NOX9" s="639"/>
      <c r="NOY9" s="639"/>
      <c r="NOZ9" s="639"/>
      <c r="NPA9" s="639"/>
      <c r="NPB9" s="639"/>
      <c r="NPC9" s="639"/>
      <c r="NPD9" s="639"/>
      <c r="NPE9" s="639"/>
      <c r="NPF9" s="639"/>
      <c r="NPG9" s="639"/>
      <c r="NPH9" s="639"/>
      <c r="NPI9" s="639"/>
      <c r="NPJ9" s="639"/>
      <c r="NPK9" s="639"/>
      <c r="NPL9" s="639"/>
      <c r="NPM9" s="639"/>
      <c r="NPN9" s="639"/>
      <c r="NPO9" s="639"/>
      <c r="NPP9" s="639"/>
      <c r="NPQ9" s="639"/>
      <c r="NPR9" s="639"/>
      <c r="NPS9" s="639"/>
      <c r="NPT9" s="639"/>
      <c r="NPU9" s="639"/>
      <c r="NPV9" s="639"/>
      <c r="NPW9" s="639"/>
      <c r="NPX9" s="639"/>
      <c r="NPY9" s="639"/>
      <c r="NPZ9" s="639"/>
      <c r="NQA9" s="639"/>
      <c r="NQB9" s="639"/>
      <c r="NQC9" s="639"/>
      <c r="NQD9" s="639"/>
      <c r="NQE9" s="639"/>
      <c r="NQF9" s="639"/>
      <c r="NQG9" s="639"/>
      <c r="NQH9" s="639"/>
      <c r="NQI9" s="639"/>
      <c r="NQJ9" s="639"/>
      <c r="NQK9" s="639"/>
      <c r="NQL9" s="639"/>
      <c r="NQM9" s="639"/>
      <c r="NQN9" s="639"/>
      <c r="NQO9" s="639"/>
      <c r="NQP9" s="639"/>
      <c r="NQQ9" s="639"/>
      <c r="NQR9" s="639"/>
      <c r="NQS9" s="639"/>
      <c r="NQT9" s="639"/>
      <c r="NQU9" s="639"/>
      <c r="NQV9" s="639"/>
      <c r="NQW9" s="639"/>
      <c r="NQX9" s="639"/>
      <c r="NQY9" s="639"/>
      <c r="NQZ9" s="639"/>
      <c r="NRA9" s="639"/>
      <c r="NRB9" s="639"/>
      <c r="NRC9" s="639"/>
      <c r="NRD9" s="639"/>
      <c r="NRE9" s="639"/>
      <c r="NRF9" s="639"/>
      <c r="NRG9" s="639"/>
      <c r="NRH9" s="639"/>
      <c r="NRI9" s="639"/>
      <c r="NRJ9" s="639"/>
      <c r="NRK9" s="639"/>
      <c r="NRL9" s="639"/>
      <c r="NRM9" s="639"/>
      <c r="NRN9" s="639"/>
      <c r="NRO9" s="639"/>
      <c r="NRP9" s="639"/>
      <c r="NRQ9" s="639"/>
      <c r="NRR9" s="639"/>
      <c r="NRS9" s="639"/>
      <c r="NRT9" s="639"/>
      <c r="NRU9" s="639"/>
      <c r="NRV9" s="639"/>
      <c r="NRW9" s="639"/>
      <c r="NRX9" s="639"/>
      <c r="NRY9" s="639"/>
      <c r="NRZ9" s="639"/>
      <c r="NSA9" s="639"/>
      <c r="NSB9" s="639"/>
      <c r="NSC9" s="639"/>
      <c r="NSD9" s="639"/>
      <c r="NSE9" s="639"/>
      <c r="NSF9" s="639"/>
      <c r="NSG9" s="639"/>
      <c r="NSH9" s="639"/>
      <c r="NSI9" s="639"/>
      <c r="NSJ9" s="639"/>
      <c r="NSK9" s="639"/>
      <c r="NSL9" s="639"/>
      <c r="NSM9" s="639"/>
      <c r="NSN9" s="639"/>
      <c r="NSO9" s="639"/>
      <c r="NSP9" s="639"/>
      <c r="NSQ9" s="639"/>
      <c r="NSR9" s="639"/>
      <c r="NSS9" s="639"/>
      <c r="NST9" s="639"/>
      <c r="NSU9" s="639"/>
      <c r="NSV9" s="639"/>
      <c r="NSW9" s="639"/>
      <c r="NSX9" s="639"/>
      <c r="NSY9" s="639"/>
      <c r="NSZ9" s="639"/>
      <c r="NTA9" s="639"/>
      <c r="NTB9" s="639"/>
      <c r="NTC9" s="639"/>
      <c r="NTD9" s="639"/>
      <c r="NTE9" s="639"/>
      <c r="NTF9" s="639"/>
      <c r="NTG9" s="639"/>
      <c r="NTH9" s="639"/>
      <c r="NTI9" s="639"/>
      <c r="NTJ9" s="639"/>
      <c r="NTK9" s="639"/>
      <c r="NTL9" s="639"/>
      <c r="NTM9" s="639"/>
      <c r="NTN9" s="639"/>
      <c r="NTO9" s="639"/>
      <c r="NTP9" s="639"/>
      <c r="NTQ9" s="639"/>
      <c r="NTR9" s="639"/>
      <c r="NTS9" s="639"/>
      <c r="NTT9" s="639"/>
      <c r="NTU9" s="639"/>
      <c r="NTV9" s="639"/>
      <c r="NTW9" s="639"/>
      <c r="NTX9" s="639"/>
      <c r="NTY9" s="639"/>
      <c r="NTZ9" s="639"/>
      <c r="NUA9" s="639"/>
      <c r="NUB9" s="639"/>
      <c r="NUC9" s="639"/>
      <c r="NUD9" s="639"/>
      <c r="NUE9" s="639"/>
      <c r="NUF9" s="639"/>
      <c r="NUG9" s="639"/>
      <c r="NUH9" s="639"/>
      <c r="NUI9" s="639"/>
      <c r="NUJ9" s="639"/>
      <c r="NUK9" s="639"/>
      <c r="NUL9" s="639"/>
      <c r="NUM9" s="639"/>
      <c r="NUN9" s="639"/>
      <c r="NUO9" s="639"/>
      <c r="NUP9" s="639"/>
      <c r="NUQ9" s="639"/>
      <c r="NUR9" s="639"/>
      <c r="NUS9" s="639"/>
      <c r="NUT9" s="639"/>
      <c r="NUU9" s="639"/>
      <c r="NUV9" s="639"/>
      <c r="NUW9" s="639"/>
      <c r="NUX9" s="639"/>
      <c r="NUY9" s="639"/>
      <c r="NUZ9" s="639"/>
      <c r="NVA9" s="639"/>
      <c r="NVB9" s="639"/>
      <c r="NVC9" s="639"/>
      <c r="NVD9" s="639"/>
      <c r="NVE9" s="639"/>
      <c r="NVF9" s="639"/>
      <c r="NVG9" s="639"/>
      <c r="NVH9" s="639"/>
      <c r="NVI9" s="639"/>
      <c r="NVJ9" s="639"/>
      <c r="NVK9" s="639"/>
      <c r="NVL9" s="639"/>
      <c r="NVM9" s="639"/>
      <c r="NVN9" s="639"/>
      <c r="NVO9" s="639"/>
      <c r="NVP9" s="639"/>
      <c r="NVQ9" s="639"/>
      <c r="NVR9" s="639"/>
      <c r="NVS9" s="639"/>
      <c r="NVT9" s="639"/>
      <c r="NVU9" s="639"/>
      <c r="NVV9" s="639"/>
      <c r="NVW9" s="639"/>
      <c r="NVX9" s="639"/>
      <c r="NVY9" s="639"/>
      <c r="NVZ9" s="639"/>
      <c r="NWA9" s="639"/>
      <c r="NWB9" s="639"/>
      <c r="NWC9" s="639"/>
      <c r="NWD9" s="639"/>
      <c r="NWE9" s="639"/>
      <c r="NWF9" s="639"/>
      <c r="NWG9" s="639"/>
      <c r="NWH9" s="639"/>
      <c r="NWI9" s="639"/>
      <c r="NWJ9" s="639"/>
      <c r="NWK9" s="639"/>
      <c r="NWL9" s="639"/>
      <c r="NWM9" s="639"/>
      <c r="NWN9" s="639"/>
      <c r="NWO9" s="639"/>
      <c r="NWP9" s="639"/>
      <c r="NWQ9" s="639"/>
      <c r="NWR9" s="639"/>
      <c r="NWS9" s="639"/>
      <c r="NWT9" s="639"/>
      <c r="NWU9" s="639"/>
      <c r="NWV9" s="639"/>
      <c r="NWW9" s="639"/>
      <c r="NWX9" s="639"/>
      <c r="NWY9" s="639"/>
      <c r="NWZ9" s="639"/>
      <c r="NXA9" s="639"/>
      <c r="NXB9" s="639"/>
      <c r="NXC9" s="639"/>
      <c r="NXD9" s="639"/>
      <c r="NXE9" s="639"/>
      <c r="NXF9" s="639"/>
      <c r="NXG9" s="639"/>
      <c r="NXH9" s="639"/>
      <c r="NXI9" s="639"/>
      <c r="NXJ9" s="639"/>
      <c r="NXK9" s="639"/>
      <c r="NXL9" s="639"/>
      <c r="NXM9" s="639"/>
      <c r="NXN9" s="639"/>
      <c r="NXO9" s="639"/>
      <c r="NXP9" s="639"/>
      <c r="NXQ9" s="639"/>
      <c r="NXR9" s="639"/>
      <c r="NXS9" s="639"/>
      <c r="NXT9" s="639"/>
      <c r="NXU9" s="639"/>
      <c r="NXV9" s="639"/>
      <c r="NXW9" s="639"/>
      <c r="NXX9" s="639"/>
      <c r="NXY9" s="639"/>
      <c r="NXZ9" s="639"/>
      <c r="NYA9" s="639"/>
      <c r="NYB9" s="639"/>
      <c r="NYC9" s="639"/>
      <c r="NYD9" s="639"/>
      <c r="NYE9" s="639"/>
      <c r="NYF9" s="639"/>
      <c r="NYG9" s="639"/>
      <c r="NYH9" s="639"/>
      <c r="NYI9" s="639"/>
      <c r="NYJ9" s="639"/>
      <c r="NYK9" s="639"/>
      <c r="NYL9" s="639"/>
      <c r="NYM9" s="639"/>
      <c r="NYN9" s="639"/>
      <c r="NYO9" s="639"/>
      <c r="NYP9" s="639"/>
      <c r="NYQ9" s="639"/>
      <c r="NYR9" s="639"/>
      <c r="NYS9" s="639"/>
      <c r="NYT9" s="639"/>
      <c r="NYU9" s="639"/>
      <c r="NYV9" s="639"/>
      <c r="NYW9" s="639"/>
      <c r="NYX9" s="639"/>
      <c r="NYY9" s="639"/>
      <c r="NYZ9" s="639"/>
      <c r="NZA9" s="639"/>
      <c r="NZB9" s="639"/>
      <c r="NZC9" s="639"/>
      <c r="NZD9" s="639"/>
      <c r="NZE9" s="639"/>
      <c r="NZF9" s="639"/>
      <c r="NZG9" s="639"/>
      <c r="NZH9" s="639"/>
      <c r="NZI9" s="639"/>
      <c r="NZJ9" s="639"/>
      <c r="NZK9" s="639"/>
      <c r="NZL9" s="639"/>
      <c r="NZM9" s="639"/>
      <c r="NZN9" s="639"/>
      <c r="NZO9" s="639"/>
      <c r="NZP9" s="639"/>
      <c r="NZQ9" s="639"/>
      <c r="NZR9" s="639"/>
      <c r="NZS9" s="639"/>
      <c r="NZT9" s="639"/>
      <c r="NZU9" s="639"/>
      <c r="NZV9" s="639"/>
      <c r="NZW9" s="639"/>
      <c r="NZX9" s="639"/>
      <c r="NZY9" s="639"/>
      <c r="NZZ9" s="639"/>
      <c r="OAA9" s="639"/>
      <c r="OAB9" s="639"/>
      <c r="OAC9" s="639"/>
      <c r="OAD9" s="639"/>
      <c r="OAE9" s="639"/>
      <c r="OAF9" s="639"/>
      <c r="OAG9" s="639"/>
      <c r="OAH9" s="639"/>
      <c r="OAI9" s="639"/>
      <c r="OAJ9" s="639"/>
      <c r="OAK9" s="639"/>
      <c r="OAL9" s="639"/>
      <c r="OAM9" s="639"/>
      <c r="OAN9" s="639"/>
      <c r="OAO9" s="639"/>
      <c r="OAP9" s="639"/>
      <c r="OAQ9" s="639"/>
      <c r="OAR9" s="639"/>
      <c r="OAS9" s="639"/>
      <c r="OAT9" s="639"/>
      <c r="OAU9" s="639"/>
      <c r="OAV9" s="639"/>
      <c r="OAW9" s="639"/>
      <c r="OAX9" s="639"/>
      <c r="OAY9" s="639"/>
      <c r="OAZ9" s="639"/>
      <c r="OBA9" s="639"/>
      <c r="OBB9" s="639"/>
      <c r="OBC9" s="639"/>
      <c r="OBD9" s="639"/>
      <c r="OBE9" s="639"/>
      <c r="OBF9" s="639"/>
      <c r="OBG9" s="639"/>
      <c r="OBH9" s="639"/>
      <c r="OBI9" s="639"/>
      <c r="OBJ9" s="639"/>
      <c r="OBK9" s="639"/>
      <c r="OBL9" s="639"/>
      <c r="OBM9" s="639"/>
      <c r="OBN9" s="639"/>
      <c r="OBO9" s="639"/>
      <c r="OBP9" s="639"/>
      <c r="OBQ9" s="639"/>
      <c r="OBR9" s="639"/>
      <c r="OBS9" s="639"/>
      <c r="OBT9" s="639"/>
      <c r="OBU9" s="639"/>
      <c r="OBV9" s="639"/>
      <c r="OBW9" s="639"/>
      <c r="OBX9" s="639"/>
      <c r="OBY9" s="639"/>
      <c r="OBZ9" s="639"/>
      <c r="OCA9" s="639"/>
      <c r="OCB9" s="639"/>
      <c r="OCC9" s="639"/>
      <c r="OCD9" s="639"/>
      <c r="OCE9" s="639"/>
      <c r="OCF9" s="639"/>
      <c r="OCG9" s="639"/>
      <c r="OCH9" s="639"/>
      <c r="OCI9" s="639"/>
      <c r="OCJ9" s="639"/>
      <c r="OCK9" s="639"/>
      <c r="OCL9" s="639"/>
      <c r="OCM9" s="639"/>
      <c r="OCN9" s="639"/>
      <c r="OCO9" s="639"/>
      <c r="OCP9" s="639"/>
      <c r="OCQ9" s="639"/>
      <c r="OCR9" s="639"/>
      <c r="OCS9" s="639"/>
      <c r="OCT9" s="639"/>
      <c r="OCU9" s="639"/>
      <c r="OCV9" s="639"/>
      <c r="OCW9" s="639"/>
      <c r="OCX9" s="639"/>
      <c r="OCY9" s="639"/>
      <c r="OCZ9" s="639"/>
      <c r="ODA9" s="639"/>
      <c r="ODB9" s="639"/>
      <c r="ODC9" s="639"/>
      <c r="ODD9" s="639"/>
      <c r="ODE9" s="639"/>
      <c r="ODF9" s="639"/>
      <c r="ODG9" s="639"/>
      <c r="ODH9" s="639"/>
      <c r="ODI9" s="639"/>
      <c r="ODJ9" s="639"/>
      <c r="ODK9" s="639"/>
      <c r="ODL9" s="639"/>
      <c r="ODM9" s="639"/>
      <c r="ODN9" s="639"/>
      <c r="ODO9" s="639"/>
      <c r="ODP9" s="639"/>
      <c r="ODQ9" s="639"/>
      <c r="ODR9" s="639"/>
      <c r="ODS9" s="639"/>
      <c r="ODT9" s="639"/>
      <c r="ODU9" s="639"/>
      <c r="ODV9" s="639"/>
      <c r="ODW9" s="639"/>
      <c r="ODX9" s="639"/>
      <c r="ODY9" s="639"/>
      <c r="ODZ9" s="639"/>
      <c r="OEA9" s="639"/>
      <c r="OEB9" s="639"/>
      <c r="OEC9" s="639"/>
      <c r="OED9" s="639"/>
      <c r="OEE9" s="639"/>
      <c r="OEF9" s="639"/>
      <c r="OEG9" s="639"/>
      <c r="OEH9" s="639"/>
      <c r="OEI9" s="639"/>
      <c r="OEJ9" s="639"/>
      <c r="OEK9" s="639"/>
      <c r="OEL9" s="639"/>
      <c r="OEM9" s="639"/>
      <c r="OEN9" s="639"/>
      <c r="OEO9" s="639"/>
      <c r="OEP9" s="639"/>
      <c r="OEQ9" s="639"/>
      <c r="OER9" s="639"/>
      <c r="OES9" s="639"/>
      <c r="OET9" s="639"/>
      <c r="OEU9" s="639"/>
      <c r="OEV9" s="639"/>
      <c r="OEW9" s="639"/>
      <c r="OEX9" s="639"/>
      <c r="OEY9" s="639"/>
      <c r="OEZ9" s="639"/>
      <c r="OFA9" s="639"/>
      <c r="OFB9" s="639"/>
      <c r="OFC9" s="639"/>
      <c r="OFD9" s="639"/>
      <c r="OFE9" s="639"/>
      <c r="OFF9" s="639"/>
      <c r="OFG9" s="639"/>
      <c r="OFH9" s="639"/>
      <c r="OFI9" s="639"/>
      <c r="OFJ9" s="639"/>
      <c r="OFK9" s="639"/>
      <c r="OFL9" s="639"/>
      <c r="OFM9" s="639"/>
      <c r="OFN9" s="639"/>
      <c r="OFO9" s="639"/>
      <c r="OFP9" s="639"/>
      <c r="OFQ9" s="639"/>
      <c r="OFR9" s="639"/>
      <c r="OFS9" s="639"/>
      <c r="OFT9" s="639"/>
      <c r="OFU9" s="639"/>
      <c r="OFV9" s="639"/>
      <c r="OFW9" s="639"/>
      <c r="OFX9" s="639"/>
      <c r="OFY9" s="639"/>
      <c r="OFZ9" s="639"/>
      <c r="OGA9" s="639"/>
      <c r="OGB9" s="639"/>
      <c r="OGC9" s="639"/>
      <c r="OGD9" s="639"/>
      <c r="OGE9" s="639"/>
      <c r="OGF9" s="639"/>
      <c r="OGG9" s="639"/>
      <c r="OGH9" s="639"/>
      <c r="OGI9" s="639"/>
      <c r="OGJ9" s="639"/>
      <c r="OGK9" s="639"/>
      <c r="OGL9" s="639"/>
      <c r="OGM9" s="639"/>
      <c r="OGN9" s="639"/>
      <c r="OGO9" s="639"/>
      <c r="OGP9" s="639"/>
      <c r="OGQ9" s="639"/>
      <c r="OGR9" s="639"/>
      <c r="OGS9" s="639"/>
      <c r="OGT9" s="639"/>
      <c r="OGU9" s="639"/>
      <c r="OGV9" s="639"/>
      <c r="OGW9" s="639"/>
      <c r="OGX9" s="639"/>
      <c r="OGY9" s="639"/>
      <c r="OGZ9" s="639"/>
      <c r="OHA9" s="639"/>
      <c r="OHB9" s="639"/>
      <c r="OHC9" s="639"/>
      <c r="OHD9" s="639"/>
      <c r="OHE9" s="639"/>
      <c r="OHF9" s="639"/>
      <c r="OHG9" s="639"/>
      <c r="OHH9" s="639"/>
      <c r="OHI9" s="639"/>
      <c r="OHJ9" s="639"/>
      <c r="OHK9" s="639"/>
      <c r="OHL9" s="639"/>
      <c r="OHM9" s="639"/>
      <c r="OHN9" s="639"/>
      <c r="OHO9" s="639"/>
      <c r="OHP9" s="639"/>
      <c r="OHQ9" s="639"/>
      <c r="OHR9" s="639"/>
      <c r="OHS9" s="639"/>
      <c r="OHT9" s="639"/>
      <c r="OHU9" s="639"/>
      <c r="OHV9" s="639"/>
      <c r="OHW9" s="639"/>
      <c r="OHX9" s="639"/>
      <c r="OHY9" s="639"/>
      <c r="OHZ9" s="639"/>
      <c r="OIA9" s="639"/>
      <c r="OIB9" s="639"/>
      <c r="OIC9" s="639"/>
      <c r="OID9" s="639"/>
      <c r="OIE9" s="639"/>
      <c r="OIF9" s="639"/>
      <c r="OIG9" s="639"/>
      <c r="OIH9" s="639"/>
      <c r="OII9" s="639"/>
      <c r="OIJ9" s="639"/>
      <c r="OIK9" s="639"/>
      <c r="OIL9" s="639"/>
      <c r="OIM9" s="639"/>
      <c r="OIN9" s="639"/>
      <c r="OIO9" s="639"/>
      <c r="OIP9" s="639"/>
      <c r="OIQ9" s="639"/>
      <c r="OIR9" s="639"/>
      <c r="OIS9" s="639"/>
      <c r="OIT9" s="639"/>
      <c r="OIU9" s="639"/>
      <c r="OIV9" s="639"/>
      <c r="OIW9" s="639"/>
      <c r="OIX9" s="639"/>
      <c r="OIY9" s="639"/>
      <c r="OIZ9" s="639"/>
      <c r="OJA9" s="639"/>
      <c r="OJB9" s="639"/>
      <c r="OJC9" s="639"/>
      <c r="OJD9" s="639"/>
      <c r="OJE9" s="639"/>
      <c r="OJF9" s="639"/>
      <c r="OJG9" s="639"/>
      <c r="OJH9" s="639"/>
      <c r="OJI9" s="639"/>
      <c r="OJJ9" s="639"/>
      <c r="OJK9" s="639"/>
      <c r="OJL9" s="639"/>
      <c r="OJM9" s="639"/>
      <c r="OJN9" s="639"/>
      <c r="OJO9" s="639"/>
      <c r="OJP9" s="639"/>
      <c r="OJQ9" s="639"/>
      <c r="OJR9" s="639"/>
      <c r="OJS9" s="639"/>
      <c r="OJT9" s="639"/>
      <c r="OJU9" s="639"/>
      <c r="OJV9" s="639"/>
      <c r="OJW9" s="639"/>
      <c r="OJX9" s="639"/>
      <c r="OJY9" s="639"/>
      <c r="OJZ9" s="639"/>
      <c r="OKA9" s="639"/>
      <c r="OKB9" s="639"/>
      <c r="OKC9" s="639"/>
      <c r="OKD9" s="639"/>
      <c r="OKE9" s="639"/>
      <c r="OKF9" s="639"/>
      <c r="OKG9" s="639"/>
      <c r="OKH9" s="639"/>
      <c r="OKI9" s="639"/>
      <c r="OKJ9" s="639"/>
      <c r="OKK9" s="639"/>
      <c r="OKL9" s="639"/>
      <c r="OKM9" s="639"/>
      <c r="OKN9" s="639"/>
      <c r="OKO9" s="639"/>
      <c r="OKP9" s="639"/>
      <c r="OKQ9" s="639"/>
      <c r="OKR9" s="639"/>
      <c r="OKS9" s="639"/>
      <c r="OKT9" s="639"/>
      <c r="OKU9" s="639"/>
      <c r="OKV9" s="639"/>
      <c r="OKW9" s="639"/>
      <c r="OKX9" s="639"/>
      <c r="OKY9" s="639"/>
      <c r="OKZ9" s="639"/>
      <c r="OLA9" s="639"/>
      <c r="OLB9" s="639"/>
      <c r="OLC9" s="639"/>
      <c r="OLD9" s="639"/>
      <c r="OLE9" s="639"/>
      <c r="OLF9" s="639"/>
      <c r="OLG9" s="639"/>
      <c r="OLH9" s="639"/>
      <c r="OLI9" s="639"/>
      <c r="OLJ9" s="639"/>
      <c r="OLK9" s="639"/>
      <c r="OLL9" s="639"/>
      <c r="OLM9" s="639"/>
      <c r="OLN9" s="639"/>
      <c r="OLO9" s="639"/>
      <c r="OLP9" s="639"/>
      <c r="OLQ9" s="639"/>
      <c r="OLR9" s="639"/>
      <c r="OLS9" s="639"/>
      <c r="OLT9" s="639"/>
      <c r="OLU9" s="639"/>
      <c r="OLV9" s="639"/>
      <c r="OLW9" s="639"/>
      <c r="OLX9" s="639"/>
      <c r="OLY9" s="639"/>
      <c r="OLZ9" s="639"/>
      <c r="OMA9" s="639"/>
      <c r="OMB9" s="639"/>
      <c r="OMC9" s="639"/>
      <c r="OMD9" s="639"/>
      <c r="OME9" s="639"/>
      <c r="OMF9" s="639"/>
      <c r="OMG9" s="639"/>
      <c r="OMH9" s="639"/>
      <c r="OMI9" s="639"/>
      <c r="OMJ9" s="639"/>
      <c r="OMK9" s="639"/>
      <c r="OML9" s="639"/>
      <c r="OMM9" s="639"/>
      <c r="OMN9" s="639"/>
      <c r="OMO9" s="639"/>
      <c r="OMP9" s="639"/>
      <c r="OMQ9" s="639"/>
      <c r="OMR9" s="639"/>
      <c r="OMS9" s="639"/>
      <c r="OMT9" s="639"/>
      <c r="OMU9" s="639"/>
      <c r="OMV9" s="639"/>
      <c r="OMW9" s="639"/>
      <c r="OMX9" s="639"/>
      <c r="OMY9" s="639"/>
      <c r="OMZ9" s="639"/>
      <c r="ONA9" s="639"/>
      <c r="ONB9" s="639"/>
      <c r="ONC9" s="639"/>
      <c r="OND9" s="639"/>
      <c r="ONE9" s="639"/>
      <c r="ONF9" s="639"/>
      <c r="ONG9" s="639"/>
      <c r="ONH9" s="639"/>
      <c r="ONI9" s="639"/>
      <c r="ONJ9" s="639"/>
      <c r="ONK9" s="639"/>
      <c r="ONL9" s="639"/>
      <c r="ONM9" s="639"/>
      <c r="ONN9" s="639"/>
      <c r="ONO9" s="639"/>
      <c r="ONP9" s="639"/>
      <c r="ONQ9" s="639"/>
      <c r="ONR9" s="639"/>
      <c r="ONS9" s="639"/>
      <c r="ONT9" s="639"/>
      <c r="ONU9" s="639"/>
      <c r="ONV9" s="639"/>
      <c r="ONW9" s="639"/>
      <c r="ONX9" s="639"/>
      <c r="ONY9" s="639"/>
      <c r="ONZ9" s="639"/>
      <c r="OOA9" s="639"/>
      <c r="OOB9" s="639"/>
      <c r="OOC9" s="639"/>
      <c r="OOD9" s="639"/>
      <c r="OOE9" s="639"/>
      <c r="OOF9" s="639"/>
      <c r="OOG9" s="639"/>
      <c r="OOH9" s="639"/>
      <c r="OOI9" s="639"/>
      <c r="OOJ9" s="639"/>
      <c r="OOK9" s="639"/>
      <c r="OOL9" s="639"/>
      <c r="OOM9" s="639"/>
      <c r="OON9" s="639"/>
      <c r="OOO9" s="639"/>
      <c r="OOP9" s="639"/>
      <c r="OOQ9" s="639"/>
      <c r="OOR9" s="639"/>
      <c r="OOS9" s="639"/>
      <c r="OOT9" s="639"/>
      <c r="OOU9" s="639"/>
      <c r="OOV9" s="639"/>
      <c r="OOW9" s="639"/>
      <c r="OOX9" s="639"/>
      <c r="OOY9" s="639"/>
      <c r="OOZ9" s="639"/>
      <c r="OPA9" s="639"/>
      <c r="OPB9" s="639"/>
      <c r="OPC9" s="639"/>
      <c r="OPD9" s="639"/>
      <c r="OPE9" s="639"/>
      <c r="OPF9" s="639"/>
      <c r="OPG9" s="639"/>
      <c r="OPH9" s="639"/>
      <c r="OPI9" s="639"/>
      <c r="OPJ9" s="639"/>
      <c r="OPK9" s="639"/>
      <c r="OPL9" s="639"/>
      <c r="OPM9" s="639"/>
      <c r="OPN9" s="639"/>
      <c r="OPO9" s="639"/>
      <c r="OPP9" s="639"/>
      <c r="OPQ9" s="639"/>
      <c r="OPR9" s="639"/>
      <c r="OPS9" s="639"/>
      <c r="OPT9" s="639"/>
      <c r="OPU9" s="639"/>
      <c r="OPV9" s="639"/>
      <c r="OPW9" s="639"/>
      <c r="OPX9" s="639"/>
      <c r="OPY9" s="639"/>
      <c r="OPZ9" s="639"/>
      <c r="OQA9" s="639"/>
      <c r="OQB9" s="639"/>
      <c r="OQC9" s="639"/>
      <c r="OQD9" s="639"/>
      <c r="OQE9" s="639"/>
      <c r="OQF9" s="639"/>
      <c r="OQG9" s="639"/>
      <c r="OQH9" s="639"/>
      <c r="OQI9" s="639"/>
      <c r="OQJ9" s="639"/>
      <c r="OQK9" s="639"/>
      <c r="OQL9" s="639"/>
      <c r="OQM9" s="639"/>
      <c r="OQN9" s="639"/>
      <c r="OQO9" s="639"/>
      <c r="OQP9" s="639"/>
      <c r="OQQ9" s="639"/>
      <c r="OQR9" s="639"/>
      <c r="OQS9" s="639"/>
      <c r="OQT9" s="639"/>
      <c r="OQU9" s="639"/>
      <c r="OQV9" s="639"/>
      <c r="OQW9" s="639"/>
      <c r="OQX9" s="639"/>
      <c r="OQY9" s="639"/>
      <c r="OQZ9" s="639"/>
      <c r="ORA9" s="639"/>
      <c r="ORB9" s="639"/>
      <c r="ORC9" s="639"/>
      <c r="ORD9" s="639"/>
      <c r="ORE9" s="639"/>
      <c r="ORF9" s="639"/>
      <c r="ORG9" s="639"/>
      <c r="ORH9" s="639"/>
      <c r="ORI9" s="639"/>
      <c r="ORJ9" s="639"/>
      <c r="ORK9" s="639"/>
      <c r="ORL9" s="639"/>
      <c r="ORM9" s="639"/>
      <c r="ORN9" s="639"/>
      <c r="ORO9" s="639"/>
      <c r="ORP9" s="639"/>
      <c r="ORQ9" s="639"/>
      <c r="ORR9" s="639"/>
      <c r="ORS9" s="639"/>
      <c r="ORT9" s="639"/>
      <c r="ORU9" s="639"/>
      <c r="ORV9" s="639"/>
      <c r="ORW9" s="639"/>
      <c r="ORX9" s="639"/>
      <c r="ORY9" s="639"/>
      <c r="ORZ9" s="639"/>
      <c r="OSA9" s="639"/>
      <c r="OSB9" s="639"/>
      <c r="OSC9" s="639"/>
      <c r="OSD9" s="639"/>
      <c r="OSE9" s="639"/>
      <c r="OSF9" s="639"/>
      <c r="OSG9" s="639"/>
      <c r="OSH9" s="639"/>
      <c r="OSI9" s="639"/>
      <c r="OSJ9" s="639"/>
      <c r="OSK9" s="639"/>
      <c r="OSL9" s="639"/>
      <c r="OSM9" s="639"/>
      <c r="OSN9" s="639"/>
      <c r="OSO9" s="639"/>
      <c r="OSP9" s="639"/>
      <c r="OSQ9" s="639"/>
      <c r="OSR9" s="639"/>
      <c r="OSS9" s="639"/>
      <c r="OST9" s="639"/>
      <c r="OSU9" s="639"/>
      <c r="OSV9" s="639"/>
      <c r="OSW9" s="639"/>
      <c r="OSX9" s="639"/>
      <c r="OSY9" s="639"/>
      <c r="OSZ9" s="639"/>
      <c r="OTA9" s="639"/>
      <c r="OTB9" s="639"/>
      <c r="OTC9" s="639"/>
      <c r="OTD9" s="639"/>
      <c r="OTE9" s="639"/>
      <c r="OTF9" s="639"/>
      <c r="OTG9" s="639"/>
      <c r="OTH9" s="639"/>
      <c r="OTI9" s="639"/>
      <c r="OTJ9" s="639"/>
      <c r="OTK9" s="639"/>
      <c r="OTL9" s="639"/>
      <c r="OTM9" s="639"/>
      <c r="OTN9" s="639"/>
      <c r="OTO9" s="639"/>
      <c r="OTP9" s="639"/>
      <c r="OTQ9" s="639"/>
      <c r="OTR9" s="639"/>
      <c r="OTS9" s="639"/>
      <c r="OTT9" s="639"/>
      <c r="OTU9" s="639"/>
      <c r="OTV9" s="639"/>
      <c r="OTW9" s="639"/>
      <c r="OTX9" s="639"/>
      <c r="OTY9" s="639"/>
      <c r="OTZ9" s="639"/>
      <c r="OUA9" s="639"/>
      <c r="OUB9" s="639"/>
      <c r="OUC9" s="639"/>
      <c r="OUD9" s="639"/>
      <c r="OUE9" s="639"/>
      <c r="OUF9" s="639"/>
      <c r="OUG9" s="639"/>
      <c r="OUH9" s="639"/>
      <c r="OUI9" s="639"/>
      <c r="OUJ9" s="639"/>
      <c r="OUK9" s="639"/>
      <c r="OUL9" s="639"/>
      <c r="OUM9" s="639"/>
      <c r="OUN9" s="639"/>
      <c r="OUO9" s="639"/>
      <c r="OUP9" s="639"/>
      <c r="OUQ9" s="639"/>
      <c r="OUR9" s="639"/>
      <c r="OUS9" s="639"/>
      <c r="OUT9" s="639"/>
      <c r="OUU9" s="639"/>
      <c r="OUV9" s="639"/>
      <c r="OUW9" s="639"/>
      <c r="OUX9" s="639"/>
      <c r="OUY9" s="639"/>
      <c r="OUZ9" s="639"/>
      <c r="OVA9" s="639"/>
      <c r="OVB9" s="639"/>
      <c r="OVC9" s="639"/>
      <c r="OVD9" s="639"/>
      <c r="OVE9" s="639"/>
      <c r="OVF9" s="639"/>
      <c r="OVG9" s="639"/>
      <c r="OVH9" s="639"/>
      <c r="OVI9" s="639"/>
      <c r="OVJ9" s="639"/>
      <c r="OVK9" s="639"/>
      <c r="OVL9" s="639"/>
      <c r="OVM9" s="639"/>
      <c r="OVN9" s="639"/>
      <c r="OVO9" s="639"/>
      <c r="OVP9" s="639"/>
      <c r="OVQ9" s="639"/>
      <c r="OVR9" s="639"/>
      <c r="OVS9" s="639"/>
      <c r="OVT9" s="639"/>
      <c r="OVU9" s="639"/>
      <c r="OVV9" s="639"/>
      <c r="OVW9" s="639"/>
      <c r="OVX9" s="639"/>
      <c r="OVY9" s="639"/>
      <c r="OVZ9" s="639"/>
      <c r="OWA9" s="639"/>
      <c r="OWB9" s="639"/>
      <c r="OWC9" s="639"/>
      <c r="OWD9" s="639"/>
      <c r="OWE9" s="639"/>
      <c r="OWF9" s="639"/>
      <c r="OWG9" s="639"/>
      <c r="OWH9" s="639"/>
      <c r="OWI9" s="639"/>
      <c r="OWJ9" s="639"/>
      <c r="OWK9" s="639"/>
      <c r="OWL9" s="639"/>
      <c r="OWM9" s="639"/>
      <c r="OWN9" s="639"/>
      <c r="OWO9" s="639"/>
      <c r="OWP9" s="639"/>
      <c r="OWQ9" s="639"/>
      <c r="OWR9" s="639"/>
      <c r="OWS9" s="639"/>
      <c r="OWT9" s="639"/>
      <c r="OWU9" s="639"/>
      <c r="OWV9" s="639"/>
      <c r="OWW9" s="639"/>
      <c r="OWX9" s="639"/>
      <c r="OWY9" s="639"/>
      <c r="OWZ9" s="639"/>
      <c r="OXA9" s="639"/>
      <c r="OXB9" s="639"/>
      <c r="OXC9" s="639"/>
      <c r="OXD9" s="639"/>
      <c r="OXE9" s="639"/>
      <c r="OXF9" s="639"/>
      <c r="OXG9" s="639"/>
      <c r="OXH9" s="639"/>
      <c r="OXI9" s="639"/>
      <c r="OXJ9" s="639"/>
      <c r="OXK9" s="639"/>
      <c r="OXL9" s="639"/>
      <c r="OXM9" s="639"/>
      <c r="OXN9" s="639"/>
      <c r="OXO9" s="639"/>
      <c r="OXP9" s="639"/>
      <c r="OXQ9" s="639"/>
      <c r="OXR9" s="639"/>
      <c r="OXS9" s="639"/>
      <c r="OXT9" s="639"/>
      <c r="OXU9" s="639"/>
      <c r="OXV9" s="639"/>
      <c r="OXW9" s="639"/>
      <c r="OXX9" s="639"/>
      <c r="OXY9" s="639"/>
      <c r="OXZ9" s="639"/>
      <c r="OYA9" s="639"/>
      <c r="OYB9" s="639"/>
      <c r="OYC9" s="639"/>
      <c r="OYD9" s="639"/>
      <c r="OYE9" s="639"/>
      <c r="OYF9" s="639"/>
      <c r="OYG9" s="639"/>
      <c r="OYH9" s="639"/>
      <c r="OYI9" s="639"/>
      <c r="OYJ9" s="639"/>
      <c r="OYK9" s="639"/>
      <c r="OYL9" s="639"/>
      <c r="OYM9" s="639"/>
      <c r="OYN9" s="639"/>
      <c r="OYO9" s="639"/>
      <c r="OYP9" s="639"/>
      <c r="OYQ9" s="639"/>
      <c r="OYR9" s="639"/>
      <c r="OYS9" s="639"/>
      <c r="OYT9" s="639"/>
      <c r="OYU9" s="639"/>
      <c r="OYV9" s="639"/>
      <c r="OYW9" s="639"/>
      <c r="OYX9" s="639"/>
      <c r="OYY9" s="639"/>
      <c r="OYZ9" s="639"/>
      <c r="OZA9" s="639"/>
      <c r="OZB9" s="639"/>
      <c r="OZC9" s="639"/>
      <c r="OZD9" s="639"/>
      <c r="OZE9" s="639"/>
      <c r="OZF9" s="639"/>
      <c r="OZG9" s="639"/>
      <c r="OZH9" s="639"/>
      <c r="OZI9" s="639"/>
      <c r="OZJ9" s="639"/>
      <c r="OZK9" s="639"/>
      <c r="OZL9" s="639"/>
      <c r="OZM9" s="639"/>
      <c r="OZN9" s="639"/>
      <c r="OZO9" s="639"/>
      <c r="OZP9" s="639"/>
      <c r="OZQ9" s="639"/>
      <c r="OZR9" s="639"/>
      <c r="OZS9" s="639"/>
      <c r="OZT9" s="639"/>
      <c r="OZU9" s="639"/>
      <c r="OZV9" s="639"/>
      <c r="OZW9" s="639"/>
      <c r="OZX9" s="639"/>
      <c r="OZY9" s="639"/>
      <c r="OZZ9" s="639"/>
      <c r="PAA9" s="639"/>
      <c r="PAB9" s="639"/>
      <c r="PAC9" s="639"/>
      <c r="PAD9" s="639"/>
      <c r="PAE9" s="639"/>
      <c r="PAF9" s="639"/>
      <c r="PAG9" s="639"/>
      <c r="PAH9" s="639"/>
      <c r="PAI9" s="639"/>
      <c r="PAJ9" s="639"/>
      <c r="PAK9" s="639"/>
      <c r="PAL9" s="639"/>
      <c r="PAM9" s="639"/>
      <c r="PAN9" s="639"/>
      <c r="PAO9" s="639"/>
      <c r="PAP9" s="639"/>
      <c r="PAQ9" s="639"/>
      <c r="PAR9" s="639"/>
      <c r="PAS9" s="639"/>
      <c r="PAT9" s="639"/>
      <c r="PAU9" s="639"/>
      <c r="PAV9" s="639"/>
      <c r="PAW9" s="639"/>
      <c r="PAX9" s="639"/>
      <c r="PAY9" s="639"/>
      <c r="PAZ9" s="639"/>
      <c r="PBA9" s="639"/>
      <c r="PBB9" s="639"/>
      <c r="PBC9" s="639"/>
      <c r="PBD9" s="639"/>
      <c r="PBE9" s="639"/>
      <c r="PBF9" s="639"/>
      <c r="PBG9" s="639"/>
      <c r="PBH9" s="639"/>
      <c r="PBI9" s="639"/>
      <c r="PBJ9" s="639"/>
      <c r="PBK9" s="639"/>
      <c r="PBL9" s="639"/>
      <c r="PBM9" s="639"/>
      <c r="PBN9" s="639"/>
      <c r="PBO9" s="639"/>
      <c r="PBP9" s="639"/>
      <c r="PBQ9" s="639"/>
      <c r="PBR9" s="639"/>
      <c r="PBS9" s="639"/>
      <c r="PBT9" s="639"/>
      <c r="PBU9" s="639"/>
      <c r="PBV9" s="639"/>
      <c r="PBW9" s="639"/>
      <c r="PBX9" s="639"/>
      <c r="PBY9" s="639"/>
      <c r="PBZ9" s="639"/>
      <c r="PCA9" s="639"/>
      <c r="PCB9" s="639"/>
      <c r="PCC9" s="639"/>
      <c r="PCD9" s="639"/>
      <c r="PCE9" s="639"/>
      <c r="PCF9" s="639"/>
      <c r="PCG9" s="639"/>
      <c r="PCH9" s="639"/>
      <c r="PCI9" s="639"/>
      <c r="PCJ9" s="639"/>
      <c r="PCK9" s="639"/>
      <c r="PCL9" s="639"/>
      <c r="PCM9" s="639"/>
      <c r="PCN9" s="639"/>
      <c r="PCO9" s="639"/>
      <c r="PCP9" s="639"/>
      <c r="PCQ9" s="639"/>
      <c r="PCR9" s="639"/>
      <c r="PCS9" s="639"/>
      <c r="PCT9" s="639"/>
      <c r="PCU9" s="639"/>
      <c r="PCV9" s="639"/>
      <c r="PCW9" s="639"/>
      <c r="PCX9" s="639"/>
      <c r="PCY9" s="639"/>
      <c r="PCZ9" s="639"/>
      <c r="PDA9" s="639"/>
      <c r="PDB9" s="639"/>
      <c r="PDC9" s="639"/>
      <c r="PDD9" s="639"/>
      <c r="PDE9" s="639"/>
      <c r="PDF9" s="639"/>
      <c r="PDG9" s="639"/>
      <c r="PDH9" s="639"/>
      <c r="PDI9" s="639"/>
      <c r="PDJ9" s="639"/>
      <c r="PDK9" s="639"/>
      <c r="PDL9" s="639"/>
      <c r="PDM9" s="639"/>
      <c r="PDN9" s="639"/>
      <c r="PDO9" s="639"/>
      <c r="PDP9" s="639"/>
      <c r="PDQ9" s="639"/>
      <c r="PDR9" s="639"/>
      <c r="PDS9" s="639"/>
      <c r="PDT9" s="639"/>
      <c r="PDU9" s="639"/>
      <c r="PDV9" s="639"/>
      <c r="PDW9" s="639"/>
      <c r="PDX9" s="639"/>
      <c r="PDY9" s="639"/>
      <c r="PDZ9" s="639"/>
      <c r="PEA9" s="639"/>
      <c r="PEB9" s="639"/>
      <c r="PEC9" s="639"/>
      <c r="PED9" s="639"/>
      <c r="PEE9" s="639"/>
      <c r="PEF9" s="639"/>
      <c r="PEG9" s="639"/>
      <c r="PEH9" s="639"/>
      <c r="PEI9" s="639"/>
      <c r="PEJ9" s="639"/>
      <c r="PEK9" s="639"/>
      <c r="PEL9" s="639"/>
      <c r="PEM9" s="639"/>
      <c r="PEN9" s="639"/>
      <c r="PEO9" s="639"/>
      <c r="PEP9" s="639"/>
      <c r="PEQ9" s="639"/>
      <c r="PER9" s="639"/>
      <c r="PES9" s="639"/>
      <c r="PET9" s="639"/>
      <c r="PEU9" s="639"/>
      <c r="PEV9" s="639"/>
      <c r="PEW9" s="639"/>
      <c r="PEX9" s="639"/>
      <c r="PEY9" s="639"/>
      <c r="PEZ9" s="639"/>
      <c r="PFA9" s="639"/>
      <c r="PFB9" s="639"/>
      <c r="PFC9" s="639"/>
      <c r="PFD9" s="639"/>
      <c r="PFE9" s="639"/>
      <c r="PFF9" s="639"/>
      <c r="PFG9" s="639"/>
      <c r="PFH9" s="639"/>
      <c r="PFI9" s="639"/>
      <c r="PFJ9" s="639"/>
      <c r="PFK9" s="639"/>
      <c r="PFL9" s="639"/>
      <c r="PFM9" s="639"/>
      <c r="PFN9" s="639"/>
      <c r="PFO9" s="639"/>
      <c r="PFP9" s="639"/>
      <c r="PFQ9" s="639"/>
      <c r="PFR9" s="639"/>
      <c r="PFS9" s="639"/>
      <c r="PFT9" s="639"/>
      <c r="PFU9" s="639"/>
      <c r="PFV9" s="639"/>
      <c r="PFW9" s="639"/>
      <c r="PFX9" s="639"/>
      <c r="PFY9" s="639"/>
      <c r="PFZ9" s="639"/>
      <c r="PGA9" s="639"/>
      <c r="PGB9" s="639"/>
      <c r="PGC9" s="639"/>
      <c r="PGD9" s="639"/>
      <c r="PGE9" s="639"/>
      <c r="PGF9" s="639"/>
      <c r="PGG9" s="639"/>
      <c r="PGH9" s="639"/>
      <c r="PGI9" s="639"/>
      <c r="PGJ9" s="639"/>
      <c r="PGK9" s="639"/>
      <c r="PGL9" s="639"/>
      <c r="PGM9" s="639"/>
      <c r="PGN9" s="639"/>
      <c r="PGO9" s="639"/>
      <c r="PGP9" s="639"/>
      <c r="PGQ9" s="639"/>
      <c r="PGR9" s="639"/>
      <c r="PGS9" s="639"/>
      <c r="PGT9" s="639"/>
      <c r="PGU9" s="639"/>
      <c r="PGV9" s="639"/>
      <c r="PGW9" s="639"/>
      <c r="PGX9" s="639"/>
      <c r="PGY9" s="639"/>
      <c r="PGZ9" s="639"/>
      <c r="PHA9" s="639"/>
      <c r="PHB9" s="639"/>
      <c r="PHC9" s="639"/>
      <c r="PHD9" s="639"/>
      <c r="PHE9" s="639"/>
      <c r="PHF9" s="639"/>
      <c r="PHG9" s="639"/>
      <c r="PHH9" s="639"/>
      <c r="PHI9" s="639"/>
      <c r="PHJ9" s="639"/>
      <c r="PHK9" s="639"/>
      <c r="PHL9" s="639"/>
      <c r="PHM9" s="639"/>
      <c r="PHN9" s="639"/>
      <c r="PHO9" s="639"/>
      <c r="PHP9" s="639"/>
      <c r="PHQ9" s="639"/>
      <c r="PHR9" s="639"/>
      <c r="PHS9" s="639"/>
      <c r="PHT9" s="639"/>
      <c r="PHU9" s="639"/>
      <c r="PHV9" s="639"/>
      <c r="PHW9" s="639"/>
      <c r="PHX9" s="639"/>
      <c r="PHY9" s="639"/>
      <c r="PHZ9" s="639"/>
      <c r="PIA9" s="639"/>
      <c r="PIB9" s="639"/>
      <c r="PIC9" s="639"/>
      <c r="PID9" s="639"/>
      <c r="PIE9" s="639"/>
      <c r="PIF9" s="639"/>
      <c r="PIG9" s="639"/>
      <c r="PIH9" s="639"/>
      <c r="PII9" s="639"/>
      <c r="PIJ9" s="639"/>
      <c r="PIK9" s="639"/>
      <c r="PIL9" s="639"/>
      <c r="PIM9" s="639"/>
      <c r="PIN9" s="639"/>
      <c r="PIO9" s="639"/>
      <c r="PIP9" s="639"/>
      <c r="PIQ9" s="639"/>
      <c r="PIR9" s="639"/>
      <c r="PIS9" s="639"/>
      <c r="PIT9" s="639"/>
      <c r="PIU9" s="639"/>
      <c r="PIV9" s="639"/>
      <c r="PIW9" s="639"/>
      <c r="PIX9" s="639"/>
      <c r="PIY9" s="639"/>
      <c r="PIZ9" s="639"/>
      <c r="PJA9" s="639"/>
      <c r="PJB9" s="639"/>
      <c r="PJC9" s="639"/>
      <c r="PJD9" s="639"/>
      <c r="PJE9" s="639"/>
      <c r="PJF9" s="639"/>
      <c r="PJG9" s="639"/>
      <c r="PJH9" s="639"/>
      <c r="PJI9" s="639"/>
      <c r="PJJ9" s="639"/>
      <c r="PJK9" s="639"/>
      <c r="PJL9" s="639"/>
      <c r="PJM9" s="639"/>
      <c r="PJN9" s="639"/>
      <c r="PJO9" s="639"/>
      <c r="PJP9" s="639"/>
      <c r="PJQ9" s="639"/>
      <c r="PJR9" s="639"/>
      <c r="PJS9" s="639"/>
      <c r="PJT9" s="639"/>
      <c r="PJU9" s="639"/>
      <c r="PJV9" s="639"/>
      <c r="PJW9" s="639"/>
      <c r="PJX9" s="639"/>
      <c r="PJY9" s="639"/>
      <c r="PJZ9" s="639"/>
      <c r="PKA9" s="639"/>
      <c r="PKB9" s="639"/>
      <c r="PKC9" s="639"/>
      <c r="PKD9" s="639"/>
      <c r="PKE9" s="639"/>
      <c r="PKF9" s="639"/>
      <c r="PKG9" s="639"/>
      <c r="PKH9" s="639"/>
      <c r="PKI9" s="639"/>
      <c r="PKJ9" s="639"/>
      <c r="PKK9" s="639"/>
      <c r="PKL9" s="639"/>
      <c r="PKM9" s="639"/>
      <c r="PKN9" s="639"/>
      <c r="PKO9" s="639"/>
      <c r="PKP9" s="639"/>
      <c r="PKQ9" s="639"/>
      <c r="PKR9" s="639"/>
      <c r="PKS9" s="639"/>
      <c r="PKT9" s="639"/>
      <c r="PKU9" s="639"/>
      <c r="PKV9" s="639"/>
      <c r="PKW9" s="639"/>
      <c r="PKX9" s="639"/>
      <c r="PKY9" s="639"/>
      <c r="PKZ9" s="639"/>
      <c r="PLA9" s="639"/>
      <c r="PLB9" s="639"/>
      <c r="PLC9" s="639"/>
      <c r="PLD9" s="639"/>
      <c r="PLE9" s="639"/>
      <c r="PLF9" s="639"/>
      <c r="PLG9" s="639"/>
      <c r="PLH9" s="639"/>
      <c r="PLI9" s="639"/>
      <c r="PLJ9" s="639"/>
      <c r="PLK9" s="639"/>
      <c r="PLL9" s="639"/>
      <c r="PLM9" s="639"/>
      <c r="PLN9" s="639"/>
      <c r="PLO9" s="639"/>
      <c r="PLP9" s="639"/>
      <c r="PLQ9" s="639"/>
      <c r="PLR9" s="639"/>
      <c r="PLS9" s="639"/>
      <c r="PLT9" s="639"/>
      <c r="PLU9" s="639"/>
      <c r="PLV9" s="639"/>
      <c r="PLW9" s="639"/>
      <c r="PLX9" s="639"/>
      <c r="PLY9" s="639"/>
      <c r="PLZ9" s="639"/>
      <c r="PMA9" s="639"/>
      <c r="PMB9" s="639"/>
      <c r="PMC9" s="639"/>
      <c r="PMD9" s="639"/>
      <c r="PME9" s="639"/>
      <c r="PMF9" s="639"/>
      <c r="PMG9" s="639"/>
      <c r="PMH9" s="639"/>
      <c r="PMI9" s="639"/>
      <c r="PMJ9" s="639"/>
      <c r="PMK9" s="639"/>
      <c r="PML9" s="639"/>
      <c r="PMM9" s="639"/>
      <c r="PMN9" s="639"/>
      <c r="PMO9" s="639"/>
      <c r="PMP9" s="639"/>
      <c r="PMQ9" s="639"/>
      <c r="PMR9" s="639"/>
      <c r="PMS9" s="639"/>
      <c r="PMT9" s="639"/>
      <c r="PMU9" s="639"/>
      <c r="PMV9" s="639"/>
      <c r="PMW9" s="639"/>
      <c r="PMX9" s="639"/>
      <c r="PMY9" s="639"/>
      <c r="PMZ9" s="639"/>
      <c r="PNA9" s="639"/>
      <c r="PNB9" s="639"/>
      <c r="PNC9" s="639"/>
      <c r="PND9" s="639"/>
      <c r="PNE9" s="639"/>
      <c r="PNF9" s="639"/>
      <c r="PNG9" s="639"/>
      <c r="PNH9" s="639"/>
      <c r="PNI9" s="639"/>
      <c r="PNJ9" s="639"/>
      <c r="PNK9" s="639"/>
      <c r="PNL9" s="639"/>
      <c r="PNM9" s="639"/>
      <c r="PNN9" s="639"/>
      <c r="PNO9" s="639"/>
      <c r="PNP9" s="639"/>
      <c r="PNQ9" s="639"/>
      <c r="PNR9" s="639"/>
      <c r="PNS9" s="639"/>
      <c r="PNT9" s="639"/>
      <c r="PNU9" s="639"/>
      <c r="PNV9" s="639"/>
      <c r="PNW9" s="639"/>
      <c r="PNX9" s="639"/>
      <c r="PNY9" s="639"/>
      <c r="PNZ9" s="639"/>
      <c r="POA9" s="639"/>
      <c r="POB9" s="639"/>
      <c r="POC9" s="639"/>
      <c r="POD9" s="639"/>
      <c r="POE9" s="639"/>
      <c r="POF9" s="639"/>
      <c r="POG9" s="639"/>
      <c r="POH9" s="639"/>
      <c r="POI9" s="639"/>
      <c r="POJ9" s="639"/>
      <c r="POK9" s="639"/>
      <c r="POL9" s="639"/>
      <c r="POM9" s="639"/>
      <c r="PON9" s="639"/>
      <c r="POO9" s="639"/>
      <c r="POP9" s="639"/>
      <c r="POQ9" s="639"/>
      <c r="POR9" s="639"/>
      <c r="POS9" s="639"/>
      <c r="POT9" s="639"/>
      <c r="POU9" s="639"/>
      <c r="POV9" s="639"/>
      <c r="POW9" s="639"/>
      <c r="POX9" s="639"/>
      <c r="POY9" s="639"/>
      <c r="POZ9" s="639"/>
      <c r="PPA9" s="639"/>
      <c r="PPB9" s="639"/>
      <c r="PPC9" s="639"/>
      <c r="PPD9" s="639"/>
      <c r="PPE9" s="639"/>
      <c r="PPF9" s="639"/>
      <c r="PPG9" s="639"/>
      <c r="PPH9" s="639"/>
      <c r="PPI9" s="639"/>
      <c r="PPJ9" s="639"/>
      <c r="PPK9" s="639"/>
      <c r="PPL9" s="639"/>
      <c r="PPM9" s="639"/>
      <c r="PPN9" s="639"/>
      <c r="PPO9" s="639"/>
      <c r="PPP9" s="639"/>
      <c r="PPQ9" s="639"/>
      <c r="PPR9" s="639"/>
      <c r="PPS9" s="639"/>
      <c r="PPT9" s="639"/>
      <c r="PPU9" s="639"/>
      <c r="PPV9" s="639"/>
      <c r="PPW9" s="639"/>
      <c r="PPX9" s="639"/>
      <c r="PPY9" s="639"/>
      <c r="PPZ9" s="639"/>
      <c r="PQA9" s="639"/>
      <c r="PQB9" s="639"/>
      <c r="PQC9" s="639"/>
      <c r="PQD9" s="639"/>
      <c r="PQE9" s="639"/>
      <c r="PQF9" s="639"/>
      <c r="PQG9" s="639"/>
      <c r="PQH9" s="639"/>
      <c r="PQI9" s="639"/>
      <c r="PQJ9" s="639"/>
      <c r="PQK9" s="639"/>
      <c r="PQL9" s="639"/>
      <c r="PQM9" s="639"/>
      <c r="PQN9" s="639"/>
      <c r="PQO9" s="639"/>
      <c r="PQP9" s="639"/>
      <c r="PQQ9" s="639"/>
      <c r="PQR9" s="639"/>
      <c r="PQS9" s="639"/>
      <c r="PQT9" s="639"/>
      <c r="PQU9" s="639"/>
      <c r="PQV9" s="639"/>
      <c r="PQW9" s="639"/>
      <c r="PQX9" s="639"/>
      <c r="PQY9" s="639"/>
      <c r="PQZ9" s="639"/>
      <c r="PRA9" s="639"/>
      <c r="PRB9" s="639"/>
      <c r="PRC9" s="639"/>
      <c r="PRD9" s="639"/>
      <c r="PRE9" s="639"/>
      <c r="PRF9" s="639"/>
      <c r="PRG9" s="639"/>
      <c r="PRH9" s="639"/>
      <c r="PRI9" s="639"/>
      <c r="PRJ9" s="639"/>
      <c r="PRK9" s="639"/>
      <c r="PRL9" s="639"/>
      <c r="PRM9" s="639"/>
      <c r="PRN9" s="639"/>
      <c r="PRO9" s="639"/>
      <c r="PRP9" s="639"/>
      <c r="PRQ9" s="639"/>
      <c r="PRR9" s="639"/>
      <c r="PRS9" s="639"/>
      <c r="PRT9" s="639"/>
      <c r="PRU9" s="639"/>
      <c r="PRV9" s="639"/>
      <c r="PRW9" s="639"/>
      <c r="PRX9" s="639"/>
      <c r="PRY9" s="639"/>
      <c r="PRZ9" s="639"/>
      <c r="PSA9" s="639"/>
      <c r="PSB9" s="639"/>
      <c r="PSC9" s="639"/>
      <c r="PSD9" s="639"/>
      <c r="PSE9" s="639"/>
      <c r="PSF9" s="639"/>
      <c r="PSG9" s="639"/>
      <c r="PSH9" s="639"/>
      <c r="PSI9" s="639"/>
      <c r="PSJ9" s="639"/>
      <c r="PSK9" s="639"/>
      <c r="PSL9" s="639"/>
      <c r="PSM9" s="639"/>
      <c r="PSN9" s="639"/>
      <c r="PSO9" s="639"/>
      <c r="PSP9" s="639"/>
      <c r="PSQ9" s="639"/>
      <c r="PSR9" s="639"/>
      <c r="PSS9" s="639"/>
      <c r="PST9" s="639"/>
      <c r="PSU9" s="639"/>
      <c r="PSV9" s="639"/>
      <c r="PSW9" s="639"/>
      <c r="PSX9" s="639"/>
      <c r="PSY9" s="639"/>
      <c r="PSZ9" s="639"/>
      <c r="PTA9" s="639"/>
      <c r="PTB9" s="639"/>
      <c r="PTC9" s="639"/>
      <c r="PTD9" s="639"/>
      <c r="PTE9" s="639"/>
      <c r="PTF9" s="639"/>
      <c r="PTG9" s="639"/>
      <c r="PTH9" s="639"/>
      <c r="PTI9" s="639"/>
      <c r="PTJ9" s="639"/>
      <c r="PTK9" s="639"/>
      <c r="PTL9" s="639"/>
      <c r="PTM9" s="639"/>
      <c r="PTN9" s="639"/>
      <c r="PTO9" s="639"/>
      <c r="PTP9" s="639"/>
      <c r="PTQ9" s="639"/>
      <c r="PTR9" s="639"/>
      <c r="PTS9" s="639"/>
      <c r="PTT9" s="639"/>
      <c r="PTU9" s="639"/>
      <c r="PTV9" s="639"/>
      <c r="PTW9" s="639"/>
      <c r="PTX9" s="639"/>
      <c r="PTY9" s="639"/>
      <c r="PTZ9" s="639"/>
      <c r="PUA9" s="639"/>
      <c r="PUB9" s="639"/>
      <c r="PUC9" s="639"/>
      <c r="PUD9" s="639"/>
      <c r="PUE9" s="639"/>
      <c r="PUF9" s="639"/>
      <c r="PUG9" s="639"/>
      <c r="PUH9" s="639"/>
      <c r="PUI9" s="639"/>
      <c r="PUJ9" s="639"/>
      <c r="PUK9" s="639"/>
      <c r="PUL9" s="639"/>
      <c r="PUM9" s="639"/>
      <c r="PUN9" s="639"/>
      <c r="PUO9" s="639"/>
      <c r="PUP9" s="639"/>
      <c r="PUQ9" s="639"/>
      <c r="PUR9" s="639"/>
      <c r="PUS9" s="639"/>
      <c r="PUT9" s="639"/>
      <c r="PUU9" s="639"/>
      <c r="PUV9" s="639"/>
      <c r="PUW9" s="639"/>
      <c r="PUX9" s="639"/>
      <c r="PUY9" s="639"/>
      <c r="PUZ9" s="639"/>
      <c r="PVA9" s="639"/>
      <c r="PVB9" s="639"/>
      <c r="PVC9" s="639"/>
      <c r="PVD9" s="639"/>
      <c r="PVE9" s="639"/>
      <c r="PVF9" s="639"/>
      <c r="PVG9" s="639"/>
      <c r="PVH9" s="639"/>
      <c r="PVI9" s="639"/>
      <c r="PVJ9" s="639"/>
      <c r="PVK9" s="639"/>
      <c r="PVL9" s="639"/>
      <c r="PVM9" s="639"/>
      <c r="PVN9" s="639"/>
      <c r="PVO9" s="639"/>
      <c r="PVP9" s="639"/>
      <c r="PVQ9" s="639"/>
      <c r="PVR9" s="639"/>
      <c r="PVS9" s="639"/>
      <c r="PVT9" s="639"/>
      <c r="PVU9" s="639"/>
      <c r="PVV9" s="639"/>
      <c r="PVW9" s="639"/>
      <c r="PVX9" s="639"/>
      <c r="PVY9" s="639"/>
      <c r="PVZ9" s="639"/>
      <c r="PWA9" s="639"/>
      <c r="PWB9" s="639"/>
      <c r="PWC9" s="639"/>
      <c r="PWD9" s="639"/>
      <c r="PWE9" s="639"/>
      <c r="PWF9" s="639"/>
      <c r="PWG9" s="639"/>
      <c r="PWH9" s="639"/>
      <c r="PWI9" s="639"/>
      <c r="PWJ9" s="639"/>
      <c r="PWK9" s="639"/>
      <c r="PWL9" s="639"/>
      <c r="PWM9" s="639"/>
      <c r="PWN9" s="639"/>
      <c r="PWO9" s="639"/>
      <c r="PWP9" s="639"/>
      <c r="PWQ9" s="639"/>
      <c r="PWR9" s="639"/>
      <c r="PWS9" s="639"/>
      <c r="PWT9" s="639"/>
      <c r="PWU9" s="639"/>
      <c r="PWV9" s="639"/>
      <c r="PWW9" s="639"/>
      <c r="PWX9" s="639"/>
      <c r="PWY9" s="639"/>
      <c r="PWZ9" s="639"/>
      <c r="PXA9" s="639"/>
      <c r="PXB9" s="639"/>
      <c r="PXC9" s="639"/>
      <c r="PXD9" s="639"/>
      <c r="PXE9" s="639"/>
      <c r="PXF9" s="639"/>
      <c r="PXG9" s="639"/>
      <c r="PXH9" s="639"/>
      <c r="PXI9" s="639"/>
      <c r="PXJ9" s="639"/>
      <c r="PXK9" s="639"/>
      <c r="PXL9" s="639"/>
      <c r="PXM9" s="639"/>
      <c r="PXN9" s="639"/>
      <c r="PXO9" s="639"/>
      <c r="PXP9" s="639"/>
      <c r="PXQ9" s="639"/>
      <c r="PXR9" s="639"/>
      <c r="PXS9" s="639"/>
      <c r="PXT9" s="639"/>
      <c r="PXU9" s="639"/>
      <c r="PXV9" s="639"/>
      <c r="PXW9" s="639"/>
      <c r="PXX9" s="639"/>
      <c r="PXY9" s="639"/>
      <c r="PXZ9" s="639"/>
      <c r="PYA9" s="639"/>
      <c r="PYB9" s="639"/>
      <c r="PYC9" s="639"/>
      <c r="PYD9" s="639"/>
      <c r="PYE9" s="639"/>
      <c r="PYF9" s="639"/>
      <c r="PYG9" s="639"/>
      <c r="PYH9" s="639"/>
      <c r="PYI9" s="639"/>
      <c r="PYJ9" s="639"/>
      <c r="PYK9" s="639"/>
      <c r="PYL9" s="639"/>
      <c r="PYM9" s="639"/>
      <c r="PYN9" s="639"/>
      <c r="PYO9" s="639"/>
      <c r="PYP9" s="639"/>
      <c r="PYQ9" s="639"/>
      <c r="PYR9" s="639"/>
      <c r="PYS9" s="639"/>
      <c r="PYT9" s="639"/>
      <c r="PYU9" s="639"/>
      <c r="PYV9" s="639"/>
      <c r="PYW9" s="639"/>
      <c r="PYX9" s="639"/>
      <c r="PYY9" s="639"/>
      <c r="PYZ9" s="639"/>
      <c r="PZA9" s="639"/>
      <c r="PZB9" s="639"/>
      <c r="PZC9" s="639"/>
      <c r="PZD9" s="639"/>
      <c r="PZE9" s="639"/>
      <c r="PZF9" s="639"/>
      <c r="PZG9" s="639"/>
      <c r="PZH9" s="639"/>
      <c r="PZI9" s="639"/>
      <c r="PZJ9" s="639"/>
      <c r="PZK9" s="639"/>
      <c r="PZL9" s="639"/>
      <c r="PZM9" s="639"/>
      <c r="PZN9" s="639"/>
      <c r="PZO9" s="639"/>
      <c r="PZP9" s="639"/>
      <c r="PZQ9" s="639"/>
      <c r="PZR9" s="639"/>
      <c r="PZS9" s="639"/>
      <c r="PZT9" s="639"/>
      <c r="PZU9" s="639"/>
      <c r="PZV9" s="639"/>
      <c r="PZW9" s="639"/>
      <c r="PZX9" s="639"/>
      <c r="PZY9" s="639"/>
      <c r="PZZ9" s="639"/>
      <c r="QAA9" s="639"/>
      <c r="QAB9" s="639"/>
      <c r="QAC9" s="639"/>
      <c r="QAD9" s="639"/>
      <c r="QAE9" s="639"/>
      <c r="QAF9" s="639"/>
      <c r="QAG9" s="639"/>
      <c r="QAH9" s="639"/>
      <c r="QAI9" s="639"/>
      <c r="QAJ9" s="639"/>
      <c r="QAK9" s="639"/>
      <c r="QAL9" s="639"/>
      <c r="QAM9" s="639"/>
      <c r="QAN9" s="639"/>
      <c r="QAO9" s="639"/>
      <c r="QAP9" s="639"/>
      <c r="QAQ9" s="639"/>
      <c r="QAR9" s="639"/>
      <c r="QAS9" s="639"/>
      <c r="QAT9" s="639"/>
      <c r="QAU9" s="639"/>
      <c r="QAV9" s="639"/>
      <c r="QAW9" s="639"/>
      <c r="QAX9" s="639"/>
      <c r="QAY9" s="639"/>
      <c r="QAZ9" s="639"/>
      <c r="QBA9" s="639"/>
      <c r="QBB9" s="639"/>
      <c r="QBC9" s="639"/>
      <c r="QBD9" s="639"/>
      <c r="QBE9" s="639"/>
      <c r="QBF9" s="639"/>
      <c r="QBG9" s="639"/>
      <c r="QBH9" s="639"/>
      <c r="QBI9" s="639"/>
      <c r="QBJ9" s="639"/>
      <c r="QBK9" s="639"/>
      <c r="QBL9" s="639"/>
      <c r="QBM9" s="639"/>
      <c r="QBN9" s="639"/>
      <c r="QBO9" s="639"/>
      <c r="QBP9" s="639"/>
      <c r="QBQ9" s="639"/>
      <c r="QBR9" s="639"/>
      <c r="QBS9" s="639"/>
      <c r="QBT9" s="639"/>
      <c r="QBU9" s="639"/>
      <c r="QBV9" s="639"/>
      <c r="QBW9" s="639"/>
      <c r="QBX9" s="639"/>
      <c r="QBY9" s="639"/>
      <c r="QBZ9" s="639"/>
      <c r="QCA9" s="639"/>
      <c r="QCB9" s="639"/>
      <c r="QCC9" s="639"/>
      <c r="QCD9" s="639"/>
      <c r="QCE9" s="639"/>
      <c r="QCF9" s="639"/>
      <c r="QCG9" s="639"/>
      <c r="QCH9" s="639"/>
      <c r="QCI9" s="639"/>
      <c r="QCJ9" s="639"/>
      <c r="QCK9" s="639"/>
      <c r="QCL9" s="639"/>
      <c r="QCM9" s="639"/>
      <c r="QCN9" s="639"/>
      <c r="QCO9" s="639"/>
      <c r="QCP9" s="639"/>
      <c r="QCQ9" s="639"/>
      <c r="QCR9" s="639"/>
      <c r="QCS9" s="639"/>
      <c r="QCT9" s="639"/>
      <c r="QCU9" s="639"/>
      <c r="QCV9" s="639"/>
      <c r="QCW9" s="639"/>
      <c r="QCX9" s="639"/>
      <c r="QCY9" s="639"/>
      <c r="QCZ9" s="639"/>
      <c r="QDA9" s="639"/>
      <c r="QDB9" s="639"/>
      <c r="QDC9" s="639"/>
      <c r="QDD9" s="639"/>
      <c r="QDE9" s="639"/>
      <c r="QDF9" s="639"/>
      <c r="QDG9" s="639"/>
      <c r="QDH9" s="639"/>
      <c r="QDI9" s="639"/>
      <c r="QDJ9" s="639"/>
      <c r="QDK9" s="639"/>
      <c r="QDL9" s="639"/>
      <c r="QDM9" s="639"/>
      <c r="QDN9" s="639"/>
      <c r="QDO9" s="639"/>
      <c r="QDP9" s="639"/>
      <c r="QDQ9" s="639"/>
      <c r="QDR9" s="639"/>
      <c r="QDS9" s="639"/>
      <c r="QDT9" s="639"/>
      <c r="QDU9" s="639"/>
      <c r="QDV9" s="639"/>
      <c r="QDW9" s="639"/>
      <c r="QDX9" s="639"/>
      <c r="QDY9" s="639"/>
      <c r="QDZ9" s="639"/>
      <c r="QEA9" s="639"/>
      <c r="QEB9" s="639"/>
      <c r="QEC9" s="639"/>
      <c r="QED9" s="639"/>
      <c r="QEE9" s="639"/>
      <c r="QEF9" s="639"/>
      <c r="QEG9" s="639"/>
      <c r="QEH9" s="639"/>
      <c r="QEI9" s="639"/>
      <c r="QEJ9" s="639"/>
      <c r="QEK9" s="639"/>
      <c r="QEL9" s="639"/>
      <c r="QEM9" s="639"/>
      <c r="QEN9" s="639"/>
      <c r="QEO9" s="639"/>
      <c r="QEP9" s="639"/>
      <c r="QEQ9" s="639"/>
      <c r="QER9" s="639"/>
      <c r="QES9" s="639"/>
      <c r="QET9" s="639"/>
      <c r="QEU9" s="639"/>
      <c r="QEV9" s="639"/>
      <c r="QEW9" s="639"/>
      <c r="QEX9" s="639"/>
      <c r="QEY9" s="639"/>
      <c r="QEZ9" s="639"/>
      <c r="QFA9" s="639"/>
      <c r="QFB9" s="639"/>
      <c r="QFC9" s="639"/>
      <c r="QFD9" s="639"/>
      <c r="QFE9" s="639"/>
      <c r="QFF9" s="639"/>
      <c r="QFG9" s="639"/>
      <c r="QFH9" s="639"/>
      <c r="QFI9" s="639"/>
      <c r="QFJ9" s="639"/>
      <c r="QFK9" s="639"/>
      <c r="QFL9" s="639"/>
      <c r="QFM9" s="639"/>
      <c r="QFN9" s="639"/>
      <c r="QFO9" s="639"/>
      <c r="QFP9" s="639"/>
      <c r="QFQ9" s="639"/>
      <c r="QFR9" s="639"/>
      <c r="QFS9" s="639"/>
      <c r="QFT9" s="639"/>
      <c r="QFU9" s="639"/>
      <c r="QFV9" s="639"/>
      <c r="QFW9" s="639"/>
      <c r="QFX9" s="639"/>
      <c r="QFY9" s="639"/>
      <c r="QFZ9" s="639"/>
      <c r="QGA9" s="639"/>
      <c r="QGB9" s="639"/>
      <c r="QGC9" s="639"/>
      <c r="QGD9" s="639"/>
      <c r="QGE9" s="639"/>
      <c r="QGF9" s="639"/>
      <c r="QGG9" s="639"/>
      <c r="QGH9" s="639"/>
      <c r="QGI9" s="639"/>
      <c r="QGJ9" s="639"/>
      <c r="QGK9" s="639"/>
      <c r="QGL9" s="639"/>
      <c r="QGM9" s="639"/>
      <c r="QGN9" s="639"/>
      <c r="QGO9" s="639"/>
      <c r="QGP9" s="639"/>
      <c r="QGQ9" s="639"/>
      <c r="QGR9" s="639"/>
      <c r="QGS9" s="639"/>
      <c r="QGT9" s="639"/>
      <c r="QGU9" s="639"/>
      <c r="QGV9" s="639"/>
      <c r="QGW9" s="639"/>
      <c r="QGX9" s="639"/>
      <c r="QGY9" s="639"/>
      <c r="QGZ9" s="639"/>
      <c r="QHA9" s="639"/>
      <c r="QHB9" s="639"/>
      <c r="QHC9" s="639"/>
      <c r="QHD9" s="639"/>
      <c r="QHE9" s="639"/>
      <c r="QHF9" s="639"/>
      <c r="QHG9" s="639"/>
      <c r="QHH9" s="639"/>
      <c r="QHI9" s="639"/>
      <c r="QHJ9" s="639"/>
      <c r="QHK9" s="639"/>
      <c r="QHL9" s="639"/>
      <c r="QHM9" s="639"/>
      <c r="QHN9" s="639"/>
      <c r="QHO9" s="639"/>
      <c r="QHP9" s="639"/>
      <c r="QHQ9" s="639"/>
      <c r="QHR9" s="639"/>
      <c r="QHS9" s="639"/>
      <c r="QHT9" s="639"/>
      <c r="QHU9" s="639"/>
      <c r="QHV9" s="639"/>
      <c r="QHW9" s="639"/>
      <c r="QHX9" s="639"/>
      <c r="QHY9" s="639"/>
      <c r="QHZ9" s="639"/>
      <c r="QIA9" s="639"/>
      <c r="QIB9" s="639"/>
      <c r="QIC9" s="639"/>
      <c r="QID9" s="639"/>
      <c r="QIE9" s="639"/>
      <c r="QIF9" s="639"/>
      <c r="QIG9" s="639"/>
      <c r="QIH9" s="639"/>
      <c r="QII9" s="639"/>
      <c r="QIJ9" s="639"/>
      <c r="QIK9" s="639"/>
      <c r="QIL9" s="639"/>
      <c r="QIM9" s="639"/>
      <c r="QIN9" s="639"/>
      <c r="QIO9" s="639"/>
      <c r="QIP9" s="639"/>
      <c r="QIQ9" s="639"/>
      <c r="QIR9" s="639"/>
      <c r="QIS9" s="639"/>
      <c r="QIT9" s="639"/>
      <c r="QIU9" s="639"/>
      <c r="QIV9" s="639"/>
      <c r="QIW9" s="639"/>
      <c r="QIX9" s="639"/>
      <c r="QIY9" s="639"/>
      <c r="QIZ9" s="639"/>
      <c r="QJA9" s="639"/>
      <c r="QJB9" s="639"/>
      <c r="QJC9" s="639"/>
      <c r="QJD9" s="639"/>
      <c r="QJE9" s="639"/>
      <c r="QJF9" s="639"/>
      <c r="QJG9" s="639"/>
      <c r="QJH9" s="639"/>
      <c r="QJI9" s="639"/>
      <c r="QJJ9" s="639"/>
      <c r="QJK9" s="639"/>
      <c r="QJL9" s="639"/>
      <c r="QJM9" s="639"/>
      <c r="QJN9" s="639"/>
      <c r="QJO9" s="639"/>
      <c r="QJP9" s="639"/>
      <c r="QJQ9" s="639"/>
      <c r="QJR9" s="639"/>
      <c r="QJS9" s="639"/>
      <c r="QJT9" s="639"/>
      <c r="QJU9" s="639"/>
      <c r="QJV9" s="639"/>
      <c r="QJW9" s="639"/>
      <c r="QJX9" s="639"/>
      <c r="QJY9" s="639"/>
      <c r="QJZ9" s="639"/>
      <c r="QKA9" s="639"/>
      <c r="QKB9" s="639"/>
      <c r="QKC9" s="639"/>
      <c r="QKD9" s="639"/>
      <c r="QKE9" s="639"/>
      <c r="QKF9" s="639"/>
      <c r="QKG9" s="639"/>
      <c r="QKH9" s="639"/>
      <c r="QKI9" s="639"/>
      <c r="QKJ9" s="639"/>
      <c r="QKK9" s="639"/>
      <c r="QKL9" s="639"/>
      <c r="QKM9" s="639"/>
      <c r="QKN9" s="639"/>
      <c r="QKO9" s="639"/>
      <c r="QKP9" s="639"/>
      <c r="QKQ9" s="639"/>
      <c r="QKR9" s="639"/>
      <c r="QKS9" s="639"/>
      <c r="QKT9" s="639"/>
      <c r="QKU9" s="639"/>
      <c r="QKV9" s="639"/>
      <c r="QKW9" s="639"/>
      <c r="QKX9" s="639"/>
      <c r="QKY9" s="639"/>
      <c r="QKZ9" s="639"/>
      <c r="QLA9" s="639"/>
      <c r="QLB9" s="639"/>
      <c r="QLC9" s="639"/>
      <c r="QLD9" s="639"/>
      <c r="QLE9" s="639"/>
      <c r="QLF9" s="639"/>
      <c r="QLG9" s="639"/>
      <c r="QLH9" s="639"/>
      <c r="QLI9" s="639"/>
      <c r="QLJ9" s="639"/>
      <c r="QLK9" s="639"/>
      <c r="QLL9" s="639"/>
      <c r="QLM9" s="639"/>
      <c r="QLN9" s="639"/>
      <c r="QLO9" s="639"/>
      <c r="QLP9" s="639"/>
      <c r="QLQ9" s="639"/>
      <c r="QLR9" s="639"/>
      <c r="QLS9" s="639"/>
      <c r="QLT9" s="639"/>
      <c r="QLU9" s="639"/>
      <c r="QLV9" s="639"/>
      <c r="QLW9" s="639"/>
      <c r="QLX9" s="639"/>
      <c r="QLY9" s="639"/>
      <c r="QLZ9" s="639"/>
      <c r="QMA9" s="639"/>
      <c r="QMB9" s="639"/>
      <c r="QMC9" s="639"/>
      <c r="QMD9" s="639"/>
      <c r="QME9" s="639"/>
      <c r="QMF9" s="639"/>
      <c r="QMG9" s="639"/>
      <c r="QMH9" s="639"/>
      <c r="QMI9" s="639"/>
      <c r="QMJ9" s="639"/>
      <c r="QMK9" s="639"/>
      <c r="QML9" s="639"/>
      <c r="QMM9" s="639"/>
      <c r="QMN9" s="639"/>
      <c r="QMO9" s="639"/>
      <c r="QMP9" s="639"/>
      <c r="QMQ9" s="639"/>
      <c r="QMR9" s="639"/>
      <c r="QMS9" s="639"/>
      <c r="QMT9" s="639"/>
      <c r="QMU9" s="639"/>
      <c r="QMV9" s="639"/>
      <c r="QMW9" s="639"/>
      <c r="QMX9" s="639"/>
      <c r="QMY9" s="639"/>
      <c r="QMZ9" s="639"/>
      <c r="QNA9" s="639"/>
      <c r="QNB9" s="639"/>
      <c r="QNC9" s="639"/>
      <c r="QND9" s="639"/>
      <c r="QNE9" s="639"/>
      <c r="QNF9" s="639"/>
      <c r="QNG9" s="639"/>
      <c r="QNH9" s="639"/>
      <c r="QNI9" s="639"/>
      <c r="QNJ9" s="639"/>
      <c r="QNK9" s="639"/>
      <c r="QNL9" s="639"/>
      <c r="QNM9" s="639"/>
      <c r="QNN9" s="639"/>
      <c r="QNO9" s="639"/>
      <c r="QNP9" s="639"/>
      <c r="QNQ9" s="639"/>
      <c r="QNR9" s="639"/>
      <c r="QNS9" s="639"/>
      <c r="QNT9" s="639"/>
      <c r="QNU9" s="639"/>
      <c r="QNV9" s="639"/>
      <c r="QNW9" s="639"/>
      <c r="QNX9" s="639"/>
      <c r="QNY9" s="639"/>
      <c r="QNZ9" s="639"/>
      <c r="QOA9" s="639"/>
      <c r="QOB9" s="639"/>
      <c r="QOC9" s="639"/>
      <c r="QOD9" s="639"/>
      <c r="QOE9" s="639"/>
      <c r="QOF9" s="639"/>
      <c r="QOG9" s="639"/>
      <c r="QOH9" s="639"/>
      <c r="QOI9" s="639"/>
      <c r="QOJ9" s="639"/>
      <c r="QOK9" s="639"/>
      <c r="QOL9" s="639"/>
      <c r="QOM9" s="639"/>
      <c r="QON9" s="639"/>
      <c r="QOO9" s="639"/>
      <c r="QOP9" s="639"/>
      <c r="QOQ9" s="639"/>
      <c r="QOR9" s="639"/>
      <c r="QOS9" s="639"/>
      <c r="QOT9" s="639"/>
      <c r="QOU9" s="639"/>
      <c r="QOV9" s="639"/>
      <c r="QOW9" s="639"/>
      <c r="QOX9" s="639"/>
      <c r="QOY9" s="639"/>
      <c r="QOZ9" s="639"/>
      <c r="QPA9" s="639"/>
      <c r="QPB9" s="639"/>
      <c r="QPC9" s="639"/>
      <c r="QPD9" s="639"/>
      <c r="QPE9" s="639"/>
      <c r="QPF9" s="639"/>
      <c r="QPG9" s="639"/>
      <c r="QPH9" s="639"/>
      <c r="QPI9" s="639"/>
      <c r="QPJ9" s="639"/>
      <c r="QPK9" s="639"/>
      <c r="QPL9" s="639"/>
      <c r="QPM9" s="639"/>
      <c r="QPN9" s="639"/>
      <c r="QPO9" s="639"/>
      <c r="QPP9" s="639"/>
      <c r="QPQ9" s="639"/>
      <c r="QPR9" s="639"/>
      <c r="QPS9" s="639"/>
      <c r="QPT9" s="639"/>
      <c r="QPU9" s="639"/>
      <c r="QPV9" s="639"/>
      <c r="QPW9" s="639"/>
      <c r="QPX9" s="639"/>
      <c r="QPY9" s="639"/>
      <c r="QPZ9" s="639"/>
      <c r="QQA9" s="639"/>
      <c r="QQB9" s="639"/>
      <c r="QQC9" s="639"/>
      <c r="QQD9" s="639"/>
      <c r="QQE9" s="639"/>
      <c r="QQF9" s="639"/>
      <c r="QQG9" s="639"/>
      <c r="QQH9" s="639"/>
      <c r="QQI9" s="639"/>
      <c r="QQJ9" s="639"/>
      <c r="QQK9" s="639"/>
      <c r="QQL9" s="639"/>
      <c r="QQM9" s="639"/>
      <c r="QQN9" s="639"/>
      <c r="QQO9" s="639"/>
      <c r="QQP9" s="639"/>
      <c r="QQQ9" s="639"/>
      <c r="QQR9" s="639"/>
      <c r="QQS9" s="639"/>
      <c r="QQT9" s="639"/>
      <c r="QQU9" s="639"/>
      <c r="QQV9" s="639"/>
      <c r="QQW9" s="639"/>
      <c r="QQX9" s="639"/>
      <c r="QQY9" s="639"/>
      <c r="QQZ9" s="639"/>
      <c r="QRA9" s="639"/>
      <c r="QRB9" s="639"/>
      <c r="QRC9" s="639"/>
      <c r="QRD9" s="639"/>
      <c r="QRE9" s="639"/>
      <c r="QRF9" s="639"/>
      <c r="QRG9" s="639"/>
      <c r="QRH9" s="639"/>
      <c r="QRI9" s="639"/>
      <c r="QRJ9" s="639"/>
      <c r="QRK9" s="639"/>
      <c r="QRL9" s="639"/>
      <c r="QRM9" s="639"/>
      <c r="QRN9" s="639"/>
      <c r="QRO9" s="639"/>
      <c r="QRP9" s="639"/>
      <c r="QRQ9" s="639"/>
      <c r="QRR9" s="639"/>
      <c r="QRS9" s="639"/>
      <c r="QRT9" s="639"/>
      <c r="QRU9" s="639"/>
      <c r="QRV9" s="639"/>
      <c r="QRW9" s="639"/>
      <c r="QRX9" s="639"/>
      <c r="QRY9" s="639"/>
      <c r="QRZ9" s="639"/>
      <c r="QSA9" s="639"/>
      <c r="QSB9" s="639"/>
      <c r="QSC9" s="639"/>
      <c r="QSD9" s="639"/>
      <c r="QSE9" s="639"/>
      <c r="QSF9" s="639"/>
      <c r="QSG9" s="639"/>
      <c r="QSH9" s="639"/>
      <c r="QSI9" s="639"/>
      <c r="QSJ9" s="639"/>
      <c r="QSK9" s="639"/>
      <c r="QSL9" s="639"/>
      <c r="QSM9" s="639"/>
      <c r="QSN9" s="639"/>
      <c r="QSO9" s="639"/>
      <c r="QSP9" s="639"/>
      <c r="QSQ9" s="639"/>
      <c r="QSR9" s="639"/>
      <c r="QSS9" s="639"/>
      <c r="QST9" s="639"/>
      <c r="QSU9" s="639"/>
      <c r="QSV9" s="639"/>
      <c r="QSW9" s="639"/>
      <c r="QSX9" s="639"/>
      <c r="QSY9" s="639"/>
      <c r="QSZ9" s="639"/>
      <c r="QTA9" s="639"/>
      <c r="QTB9" s="639"/>
      <c r="QTC9" s="639"/>
      <c r="QTD9" s="639"/>
      <c r="QTE9" s="639"/>
      <c r="QTF9" s="639"/>
      <c r="QTG9" s="639"/>
      <c r="QTH9" s="639"/>
      <c r="QTI9" s="639"/>
      <c r="QTJ9" s="639"/>
      <c r="QTK9" s="639"/>
      <c r="QTL9" s="639"/>
      <c r="QTM9" s="639"/>
      <c r="QTN9" s="639"/>
      <c r="QTO9" s="639"/>
      <c r="QTP9" s="639"/>
      <c r="QTQ9" s="639"/>
      <c r="QTR9" s="639"/>
      <c r="QTS9" s="639"/>
      <c r="QTT9" s="639"/>
      <c r="QTU9" s="639"/>
      <c r="QTV9" s="639"/>
      <c r="QTW9" s="639"/>
      <c r="QTX9" s="639"/>
      <c r="QTY9" s="639"/>
      <c r="QTZ9" s="639"/>
      <c r="QUA9" s="639"/>
      <c r="QUB9" s="639"/>
      <c r="QUC9" s="639"/>
      <c r="QUD9" s="639"/>
      <c r="QUE9" s="639"/>
      <c r="QUF9" s="639"/>
      <c r="QUG9" s="639"/>
      <c r="QUH9" s="639"/>
      <c r="QUI9" s="639"/>
      <c r="QUJ9" s="639"/>
      <c r="QUK9" s="639"/>
      <c r="QUL9" s="639"/>
      <c r="QUM9" s="639"/>
      <c r="QUN9" s="639"/>
      <c r="QUO9" s="639"/>
      <c r="QUP9" s="639"/>
      <c r="QUQ9" s="639"/>
      <c r="QUR9" s="639"/>
      <c r="QUS9" s="639"/>
      <c r="QUT9" s="639"/>
      <c r="QUU9" s="639"/>
      <c r="QUV9" s="639"/>
      <c r="QUW9" s="639"/>
      <c r="QUX9" s="639"/>
      <c r="QUY9" s="639"/>
      <c r="QUZ9" s="639"/>
      <c r="QVA9" s="639"/>
      <c r="QVB9" s="639"/>
      <c r="QVC9" s="639"/>
      <c r="QVD9" s="639"/>
      <c r="QVE9" s="639"/>
      <c r="QVF9" s="639"/>
      <c r="QVG9" s="639"/>
      <c r="QVH9" s="639"/>
      <c r="QVI9" s="639"/>
      <c r="QVJ9" s="639"/>
      <c r="QVK9" s="639"/>
      <c r="QVL9" s="639"/>
      <c r="QVM9" s="639"/>
      <c r="QVN9" s="639"/>
      <c r="QVO9" s="639"/>
      <c r="QVP9" s="639"/>
      <c r="QVQ9" s="639"/>
      <c r="QVR9" s="639"/>
      <c r="QVS9" s="639"/>
      <c r="QVT9" s="639"/>
      <c r="QVU9" s="639"/>
      <c r="QVV9" s="639"/>
      <c r="QVW9" s="639"/>
      <c r="QVX9" s="639"/>
      <c r="QVY9" s="639"/>
      <c r="QVZ9" s="639"/>
      <c r="QWA9" s="639"/>
      <c r="QWB9" s="639"/>
      <c r="QWC9" s="639"/>
      <c r="QWD9" s="639"/>
      <c r="QWE9" s="639"/>
      <c r="QWF9" s="639"/>
      <c r="QWG9" s="639"/>
      <c r="QWH9" s="639"/>
      <c r="QWI9" s="639"/>
      <c r="QWJ9" s="639"/>
      <c r="QWK9" s="639"/>
      <c r="QWL9" s="639"/>
      <c r="QWM9" s="639"/>
      <c r="QWN9" s="639"/>
      <c r="QWO9" s="639"/>
      <c r="QWP9" s="639"/>
      <c r="QWQ9" s="639"/>
      <c r="QWR9" s="639"/>
      <c r="QWS9" s="639"/>
      <c r="QWT9" s="639"/>
      <c r="QWU9" s="639"/>
      <c r="QWV9" s="639"/>
      <c r="QWW9" s="639"/>
      <c r="QWX9" s="639"/>
      <c r="QWY9" s="639"/>
      <c r="QWZ9" s="639"/>
      <c r="QXA9" s="639"/>
      <c r="QXB9" s="639"/>
      <c r="QXC9" s="639"/>
      <c r="QXD9" s="639"/>
      <c r="QXE9" s="639"/>
      <c r="QXF9" s="639"/>
      <c r="QXG9" s="639"/>
      <c r="QXH9" s="639"/>
      <c r="QXI9" s="639"/>
      <c r="QXJ9" s="639"/>
      <c r="QXK9" s="639"/>
      <c r="QXL9" s="639"/>
      <c r="QXM9" s="639"/>
      <c r="QXN9" s="639"/>
      <c r="QXO9" s="639"/>
      <c r="QXP9" s="639"/>
      <c r="QXQ9" s="639"/>
      <c r="QXR9" s="639"/>
      <c r="QXS9" s="639"/>
      <c r="QXT9" s="639"/>
      <c r="QXU9" s="639"/>
      <c r="QXV9" s="639"/>
      <c r="QXW9" s="639"/>
      <c r="QXX9" s="639"/>
      <c r="QXY9" s="639"/>
      <c r="QXZ9" s="639"/>
      <c r="QYA9" s="639"/>
      <c r="QYB9" s="639"/>
      <c r="QYC9" s="639"/>
      <c r="QYD9" s="639"/>
      <c r="QYE9" s="639"/>
      <c r="QYF9" s="639"/>
      <c r="QYG9" s="639"/>
      <c r="QYH9" s="639"/>
      <c r="QYI9" s="639"/>
      <c r="QYJ9" s="639"/>
      <c r="QYK9" s="639"/>
      <c r="QYL9" s="639"/>
      <c r="QYM9" s="639"/>
      <c r="QYN9" s="639"/>
      <c r="QYO9" s="639"/>
      <c r="QYP9" s="639"/>
      <c r="QYQ9" s="639"/>
      <c r="QYR9" s="639"/>
      <c r="QYS9" s="639"/>
      <c r="QYT9" s="639"/>
      <c r="QYU9" s="639"/>
      <c r="QYV9" s="639"/>
      <c r="QYW9" s="639"/>
      <c r="QYX9" s="639"/>
      <c r="QYY9" s="639"/>
      <c r="QYZ9" s="639"/>
      <c r="QZA9" s="639"/>
      <c r="QZB9" s="639"/>
      <c r="QZC9" s="639"/>
      <c r="QZD9" s="639"/>
      <c r="QZE9" s="639"/>
      <c r="QZF9" s="639"/>
      <c r="QZG9" s="639"/>
      <c r="QZH9" s="639"/>
      <c r="QZI9" s="639"/>
      <c r="QZJ9" s="639"/>
      <c r="QZK9" s="639"/>
      <c r="QZL9" s="639"/>
      <c r="QZM9" s="639"/>
      <c r="QZN9" s="639"/>
      <c r="QZO9" s="639"/>
      <c r="QZP9" s="639"/>
      <c r="QZQ9" s="639"/>
      <c r="QZR9" s="639"/>
      <c r="QZS9" s="639"/>
      <c r="QZT9" s="639"/>
      <c r="QZU9" s="639"/>
      <c r="QZV9" s="639"/>
      <c r="QZW9" s="639"/>
      <c r="QZX9" s="639"/>
      <c r="QZY9" s="639"/>
      <c r="QZZ9" s="639"/>
      <c r="RAA9" s="639"/>
      <c r="RAB9" s="639"/>
      <c r="RAC9" s="639"/>
      <c r="RAD9" s="639"/>
      <c r="RAE9" s="639"/>
      <c r="RAF9" s="639"/>
      <c r="RAG9" s="639"/>
      <c r="RAH9" s="639"/>
      <c r="RAI9" s="639"/>
      <c r="RAJ9" s="639"/>
      <c r="RAK9" s="639"/>
      <c r="RAL9" s="639"/>
      <c r="RAM9" s="639"/>
      <c r="RAN9" s="639"/>
      <c r="RAO9" s="639"/>
      <c r="RAP9" s="639"/>
      <c r="RAQ9" s="639"/>
      <c r="RAR9" s="639"/>
      <c r="RAS9" s="639"/>
      <c r="RAT9" s="639"/>
      <c r="RAU9" s="639"/>
      <c r="RAV9" s="639"/>
      <c r="RAW9" s="639"/>
      <c r="RAX9" s="639"/>
      <c r="RAY9" s="639"/>
      <c r="RAZ9" s="639"/>
      <c r="RBA9" s="639"/>
      <c r="RBB9" s="639"/>
      <c r="RBC9" s="639"/>
      <c r="RBD9" s="639"/>
      <c r="RBE9" s="639"/>
      <c r="RBF9" s="639"/>
      <c r="RBG9" s="639"/>
      <c r="RBH9" s="639"/>
      <c r="RBI9" s="639"/>
      <c r="RBJ9" s="639"/>
      <c r="RBK9" s="639"/>
      <c r="RBL9" s="639"/>
      <c r="RBM9" s="639"/>
      <c r="RBN9" s="639"/>
      <c r="RBO9" s="639"/>
      <c r="RBP9" s="639"/>
      <c r="RBQ9" s="639"/>
      <c r="RBR9" s="639"/>
      <c r="RBS9" s="639"/>
      <c r="RBT9" s="639"/>
      <c r="RBU9" s="639"/>
      <c r="RBV9" s="639"/>
      <c r="RBW9" s="639"/>
      <c r="RBX9" s="639"/>
      <c r="RBY9" s="639"/>
      <c r="RBZ9" s="639"/>
      <c r="RCA9" s="639"/>
      <c r="RCB9" s="639"/>
      <c r="RCC9" s="639"/>
      <c r="RCD9" s="639"/>
      <c r="RCE9" s="639"/>
      <c r="RCF9" s="639"/>
      <c r="RCG9" s="639"/>
      <c r="RCH9" s="639"/>
      <c r="RCI9" s="639"/>
      <c r="RCJ9" s="639"/>
      <c r="RCK9" s="639"/>
      <c r="RCL9" s="639"/>
      <c r="RCM9" s="639"/>
      <c r="RCN9" s="639"/>
      <c r="RCO9" s="639"/>
      <c r="RCP9" s="639"/>
      <c r="RCQ9" s="639"/>
      <c r="RCR9" s="639"/>
      <c r="RCS9" s="639"/>
      <c r="RCT9" s="639"/>
      <c r="RCU9" s="639"/>
      <c r="RCV9" s="639"/>
      <c r="RCW9" s="639"/>
      <c r="RCX9" s="639"/>
      <c r="RCY9" s="639"/>
      <c r="RCZ9" s="639"/>
      <c r="RDA9" s="639"/>
      <c r="RDB9" s="639"/>
      <c r="RDC9" s="639"/>
      <c r="RDD9" s="639"/>
      <c r="RDE9" s="639"/>
      <c r="RDF9" s="639"/>
      <c r="RDG9" s="639"/>
      <c r="RDH9" s="639"/>
      <c r="RDI9" s="639"/>
      <c r="RDJ9" s="639"/>
      <c r="RDK9" s="639"/>
      <c r="RDL9" s="639"/>
      <c r="RDM9" s="639"/>
      <c r="RDN9" s="639"/>
      <c r="RDO9" s="639"/>
      <c r="RDP9" s="639"/>
      <c r="RDQ9" s="639"/>
      <c r="RDR9" s="639"/>
      <c r="RDS9" s="639"/>
      <c r="RDT9" s="639"/>
      <c r="RDU9" s="639"/>
      <c r="RDV9" s="639"/>
      <c r="RDW9" s="639"/>
      <c r="RDX9" s="639"/>
      <c r="RDY9" s="639"/>
      <c r="RDZ9" s="639"/>
      <c r="REA9" s="639"/>
      <c r="REB9" s="639"/>
      <c r="REC9" s="639"/>
      <c r="RED9" s="639"/>
      <c r="REE9" s="639"/>
      <c r="REF9" s="639"/>
      <c r="REG9" s="639"/>
      <c r="REH9" s="639"/>
      <c r="REI9" s="639"/>
      <c r="REJ9" s="639"/>
      <c r="REK9" s="639"/>
      <c r="REL9" s="639"/>
      <c r="REM9" s="639"/>
      <c r="REN9" s="639"/>
      <c r="REO9" s="639"/>
      <c r="REP9" s="639"/>
      <c r="REQ9" s="639"/>
      <c r="RER9" s="639"/>
      <c r="RES9" s="639"/>
      <c r="RET9" s="639"/>
      <c r="REU9" s="639"/>
      <c r="REV9" s="639"/>
      <c r="REW9" s="639"/>
      <c r="REX9" s="639"/>
      <c r="REY9" s="639"/>
      <c r="REZ9" s="639"/>
      <c r="RFA9" s="639"/>
      <c r="RFB9" s="639"/>
      <c r="RFC9" s="639"/>
      <c r="RFD9" s="639"/>
      <c r="RFE9" s="639"/>
      <c r="RFF9" s="639"/>
      <c r="RFG9" s="639"/>
      <c r="RFH9" s="639"/>
      <c r="RFI9" s="639"/>
      <c r="RFJ9" s="639"/>
      <c r="RFK9" s="639"/>
      <c r="RFL9" s="639"/>
      <c r="RFM9" s="639"/>
      <c r="RFN9" s="639"/>
      <c r="RFO9" s="639"/>
      <c r="RFP9" s="639"/>
      <c r="RFQ9" s="639"/>
      <c r="RFR9" s="639"/>
      <c r="RFS9" s="639"/>
      <c r="RFT9" s="639"/>
      <c r="RFU9" s="639"/>
      <c r="RFV9" s="639"/>
      <c r="RFW9" s="639"/>
      <c r="RFX9" s="639"/>
      <c r="RFY9" s="639"/>
      <c r="RFZ9" s="639"/>
      <c r="RGA9" s="639"/>
      <c r="RGB9" s="639"/>
      <c r="RGC9" s="639"/>
      <c r="RGD9" s="639"/>
      <c r="RGE9" s="639"/>
      <c r="RGF9" s="639"/>
      <c r="RGG9" s="639"/>
      <c r="RGH9" s="639"/>
      <c r="RGI9" s="639"/>
      <c r="RGJ9" s="639"/>
      <c r="RGK9" s="639"/>
      <c r="RGL9" s="639"/>
      <c r="RGM9" s="639"/>
      <c r="RGN9" s="639"/>
      <c r="RGO9" s="639"/>
      <c r="RGP9" s="639"/>
      <c r="RGQ9" s="639"/>
      <c r="RGR9" s="639"/>
      <c r="RGS9" s="639"/>
      <c r="RGT9" s="639"/>
      <c r="RGU9" s="639"/>
      <c r="RGV9" s="639"/>
      <c r="RGW9" s="639"/>
      <c r="RGX9" s="639"/>
      <c r="RGY9" s="639"/>
      <c r="RGZ9" s="639"/>
      <c r="RHA9" s="639"/>
      <c r="RHB9" s="639"/>
      <c r="RHC9" s="639"/>
      <c r="RHD9" s="639"/>
      <c r="RHE9" s="639"/>
      <c r="RHF9" s="639"/>
      <c r="RHG9" s="639"/>
      <c r="RHH9" s="639"/>
      <c r="RHI9" s="639"/>
      <c r="RHJ9" s="639"/>
      <c r="RHK9" s="639"/>
      <c r="RHL9" s="639"/>
      <c r="RHM9" s="639"/>
      <c r="RHN9" s="639"/>
      <c r="RHO9" s="639"/>
      <c r="RHP9" s="639"/>
      <c r="RHQ9" s="639"/>
      <c r="RHR9" s="639"/>
      <c r="RHS9" s="639"/>
      <c r="RHT9" s="639"/>
      <c r="RHU9" s="639"/>
      <c r="RHV9" s="639"/>
      <c r="RHW9" s="639"/>
      <c r="RHX9" s="639"/>
      <c r="RHY9" s="639"/>
      <c r="RHZ9" s="639"/>
      <c r="RIA9" s="639"/>
      <c r="RIB9" s="639"/>
      <c r="RIC9" s="639"/>
      <c r="RID9" s="639"/>
      <c r="RIE9" s="639"/>
      <c r="RIF9" s="639"/>
      <c r="RIG9" s="639"/>
      <c r="RIH9" s="639"/>
      <c r="RII9" s="639"/>
      <c r="RIJ9" s="639"/>
      <c r="RIK9" s="639"/>
      <c r="RIL9" s="639"/>
      <c r="RIM9" s="639"/>
      <c r="RIN9" s="639"/>
      <c r="RIO9" s="639"/>
      <c r="RIP9" s="639"/>
      <c r="RIQ9" s="639"/>
      <c r="RIR9" s="639"/>
      <c r="RIS9" s="639"/>
      <c r="RIT9" s="639"/>
      <c r="RIU9" s="639"/>
      <c r="RIV9" s="639"/>
      <c r="RIW9" s="639"/>
      <c r="RIX9" s="639"/>
      <c r="RIY9" s="639"/>
      <c r="RIZ9" s="639"/>
      <c r="RJA9" s="639"/>
      <c r="RJB9" s="639"/>
      <c r="RJC9" s="639"/>
      <c r="RJD9" s="639"/>
      <c r="RJE9" s="639"/>
      <c r="RJF9" s="639"/>
      <c r="RJG9" s="639"/>
      <c r="RJH9" s="639"/>
      <c r="RJI9" s="639"/>
      <c r="RJJ9" s="639"/>
      <c r="RJK9" s="639"/>
      <c r="RJL9" s="639"/>
      <c r="RJM9" s="639"/>
      <c r="RJN9" s="639"/>
      <c r="RJO9" s="639"/>
      <c r="RJP9" s="639"/>
      <c r="RJQ9" s="639"/>
      <c r="RJR9" s="639"/>
      <c r="RJS9" s="639"/>
      <c r="RJT9" s="639"/>
      <c r="RJU9" s="639"/>
      <c r="RJV9" s="639"/>
      <c r="RJW9" s="639"/>
      <c r="RJX9" s="639"/>
      <c r="RJY9" s="639"/>
      <c r="RJZ9" s="639"/>
      <c r="RKA9" s="639"/>
      <c r="RKB9" s="639"/>
      <c r="RKC9" s="639"/>
      <c r="RKD9" s="639"/>
      <c r="RKE9" s="639"/>
      <c r="RKF9" s="639"/>
      <c r="RKG9" s="639"/>
      <c r="RKH9" s="639"/>
      <c r="RKI9" s="639"/>
      <c r="RKJ9" s="639"/>
      <c r="RKK9" s="639"/>
      <c r="RKL9" s="639"/>
      <c r="RKM9" s="639"/>
      <c r="RKN9" s="639"/>
      <c r="RKO9" s="639"/>
      <c r="RKP9" s="639"/>
      <c r="RKQ9" s="639"/>
      <c r="RKR9" s="639"/>
      <c r="RKS9" s="639"/>
      <c r="RKT9" s="639"/>
      <c r="RKU9" s="639"/>
      <c r="RKV9" s="639"/>
      <c r="RKW9" s="639"/>
      <c r="RKX9" s="639"/>
      <c r="RKY9" s="639"/>
      <c r="RKZ9" s="639"/>
      <c r="RLA9" s="639"/>
      <c r="RLB9" s="639"/>
      <c r="RLC9" s="639"/>
      <c r="RLD9" s="639"/>
      <c r="RLE9" s="639"/>
      <c r="RLF9" s="639"/>
      <c r="RLG9" s="639"/>
      <c r="RLH9" s="639"/>
      <c r="RLI9" s="639"/>
      <c r="RLJ9" s="639"/>
      <c r="RLK9" s="639"/>
      <c r="RLL9" s="639"/>
      <c r="RLM9" s="639"/>
      <c r="RLN9" s="639"/>
      <c r="RLO9" s="639"/>
      <c r="RLP9" s="639"/>
      <c r="RLQ9" s="639"/>
      <c r="RLR9" s="639"/>
      <c r="RLS9" s="639"/>
      <c r="RLT9" s="639"/>
      <c r="RLU9" s="639"/>
      <c r="RLV9" s="639"/>
      <c r="RLW9" s="639"/>
      <c r="RLX9" s="639"/>
      <c r="RLY9" s="639"/>
      <c r="RLZ9" s="639"/>
      <c r="RMA9" s="639"/>
      <c r="RMB9" s="639"/>
      <c r="RMC9" s="639"/>
      <c r="RMD9" s="639"/>
      <c r="RME9" s="639"/>
      <c r="RMF9" s="639"/>
      <c r="RMG9" s="639"/>
      <c r="RMH9" s="639"/>
      <c r="RMI9" s="639"/>
      <c r="RMJ9" s="639"/>
      <c r="RMK9" s="639"/>
      <c r="RML9" s="639"/>
      <c r="RMM9" s="639"/>
      <c r="RMN9" s="639"/>
      <c r="RMO9" s="639"/>
      <c r="RMP9" s="639"/>
      <c r="RMQ9" s="639"/>
      <c r="RMR9" s="639"/>
      <c r="RMS9" s="639"/>
      <c r="RMT9" s="639"/>
      <c r="RMU9" s="639"/>
      <c r="RMV9" s="639"/>
      <c r="RMW9" s="639"/>
      <c r="RMX9" s="639"/>
      <c r="RMY9" s="639"/>
      <c r="RMZ9" s="639"/>
      <c r="RNA9" s="639"/>
      <c r="RNB9" s="639"/>
      <c r="RNC9" s="639"/>
      <c r="RND9" s="639"/>
      <c r="RNE9" s="639"/>
      <c r="RNF9" s="639"/>
      <c r="RNG9" s="639"/>
      <c r="RNH9" s="639"/>
      <c r="RNI9" s="639"/>
      <c r="RNJ9" s="639"/>
      <c r="RNK9" s="639"/>
      <c r="RNL9" s="639"/>
      <c r="RNM9" s="639"/>
      <c r="RNN9" s="639"/>
      <c r="RNO9" s="639"/>
      <c r="RNP9" s="639"/>
      <c r="RNQ9" s="639"/>
      <c r="RNR9" s="639"/>
      <c r="RNS9" s="639"/>
      <c r="RNT9" s="639"/>
      <c r="RNU9" s="639"/>
      <c r="RNV9" s="639"/>
      <c r="RNW9" s="639"/>
      <c r="RNX9" s="639"/>
      <c r="RNY9" s="639"/>
      <c r="RNZ9" s="639"/>
      <c r="ROA9" s="639"/>
      <c r="ROB9" s="639"/>
      <c r="ROC9" s="639"/>
      <c r="ROD9" s="639"/>
      <c r="ROE9" s="639"/>
      <c r="ROF9" s="639"/>
      <c r="ROG9" s="639"/>
      <c r="ROH9" s="639"/>
      <c r="ROI9" s="639"/>
      <c r="ROJ9" s="639"/>
      <c r="ROK9" s="639"/>
      <c r="ROL9" s="639"/>
      <c r="ROM9" s="639"/>
      <c r="RON9" s="639"/>
      <c r="ROO9" s="639"/>
      <c r="ROP9" s="639"/>
      <c r="ROQ9" s="639"/>
      <c r="ROR9" s="639"/>
      <c r="ROS9" s="639"/>
      <c r="ROT9" s="639"/>
      <c r="ROU9" s="639"/>
      <c r="ROV9" s="639"/>
      <c r="ROW9" s="639"/>
      <c r="ROX9" s="639"/>
      <c r="ROY9" s="639"/>
      <c r="ROZ9" s="639"/>
      <c r="RPA9" s="639"/>
      <c r="RPB9" s="639"/>
      <c r="RPC9" s="639"/>
      <c r="RPD9" s="639"/>
      <c r="RPE9" s="639"/>
      <c r="RPF9" s="639"/>
      <c r="RPG9" s="639"/>
      <c r="RPH9" s="639"/>
      <c r="RPI9" s="639"/>
      <c r="RPJ9" s="639"/>
      <c r="RPK9" s="639"/>
      <c r="RPL9" s="639"/>
      <c r="RPM9" s="639"/>
      <c r="RPN9" s="639"/>
      <c r="RPO9" s="639"/>
      <c r="RPP9" s="639"/>
      <c r="RPQ9" s="639"/>
      <c r="RPR9" s="639"/>
      <c r="RPS9" s="639"/>
      <c r="RPT9" s="639"/>
      <c r="RPU9" s="639"/>
      <c r="RPV9" s="639"/>
      <c r="RPW9" s="639"/>
      <c r="RPX9" s="639"/>
      <c r="RPY9" s="639"/>
      <c r="RPZ9" s="639"/>
      <c r="RQA9" s="639"/>
      <c r="RQB9" s="639"/>
      <c r="RQC9" s="639"/>
      <c r="RQD9" s="639"/>
      <c r="RQE9" s="639"/>
      <c r="RQF9" s="639"/>
      <c r="RQG9" s="639"/>
      <c r="RQH9" s="639"/>
      <c r="RQI9" s="639"/>
      <c r="RQJ9" s="639"/>
      <c r="RQK9" s="639"/>
      <c r="RQL9" s="639"/>
      <c r="RQM9" s="639"/>
      <c r="RQN9" s="639"/>
      <c r="RQO9" s="639"/>
      <c r="RQP9" s="639"/>
      <c r="RQQ9" s="639"/>
      <c r="RQR9" s="639"/>
      <c r="RQS9" s="639"/>
      <c r="RQT9" s="639"/>
      <c r="RQU9" s="639"/>
      <c r="RQV9" s="639"/>
      <c r="RQW9" s="639"/>
      <c r="RQX9" s="639"/>
      <c r="RQY9" s="639"/>
      <c r="RQZ9" s="639"/>
      <c r="RRA9" s="639"/>
      <c r="RRB9" s="639"/>
      <c r="RRC9" s="639"/>
      <c r="RRD9" s="639"/>
      <c r="RRE9" s="639"/>
      <c r="RRF9" s="639"/>
      <c r="RRG9" s="639"/>
      <c r="RRH9" s="639"/>
      <c r="RRI9" s="639"/>
      <c r="RRJ9" s="639"/>
      <c r="RRK9" s="639"/>
      <c r="RRL9" s="639"/>
      <c r="RRM9" s="639"/>
      <c r="RRN9" s="639"/>
      <c r="RRO9" s="639"/>
      <c r="RRP9" s="639"/>
      <c r="RRQ9" s="639"/>
      <c r="RRR9" s="639"/>
      <c r="RRS9" s="639"/>
      <c r="RRT9" s="639"/>
      <c r="RRU9" s="639"/>
      <c r="RRV9" s="639"/>
      <c r="RRW9" s="639"/>
      <c r="RRX9" s="639"/>
      <c r="RRY9" s="639"/>
      <c r="RRZ9" s="639"/>
      <c r="RSA9" s="639"/>
      <c r="RSB9" s="639"/>
      <c r="RSC9" s="639"/>
      <c r="RSD9" s="639"/>
      <c r="RSE9" s="639"/>
      <c r="RSF9" s="639"/>
      <c r="RSG9" s="639"/>
      <c r="RSH9" s="639"/>
      <c r="RSI9" s="639"/>
      <c r="RSJ9" s="639"/>
      <c r="RSK9" s="639"/>
      <c r="RSL9" s="639"/>
      <c r="RSM9" s="639"/>
      <c r="RSN9" s="639"/>
      <c r="RSO9" s="639"/>
      <c r="RSP9" s="639"/>
      <c r="RSQ9" s="639"/>
      <c r="RSR9" s="639"/>
      <c r="RSS9" s="639"/>
      <c r="RST9" s="639"/>
      <c r="RSU9" s="639"/>
      <c r="RSV9" s="639"/>
      <c r="RSW9" s="639"/>
      <c r="RSX9" s="639"/>
      <c r="RSY9" s="639"/>
      <c r="RSZ9" s="639"/>
      <c r="RTA9" s="639"/>
      <c r="RTB9" s="639"/>
      <c r="RTC9" s="639"/>
      <c r="RTD9" s="639"/>
      <c r="RTE9" s="639"/>
      <c r="RTF9" s="639"/>
      <c r="RTG9" s="639"/>
      <c r="RTH9" s="639"/>
      <c r="RTI9" s="639"/>
      <c r="RTJ9" s="639"/>
      <c r="RTK9" s="639"/>
      <c r="RTL9" s="639"/>
      <c r="RTM9" s="639"/>
      <c r="RTN9" s="639"/>
      <c r="RTO9" s="639"/>
      <c r="RTP9" s="639"/>
      <c r="RTQ9" s="639"/>
      <c r="RTR9" s="639"/>
      <c r="RTS9" s="639"/>
      <c r="RTT9" s="639"/>
      <c r="RTU9" s="639"/>
      <c r="RTV9" s="639"/>
      <c r="RTW9" s="639"/>
      <c r="RTX9" s="639"/>
      <c r="RTY9" s="639"/>
      <c r="RTZ9" s="639"/>
      <c r="RUA9" s="639"/>
      <c r="RUB9" s="639"/>
      <c r="RUC9" s="639"/>
      <c r="RUD9" s="639"/>
      <c r="RUE9" s="639"/>
      <c r="RUF9" s="639"/>
      <c r="RUG9" s="639"/>
      <c r="RUH9" s="639"/>
      <c r="RUI9" s="639"/>
      <c r="RUJ9" s="639"/>
      <c r="RUK9" s="639"/>
      <c r="RUL9" s="639"/>
      <c r="RUM9" s="639"/>
      <c r="RUN9" s="639"/>
      <c r="RUO9" s="639"/>
      <c r="RUP9" s="639"/>
      <c r="RUQ9" s="639"/>
      <c r="RUR9" s="639"/>
      <c r="RUS9" s="639"/>
      <c r="RUT9" s="639"/>
      <c r="RUU9" s="639"/>
      <c r="RUV9" s="639"/>
      <c r="RUW9" s="639"/>
      <c r="RUX9" s="639"/>
      <c r="RUY9" s="639"/>
      <c r="RUZ9" s="639"/>
      <c r="RVA9" s="639"/>
      <c r="RVB9" s="639"/>
      <c r="RVC9" s="639"/>
      <c r="RVD9" s="639"/>
      <c r="RVE9" s="639"/>
      <c r="RVF9" s="639"/>
      <c r="RVG9" s="639"/>
      <c r="RVH9" s="639"/>
      <c r="RVI9" s="639"/>
      <c r="RVJ9" s="639"/>
      <c r="RVK9" s="639"/>
      <c r="RVL9" s="639"/>
      <c r="RVM9" s="639"/>
      <c r="RVN9" s="639"/>
      <c r="RVO9" s="639"/>
      <c r="RVP9" s="639"/>
      <c r="RVQ9" s="639"/>
      <c r="RVR9" s="639"/>
      <c r="RVS9" s="639"/>
      <c r="RVT9" s="639"/>
      <c r="RVU9" s="639"/>
      <c r="RVV9" s="639"/>
      <c r="RVW9" s="639"/>
      <c r="RVX9" s="639"/>
      <c r="RVY9" s="639"/>
      <c r="RVZ9" s="639"/>
      <c r="RWA9" s="639"/>
      <c r="RWB9" s="639"/>
      <c r="RWC9" s="639"/>
      <c r="RWD9" s="639"/>
      <c r="RWE9" s="639"/>
      <c r="RWF9" s="639"/>
      <c r="RWG9" s="639"/>
      <c r="RWH9" s="639"/>
      <c r="RWI9" s="639"/>
      <c r="RWJ9" s="639"/>
      <c r="RWK9" s="639"/>
      <c r="RWL9" s="639"/>
      <c r="RWM9" s="639"/>
      <c r="RWN9" s="639"/>
      <c r="RWO9" s="639"/>
      <c r="RWP9" s="639"/>
      <c r="RWQ9" s="639"/>
      <c r="RWR9" s="639"/>
      <c r="RWS9" s="639"/>
      <c r="RWT9" s="639"/>
      <c r="RWU9" s="639"/>
      <c r="RWV9" s="639"/>
      <c r="RWW9" s="639"/>
      <c r="RWX9" s="639"/>
      <c r="RWY9" s="639"/>
      <c r="RWZ9" s="639"/>
      <c r="RXA9" s="639"/>
      <c r="RXB9" s="639"/>
      <c r="RXC9" s="639"/>
      <c r="RXD9" s="639"/>
      <c r="RXE9" s="639"/>
      <c r="RXF9" s="639"/>
      <c r="RXG9" s="639"/>
      <c r="RXH9" s="639"/>
      <c r="RXI9" s="639"/>
      <c r="RXJ9" s="639"/>
      <c r="RXK9" s="639"/>
      <c r="RXL9" s="639"/>
      <c r="RXM9" s="639"/>
      <c r="RXN9" s="639"/>
      <c r="RXO9" s="639"/>
      <c r="RXP9" s="639"/>
      <c r="RXQ9" s="639"/>
      <c r="RXR9" s="639"/>
      <c r="RXS9" s="639"/>
      <c r="RXT9" s="639"/>
      <c r="RXU9" s="639"/>
      <c r="RXV9" s="639"/>
      <c r="RXW9" s="639"/>
      <c r="RXX9" s="639"/>
      <c r="RXY9" s="639"/>
      <c r="RXZ9" s="639"/>
      <c r="RYA9" s="639"/>
      <c r="RYB9" s="639"/>
      <c r="RYC9" s="639"/>
      <c r="RYD9" s="639"/>
      <c r="RYE9" s="639"/>
      <c r="RYF9" s="639"/>
      <c r="RYG9" s="639"/>
      <c r="RYH9" s="639"/>
      <c r="RYI9" s="639"/>
      <c r="RYJ9" s="639"/>
      <c r="RYK9" s="639"/>
      <c r="RYL9" s="639"/>
      <c r="RYM9" s="639"/>
      <c r="RYN9" s="639"/>
      <c r="RYO9" s="639"/>
      <c r="RYP9" s="639"/>
      <c r="RYQ9" s="639"/>
      <c r="RYR9" s="639"/>
      <c r="RYS9" s="639"/>
      <c r="RYT9" s="639"/>
      <c r="RYU9" s="639"/>
      <c r="RYV9" s="639"/>
      <c r="RYW9" s="639"/>
      <c r="RYX9" s="639"/>
      <c r="RYY9" s="639"/>
      <c r="RYZ9" s="639"/>
      <c r="RZA9" s="639"/>
      <c r="RZB9" s="639"/>
      <c r="RZC9" s="639"/>
      <c r="RZD9" s="639"/>
      <c r="RZE9" s="639"/>
      <c r="RZF9" s="639"/>
      <c r="RZG9" s="639"/>
      <c r="RZH9" s="639"/>
      <c r="RZI9" s="639"/>
      <c r="RZJ9" s="639"/>
      <c r="RZK9" s="639"/>
      <c r="RZL9" s="639"/>
      <c r="RZM9" s="639"/>
      <c r="RZN9" s="639"/>
      <c r="RZO9" s="639"/>
      <c r="RZP9" s="639"/>
      <c r="RZQ9" s="639"/>
      <c r="RZR9" s="639"/>
      <c r="RZS9" s="639"/>
      <c r="RZT9" s="639"/>
      <c r="RZU9" s="639"/>
      <c r="RZV9" s="639"/>
      <c r="RZW9" s="639"/>
      <c r="RZX9" s="639"/>
      <c r="RZY9" s="639"/>
      <c r="RZZ9" s="639"/>
      <c r="SAA9" s="639"/>
      <c r="SAB9" s="639"/>
      <c r="SAC9" s="639"/>
      <c r="SAD9" s="639"/>
      <c r="SAE9" s="639"/>
      <c r="SAF9" s="639"/>
      <c r="SAG9" s="639"/>
      <c r="SAH9" s="639"/>
      <c r="SAI9" s="639"/>
      <c r="SAJ9" s="639"/>
      <c r="SAK9" s="639"/>
      <c r="SAL9" s="639"/>
      <c r="SAM9" s="639"/>
      <c r="SAN9" s="639"/>
      <c r="SAO9" s="639"/>
      <c r="SAP9" s="639"/>
      <c r="SAQ9" s="639"/>
      <c r="SAR9" s="639"/>
      <c r="SAS9" s="639"/>
      <c r="SAT9" s="639"/>
      <c r="SAU9" s="639"/>
      <c r="SAV9" s="639"/>
      <c r="SAW9" s="639"/>
      <c r="SAX9" s="639"/>
      <c r="SAY9" s="639"/>
      <c r="SAZ9" s="639"/>
      <c r="SBA9" s="639"/>
      <c r="SBB9" s="639"/>
      <c r="SBC9" s="639"/>
      <c r="SBD9" s="639"/>
      <c r="SBE9" s="639"/>
      <c r="SBF9" s="639"/>
      <c r="SBG9" s="639"/>
      <c r="SBH9" s="639"/>
      <c r="SBI9" s="639"/>
      <c r="SBJ9" s="639"/>
      <c r="SBK9" s="639"/>
      <c r="SBL9" s="639"/>
      <c r="SBM9" s="639"/>
      <c r="SBN9" s="639"/>
      <c r="SBO9" s="639"/>
      <c r="SBP9" s="639"/>
      <c r="SBQ9" s="639"/>
      <c r="SBR9" s="639"/>
      <c r="SBS9" s="639"/>
      <c r="SBT9" s="639"/>
      <c r="SBU9" s="639"/>
      <c r="SBV9" s="639"/>
      <c r="SBW9" s="639"/>
      <c r="SBX9" s="639"/>
      <c r="SBY9" s="639"/>
      <c r="SBZ9" s="639"/>
      <c r="SCA9" s="639"/>
      <c r="SCB9" s="639"/>
      <c r="SCC9" s="639"/>
      <c r="SCD9" s="639"/>
      <c r="SCE9" s="639"/>
      <c r="SCF9" s="639"/>
      <c r="SCG9" s="639"/>
      <c r="SCH9" s="639"/>
      <c r="SCI9" s="639"/>
      <c r="SCJ9" s="639"/>
      <c r="SCK9" s="639"/>
      <c r="SCL9" s="639"/>
      <c r="SCM9" s="639"/>
      <c r="SCN9" s="639"/>
      <c r="SCO9" s="639"/>
      <c r="SCP9" s="639"/>
      <c r="SCQ9" s="639"/>
      <c r="SCR9" s="639"/>
      <c r="SCS9" s="639"/>
      <c r="SCT9" s="639"/>
      <c r="SCU9" s="639"/>
      <c r="SCV9" s="639"/>
      <c r="SCW9" s="639"/>
      <c r="SCX9" s="639"/>
      <c r="SCY9" s="639"/>
      <c r="SCZ9" s="639"/>
      <c r="SDA9" s="639"/>
      <c r="SDB9" s="639"/>
      <c r="SDC9" s="639"/>
      <c r="SDD9" s="639"/>
      <c r="SDE9" s="639"/>
      <c r="SDF9" s="639"/>
      <c r="SDG9" s="639"/>
      <c r="SDH9" s="639"/>
      <c r="SDI9" s="639"/>
      <c r="SDJ9" s="639"/>
      <c r="SDK9" s="639"/>
      <c r="SDL9" s="639"/>
      <c r="SDM9" s="639"/>
      <c r="SDN9" s="639"/>
      <c r="SDO9" s="639"/>
      <c r="SDP9" s="639"/>
      <c r="SDQ9" s="639"/>
      <c r="SDR9" s="639"/>
      <c r="SDS9" s="639"/>
      <c r="SDT9" s="639"/>
      <c r="SDU9" s="639"/>
      <c r="SDV9" s="639"/>
      <c r="SDW9" s="639"/>
      <c r="SDX9" s="639"/>
      <c r="SDY9" s="639"/>
      <c r="SDZ9" s="639"/>
      <c r="SEA9" s="639"/>
      <c r="SEB9" s="639"/>
      <c r="SEC9" s="639"/>
      <c r="SED9" s="639"/>
      <c r="SEE9" s="639"/>
      <c r="SEF9" s="639"/>
      <c r="SEG9" s="639"/>
      <c r="SEH9" s="639"/>
      <c r="SEI9" s="639"/>
      <c r="SEJ9" s="639"/>
      <c r="SEK9" s="639"/>
      <c r="SEL9" s="639"/>
      <c r="SEM9" s="639"/>
      <c r="SEN9" s="639"/>
      <c r="SEO9" s="639"/>
      <c r="SEP9" s="639"/>
      <c r="SEQ9" s="639"/>
      <c r="SER9" s="639"/>
      <c r="SES9" s="639"/>
      <c r="SET9" s="639"/>
      <c r="SEU9" s="639"/>
      <c r="SEV9" s="639"/>
      <c r="SEW9" s="639"/>
      <c r="SEX9" s="639"/>
      <c r="SEY9" s="639"/>
      <c r="SEZ9" s="639"/>
      <c r="SFA9" s="639"/>
      <c r="SFB9" s="639"/>
      <c r="SFC9" s="639"/>
      <c r="SFD9" s="639"/>
      <c r="SFE9" s="639"/>
      <c r="SFF9" s="639"/>
      <c r="SFG9" s="639"/>
      <c r="SFH9" s="639"/>
      <c r="SFI9" s="639"/>
      <c r="SFJ9" s="639"/>
      <c r="SFK9" s="639"/>
      <c r="SFL9" s="639"/>
      <c r="SFM9" s="639"/>
      <c r="SFN9" s="639"/>
      <c r="SFO9" s="639"/>
      <c r="SFP9" s="639"/>
      <c r="SFQ9" s="639"/>
      <c r="SFR9" s="639"/>
      <c r="SFS9" s="639"/>
      <c r="SFT9" s="639"/>
      <c r="SFU9" s="639"/>
      <c r="SFV9" s="639"/>
      <c r="SFW9" s="639"/>
      <c r="SFX9" s="639"/>
      <c r="SFY9" s="639"/>
      <c r="SFZ9" s="639"/>
      <c r="SGA9" s="639"/>
      <c r="SGB9" s="639"/>
      <c r="SGC9" s="639"/>
      <c r="SGD9" s="639"/>
      <c r="SGE9" s="639"/>
      <c r="SGF9" s="639"/>
      <c r="SGG9" s="639"/>
      <c r="SGH9" s="639"/>
      <c r="SGI9" s="639"/>
      <c r="SGJ9" s="639"/>
      <c r="SGK9" s="639"/>
      <c r="SGL9" s="639"/>
      <c r="SGM9" s="639"/>
      <c r="SGN9" s="639"/>
      <c r="SGO9" s="639"/>
      <c r="SGP9" s="639"/>
      <c r="SGQ9" s="639"/>
      <c r="SGR9" s="639"/>
      <c r="SGS9" s="639"/>
      <c r="SGT9" s="639"/>
      <c r="SGU9" s="639"/>
      <c r="SGV9" s="639"/>
      <c r="SGW9" s="639"/>
      <c r="SGX9" s="639"/>
      <c r="SGY9" s="639"/>
      <c r="SGZ9" s="639"/>
      <c r="SHA9" s="639"/>
      <c r="SHB9" s="639"/>
      <c r="SHC9" s="639"/>
      <c r="SHD9" s="639"/>
      <c r="SHE9" s="639"/>
      <c r="SHF9" s="639"/>
      <c r="SHG9" s="639"/>
      <c r="SHH9" s="639"/>
      <c r="SHI9" s="639"/>
      <c r="SHJ9" s="639"/>
      <c r="SHK9" s="639"/>
      <c r="SHL9" s="639"/>
      <c r="SHM9" s="639"/>
      <c r="SHN9" s="639"/>
      <c r="SHO9" s="639"/>
      <c r="SHP9" s="639"/>
      <c r="SHQ9" s="639"/>
      <c r="SHR9" s="639"/>
      <c r="SHS9" s="639"/>
      <c r="SHT9" s="639"/>
      <c r="SHU9" s="639"/>
      <c r="SHV9" s="639"/>
      <c r="SHW9" s="639"/>
      <c r="SHX9" s="639"/>
      <c r="SHY9" s="639"/>
      <c r="SHZ9" s="639"/>
      <c r="SIA9" s="639"/>
      <c r="SIB9" s="639"/>
      <c r="SIC9" s="639"/>
      <c r="SID9" s="639"/>
      <c r="SIE9" s="639"/>
      <c r="SIF9" s="639"/>
      <c r="SIG9" s="639"/>
      <c r="SIH9" s="639"/>
      <c r="SII9" s="639"/>
      <c r="SIJ9" s="639"/>
      <c r="SIK9" s="639"/>
      <c r="SIL9" s="639"/>
      <c r="SIM9" s="639"/>
      <c r="SIN9" s="639"/>
      <c r="SIO9" s="639"/>
      <c r="SIP9" s="639"/>
      <c r="SIQ9" s="639"/>
      <c r="SIR9" s="639"/>
      <c r="SIS9" s="639"/>
      <c r="SIT9" s="639"/>
      <c r="SIU9" s="639"/>
      <c r="SIV9" s="639"/>
      <c r="SIW9" s="639"/>
      <c r="SIX9" s="639"/>
      <c r="SIY9" s="639"/>
      <c r="SIZ9" s="639"/>
      <c r="SJA9" s="639"/>
      <c r="SJB9" s="639"/>
      <c r="SJC9" s="639"/>
      <c r="SJD9" s="639"/>
      <c r="SJE9" s="639"/>
      <c r="SJF9" s="639"/>
      <c r="SJG9" s="639"/>
      <c r="SJH9" s="639"/>
      <c r="SJI9" s="639"/>
      <c r="SJJ9" s="639"/>
      <c r="SJK9" s="639"/>
      <c r="SJL9" s="639"/>
      <c r="SJM9" s="639"/>
      <c r="SJN9" s="639"/>
      <c r="SJO9" s="639"/>
      <c r="SJP9" s="639"/>
      <c r="SJQ9" s="639"/>
      <c r="SJR9" s="639"/>
      <c r="SJS9" s="639"/>
      <c r="SJT9" s="639"/>
      <c r="SJU9" s="639"/>
      <c r="SJV9" s="639"/>
      <c r="SJW9" s="639"/>
      <c r="SJX9" s="639"/>
      <c r="SJY9" s="639"/>
      <c r="SJZ9" s="639"/>
      <c r="SKA9" s="639"/>
      <c r="SKB9" s="639"/>
      <c r="SKC9" s="639"/>
      <c r="SKD9" s="639"/>
      <c r="SKE9" s="639"/>
      <c r="SKF9" s="639"/>
      <c r="SKG9" s="639"/>
      <c r="SKH9" s="639"/>
      <c r="SKI9" s="639"/>
      <c r="SKJ9" s="639"/>
      <c r="SKK9" s="639"/>
      <c r="SKL9" s="639"/>
      <c r="SKM9" s="639"/>
      <c r="SKN9" s="639"/>
      <c r="SKO9" s="639"/>
      <c r="SKP9" s="639"/>
      <c r="SKQ9" s="639"/>
      <c r="SKR9" s="639"/>
      <c r="SKS9" s="639"/>
      <c r="SKT9" s="639"/>
      <c r="SKU9" s="639"/>
      <c r="SKV9" s="639"/>
      <c r="SKW9" s="639"/>
      <c r="SKX9" s="639"/>
      <c r="SKY9" s="639"/>
      <c r="SKZ9" s="639"/>
      <c r="SLA9" s="639"/>
      <c r="SLB9" s="639"/>
      <c r="SLC9" s="639"/>
      <c r="SLD9" s="639"/>
      <c r="SLE9" s="639"/>
      <c r="SLF9" s="639"/>
      <c r="SLG9" s="639"/>
      <c r="SLH9" s="639"/>
      <c r="SLI9" s="639"/>
      <c r="SLJ9" s="639"/>
      <c r="SLK9" s="639"/>
      <c r="SLL9" s="639"/>
      <c r="SLM9" s="639"/>
      <c r="SLN9" s="639"/>
      <c r="SLO9" s="639"/>
      <c r="SLP9" s="639"/>
      <c r="SLQ9" s="639"/>
      <c r="SLR9" s="639"/>
      <c r="SLS9" s="639"/>
      <c r="SLT9" s="639"/>
      <c r="SLU9" s="639"/>
      <c r="SLV9" s="639"/>
      <c r="SLW9" s="639"/>
      <c r="SLX9" s="639"/>
      <c r="SLY9" s="639"/>
      <c r="SLZ9" s="639"/>
      <c r="SMA9" s="639"/>
      <c r="SMB9" s="639"/>
      <c r="SMC9" s="639"/>
      <c r="SMD9" s="639"/>
      <c r="SME9" s="639"/>
      <c r="SMF9" s="639"/>
      <c r="SMG9" s="639"/>
      <c r="SMH9" s="639"/>
      <c r="SMI9" s="639"/>
      <c r="SMJ9" s="639"/>
      <c r="SMK9" s="639"/>
      <c r="SML9" s="639"/>
      <c r="SMM9" s="639"/>
      <c r="SMN9" s="639"/>
      <c r="SMO9" s="639"/>
      <c r="SMP9" s="639"/>
      <c r="SMQ9" s="639"/>
      <c r="SMR9" s="639"/>
      <c r="SMS9" s="639"/>
      <c r="SMT9" s="639"/>
      <c r="SMU9" s="639"/>
      <c r="SMV9" s="639"/>
      <c r="SMW9" s="639"/>
      <c r="SMX9" s="639"/>
      <c r="SMY9" s="639"/>
      <c r="SMZ9" s="639"/>
      <c r="SNA9" s="639"/>
      <c r="SNB9" s="639"/>
      <c r="SNC9" s="639"/>
      <c r="SND9" s="639"/>
      <c r="SNE9" s="639"/>
      <c r="SNF9" s="639"/>
      <c r="SNG9" s="639"/>
      <c r="SNH9" s="639"/>
      <c r="SNI9" s="639"/>
      <c r="SNJ9" s="639"/>
      <c r="SNK9" s="639"/>
      <c r="SNL9" s="639"/>
      <c r="SNM9" s="639"/>
      <c r="SNN9" s="639"/>
      <c r="SNO9" s="639"/>
      <c r="SNP9" s="639"/>
      <c r="SNQ9" s="639"/>
      <c r="SNR9" s="639"/>
      <c r="SNS9" s="639"/>
      <c r="SNT9" s="639"/>
      <c r="SNU9" s="639"/>
      <c r="SNV9" s="639"/>
      <c r="SNW9" s="639"/>
      <c r="SNX9" s="639"/>
      <c r="SNY9" s="639"/>
      <c r="SNZ9" s="639"/>
      <c r="SOA9" s="639"/>
      <c r="SOB9" s="639"/>
      <c r="SOC9" s="639"/>
      <c r="SOD9" s="639"/>
      <c r="SOE9" s="639"/>
      <c r="SOF9" s="639"/>
      <c r="SOG9" s="639"/>
      <c r="SOH9" s="639"/>
      <c r="SOI9" s="639"/>
      <c r="SOJ9" s="639"/>
      <c r="SOK9" s="639"/>
      <c r="SOL9" s="639"/>
      <c r="SOM9" s="639"/>
      <c r="SON9" s="639"/>
      <c r="SOO9" s="639"/>
      <c r="SOP9" s="639"/>
      <c r="SOQ9" s="639"/>
      <c r="SOR9" s="639"/>
      <c r="SOS9" s="639"/>
      <c r="SOT9" s="639"/>
      <c r="SOU9" s="639"/>
      <c r="SOV9" s="639"/>
      <c r="SOW9" s="639"/>
      <c r="SOX9" s="639"/>
      <c r="SOY9" s="639"/>
      <c r="SOZ9" s="639"/>
      <c r="SPA9" s="639"/>
      <c r="SPB9" s="639"/>
      <c r="SPC9" s="639"/>
      <c r="SPD9" s="639"/>
      <c r="SPE9" s="639"/>
      <c r="SPF9" s="639"/>
      <c r="SPG9" s="639"/>
      <c r="SPH9" s="639"/>
      <c r="SPI9" s="639"/>
      <c r="SPJ9" s="639"/>
      <c r="SPK9" s="639"/>
      <c r="SPL9" s="639"/>
      <c r="SPM9" s="639"/>
      <c r="SPN9" s="639"/>
      <c r="SPO9" s="639"/>
      <c r="SPP9" s="639"/>
      <c r="SPQ9" s="639"/>
      <c r="SPR9" s="639"/>
      <c r="SPS9" s="639"/>
      <c r="SPT9" s="639"/>
      <c r="SPU9" s="639"/>
      <c r="SPV9" s="639"/>
      <c r="SPW9" s="639"/>
      <c r="SPX9" s="639"/>
      <c r="SPY9" s="639"/>
      <c r="SPZ9" s="639"/>
      <c r="SQA9" s="639"/>
      <c r="SQB9" s="639"/>
      <c r="SQC9" s="639"/>
      <c r="SQD9" s="639"/>
      <c r="SQE9" s="639"/>
      <c r="SQF9" s="639"/>
      <c r="SQG9" s="639"/>
      <c r="SQH9" s="639"/>
      <c r="SQI9" s="639"/>
      <c r="SQJ9" s="639"/>
      <c r="SQK9" s="639"/>
      <c r="SQL9" s="639"/>
      <c r="SQM9" s="639"/>
      <c r="SQN9" s="639"/>
      <c r="SQO9" s="639"/>
      <c r="SQP9" s="639"/>
      <c r="SQQ9" s="639"/>
      <c r="SQR9" s="639"/>
      <c r="SQS9" s="639"/>
      <c r="SQT9" s="639"/>
      <c r="SQU9" s="639"/>
      <c r="SQV9" s="639"/>
      <c r="SQW9" s="639"/>
      <c r="SQX9" s="639"/>
      <c r="SQY9" s="639"/>
      <c r="SQZ9" s="639"/>
      <c r="SRA9" s="639"/>
      <c r="SRB9" s="639"/>
      <c r="SRC9" s="639"/>
      <c r="SRD9" s="639"/>
      <c r="SRE9" s="639"/>
      <c r="SRF9" s="639"/>
      <c r="SRG9" s="639"/>
      <c r="SRH9" s="639"/>
      <c r="SRI9" s="639"/>
      <c r="SRJ9" s="639"/>
      <c r="SRK9" s="639"/>
      <c r="SRL9" s="639"/>
      <c r="SRM9" s="639"/>
      <c r="SRN9" s="639"/>
      <c r="SRO9" s="639"/>
      <c r="SRP9" s="639"/>
      <c r="SRQ9" s="639"/>
      <c r="SRR9" s="639"/>
      <c r="SRS9" s="639"/>
      <c r="SRT9" s="639"/>
      <c r="SRU9" s="639"/>
      <c r="SRV9" s="639"/>
      <c r="SRW9" s="639"/>
      <c r="SRX9" s="639"/>
      <c r="SRY9" s="639"/>
      <c r="SRZ9" s="639"/>
      <c r="SSA9" s="639"/>
      <c r="SSB9" s="639"/>
      <c r="SSC9" s="639"/>
      <c r="SSD9" s="639"/>
      <c r="SSE9" s="639"/>
      <c r="SSF9" s="639"/>
      <c r="SSG9" s="639"/>
      <c r="SSH9" s="639"/>
      <c r="SSI9" s="639"/>
      <c r="SSJ9" s="639"/>
      <c r="SSK9" s="639"/>
      <c r="SSL9" s="639"/>
      <c r="SSM9" s="639"/>
      <c r="SSN9" s="639"/>
      <c r="SSO9" s="639"/>
      <c r="SSP9" s="639"/>
      <c r="SSQ9" s="639"/>
      <c r="SSR9" s="639"/>
      <c r="SSS9" s="639"/>
      <c r="SST9" s="639"/>
      <c r="SSU9" s="639"/>
      <c r="SSV9" s="639"/>
      <c r="SSW9" s="639"/>
      <c r="SSX9" s="639"/>
      <c r="SSY9" s="639"/>
      <c r="SSZ9" s="639"/>
      <c r="STA9" s="639"/>
      <c r="STB9" s="639"/>
      <c r="STC9" s="639"/>
      <c r="STD9" s="639"/>
      <c r="STE9" s="639"/>
      <c r="STF9" s="639"/>
      <c r="STG9" s="639"/>
      <c r="STH9" s="639"/>
      <c r="STI9" s="639"/>
      <c r="STJ9" s="639"/>
      <c r="STK9" s="639"/>
      <c r="STL9" s="639"/>
      <c r="STM9" s="639"/>
      <c r="STN9" s="639"/>
      <c r="STO9" s="639"/>
      <c r="STP9" s="639"/>
      <c r="STQ9" s="639"/>
      <c r="STR9" s="639"/>
      <c r="STS9" s="639"/>
      <c r="STT9" s="639"/>
      <c r="STU9" s="639"/>
      <c r="STV9" s="639"/>
      <c r="STW9" s="639"/>
      <c r="STX9" s="639"/>
      <c r="STY9" s="639"/>
      <c r="STZ9" s="639"/>
      <c r="SUA9" s="639"/>
      <c r="SUB9" s="639"/>
      <c r="SUC9" s="639"/>
      <c r="SUD9" s="639"/>
      <c r="SUE9" s="639"/>
      <c r="SUF9" s="639"/>
      <c r="SUG9" s="639"/>
      <c r="SUH9" s="639"/>
      <c r="SUI9" s="639"/>
      <c r="SUJ9" s="639"/>
      <c r="SUK9" s="639"/>
      <c r="SUL9" s="639"/>
      <c r="SUM9" s="639"/>
      <c r="SUN9" s="639"/>
      <c r="SUO9" s="639"/>
      <c r="SUP9" s="639"/>
      <c r="SUQ9" s="639"/>
      <c r="SUR9" s="639"/>
      <c r="SUS9" s="639"/>
      <c r="SUT9" s="639"/>
      <c r="SUU9" s="639"/>
      <c r="SUV9" s="639"/>
      <c r="SUW9" s="639"/>
      <c r="SUX9" s="639"/>
      <c r="SUY9" s="639"/>
      <c r="SUZ9" s="639"/>
      <c r="SVA9" s="639"/>
      <c r="SVB9" s="639"/>
      <c r="SVC9" s="639"/>
      <c r="SVD9" s="639"/>
      <c r="SVE9" s="639"/>
      <c r="SVF9" s="639"/>
      <c r="SVG9" s="639"/>
      <c r="SVH9" s="639"/>
      <c r="SVI9" s="639"/>
      <c r="SVJ9" s="639"/>
      <c r="SVK9" s="639"/>
      <c r="SVL9" s="639"/>
      <c r="SVM9" s="639"/>
      <c r="SVN9" s="639"/>
      <c r="SVO9" s="639"/>
      <c r="SVP9" s="639"/>
      <c r="SVQ9" s="639"/>
      <c r="SVR9" s="639"/>
      <c r="SVS9" s="639"/>
      <c r="SVT9" s="639"/>
      <c r="SVU9" s="639"/>
      <c r="SVV9" s="639"/>
      <c r="SVW9" s="639"/>
      <c r="SVX9" s="639"/>
      <c r="SVY9" s="639"/>
      <c r="SVZ9" s="639"/>
      <c r="SWA9" s="639"/>
      <c r="SWB9" s="639"/>
      <c r="SWC9" s="639"/>
      <c r="SWD9" s="639"/>
      <c r="SWE9" s="639"/>
      <c r="SWF9" s="639"/>
      <c r="SWG9" s="639"/>
      <c r="SWH9" s="639"/>
      <c r="SWI9" s="639"/>
      <c r="SWJ9" s="639"/>
      <c r="SWK9" s="639"/>
      <c r="SWL9" s="639"/>
      <c r="SWM9" s="639"/>
      <c r="SWN9" s="639"/>
      <c r="SWO9" s="639"/>
      <c r="SWP9" s="639"/>
      <c r="SWQ9" s="639"/>
      <c r="SWR9" s="639"/>
      <c r="SWS9" s="639"/>
      <c r="SWT9" s="639"/>
      <c r="SWU9" s="639"/>
      <c r="SWV9" s="639"/>
      <c r="SWW9" s="639"/>
      <c r="SWX9" s="639"/>
      <c r="SWY9" s="639"/>
      <c r="SWZ9" s="639"/>
      <c r="SXA9" s="639"/>
      <c r="SXB9" s="639"/>
      <c r="SXC9" s="639"/>
      <c r="SXD9" s="639"/>
      <c r="SXE9" s="639"/>
      <c r="SXF9" s="639"/>
      <c r="SXG9" s="639"/>
      <c r="SXH9" s="639"/>
      <c r="SXI9" s="639"/>
      <c r="SXJ9" s="639"/>
      <c r="SXK9" s="639"/>
      <c r="SXL9" s="639"/>
      <c r="SXM9" s="639"/>
      <c r="SXN9" s="639"/>
      <c r="SXO9" s="639"/>
      <c r="SXP9" s="639"/>
      <c r="SXQ9" s="639"/>
      <c r="SXR9" s="639"/>
      <c r="SXS9" s="639"/>
      <c r="SXT9" s="639"/>
      <c r="SXU9" s="639"/>
      <c r="SXV9" s="639"/>
      <c r="SXW9" s="639"/>
      <c r="SXX9" s="639"/>
      <c r="SXY9" s="639"/>
      <c r="SXZ9" s="639"/>
      <c r="SYA9" s="639"/>
      <c r="SYB9" s="639"/>
      <c r="SYC9" s="639"/>
      <c r="SYD9" s="639"/>
      <c r="SYE9" s="639"/>
      <c r="SYF9" s="639"/>
      <c r="SYG9" s="639"/>
      <c r="SYH9" s="639"/>
      <c r="SYI9" s="639"/>
      <c r="SYJ9" s="639"/>
      <c r="SYK9" s="639"/>
      <c r="SYL9" s="639"/>
      <c r="SYM9" s="639"/>
      <c r="SYN9" s="639"/>
      <c r="SYO9" s="639"/>
      <c r="SYP9" s="639"/>
      <c r="SYQ9" s="639"/>
      <c r="SYR9" s="639"/>
      <c r="SYS9" s="639"/>
      <c r="SYT9" s="639"/>
      <c r="SYU9" s="639"/>
      <c r="SYV9" s="639"/>
      <c r="SYW9" s="639"/>
      <c r="SYX9" s="639"/>
      <c r="SYY9" s="639"/>
      <c r="SYZ9" s="639"/>
      <c r="SZA9" s="639"/>
      <c r="SZB9" s="639"/>
      <c r="SZC9" s="639"/>
      <c r="SZD9" s="639"/>
      <c r="SZE9" s="639"/>
      <c r="SZF9" s="639"/>
      <c r="SZG9" s="639"/>
      <c r="SZH9" s="639"/>
      <c r="SZI9" s="639"/>
      <c r="SZJ9" s="639"/>
      <c r="SZK9" s="639"/>
      <c r="SZL9" s="639"/>
      <c r="SZM9" s="639"/>
      <c r="SZN9" s="639"/>
      <c r="SZO9" s="639"/>
      <c r="SZP9" s="639"/>
      <c r="SZQ9" s="639"/>
      <c r="SZR9" s="639"/>
      <c r="SZS9" s="639"/>
      <c r="SZT9" s="639"/>
      <c r="SZU9" s="639"/>
      <c r="SZV9" s="639"/>
      <c r="SZW9" s="639"/>
      <c r="SZX9" s="639"/>
      <c r="SZY9" s="639"/>
      <c r="SZZ9" s="639"/>
      <c r="TAA9" s="639"/>
      <c r="TAB9" s="639"/>
      <c r="TAC9" s="639"/>
      <c r="TAD9" s="639"/>
      <c r="TAE9" s="639"/>
      <c r="TAF9" s="639"/>
      <c r="TAG9" s="639"/>
      <c r="TAH9" s="639"/>
      <c r="TAI9" s="639"/>
      <c r="TAJ9" s="639"/>
      <c r="TAK9" s="639"/>
      <c r="TAL9" s="639"/>
      <c r="TAM9" s="639"/>
      <c r="TAN9" s="639"/>
      <c r="TAO9" s="639"/>
      <c r="TAP9" s="639"/>
      <c r="TAQ9" s="639"/>
      <c r="TAR9" s="639"/>
      <c r="TAS9" s="639"/>
      <c r="TAT9" s="639"/>
      <c r="TAU9" s="639"/>
      <c r="TAV9" s="639"/>
      <c r="TAW9" s="639"/>
      <c r="TAX9" s="639"/>
      <c r="TAY9" s="639"/>
      <c r="TAZ9" s="639"/>
      <c r="TBA9" s="639"/>
      <c r="TBB9" s="639"/>
      <c r="TBC9" s="639"/>
      <c r="TBD9" s="639"/>
      <c r="TBE9" s="639"/>
      <c r="TBF9" s="639"/>
      <c r="TBG9" s="639"/>
      <c r="TBH9" s="639"/>
      <c r="TBI9" s="639"/>
      <c r="TBJ9" s="639"/>
      <c r="TBK9" s="639"/>
      <c r="TBL9" s="639"/>
      <c r="TBM9" s="639"/>
      <c r="TBN9" s="639"/>
      <c r="TBO9" s="639"/>
      <c r="TBP9" s="639"/>
      <c r="TBQ9" s="639"/>
      <c r="TBR9" s="639"/>
      <c r="TBS9" s="639"/>
      <c r="TBT9" s="639"/>
      <c r="TBU9" s="639"/>
      <c r="TBV9" s="639"/>
      <c r="TBW9" s="639"/>
      <c r="TBX9" s="639"/>
      <c r="TBY9" s="639"/>
      <c r="TBZ9" s="639"/>
      <c r="TCA9" s="639"/>
      <c r="TCB9" s="639"/>
      <c r="TCC9" s="639"/>
      <c r="TCD9" s="639"/>
      <c r="TCE9" s="639"/>
      <c r="TCF9" s="639"/>
      <c r="TCG9" s="639"/>
      <c r="TCH9" s="639"/>
      <c r="TCI9" s="639"/>
      <c r="TCJ9" s="639"/>
      <c r="TCK9" s="639"/>
      <c r="TCL9" s="639"/>
      <c r="TCM9" s="639"/>
      <c r="TCN9" s="639"/>
      <c r="TCO9" s="639"/>
      <c r="TCP9" s="639"/>
      <c r="TCQ9" s="639"/>
      <c r="TCR9" s="639"/>
      <c r="TCS9" s="639"/>
      <c r="TCT9" s="639"/>
      <c r="TCU9" s="639"/>
      <c r="TCV9" s="639"/>
      <c r="TCW9" s="639"/>
      <c r="TCX9" s="639"/>
      <c r="TCY9" s="639"/>
      <c r="TCZ9" s="639"/>
      <c r="TDA9" s="639"/>
      <c r="TDB9" s="639"/>
      <c r="TDC9" s="639"/>
      <c r="TDD9" s="639"/>
      <c r="TDE9" s="639"/>
      <c r="TDF9" s="639"/>
      <c r="TDG9" s="639"/>
      <c r="TDH9" s="639"/>
      <c r="TDI9" s="639"/>
      <c r="TDJ9" s="639"/>
      <c r="TDK9" s="639"/>
      <c r="TDL9" s="639"/>
      <c r="TDM9" s="639"/>
      <c r="TDN9" s="639"/>
      <c r="TDO9" s="639"/>
      <c r="TDP9" s="639"/>
      <c r="TDQ9" s="639"/>
      <c r="TDR9" s="639"/>
      <c r="TDS9" s="639"/>
      <c r="TDT9" s="639"/>
      <c r="TDU9" s="639"/>
      <c r="TDV9" s="639"/>
      <c r="TDW9" s="639"/>
      <c r="TDX9" s="639"/>
      <c r="TDY9" s="639"/>
      <c r="TDZ9" s="639"/>
      <c r="TEA9" s="639"/>
      <c r="TEB9" s="639"/>
      <c r="TEC9" s="639"/>
      <c r="TED9" s="639"/>
      <c r="TEE9" s="639"/>
      <c r="TEF9" s="639"/>
      <c r="TEG9" s="639"/>
      <c r="TEH9" s="639"/>
      <c r="TEI9" s="639"/>
      <c r="TEJ9" s="639"/>
      <c r="TEK9" s="639"/>
      <c r="TEL9" s="639"/>
      <c r="TEM9" s="639"/>
      <c r="TEN9" s="639"/>
      <c r="TEO9" s="639"/>
      <c r="TEP9" s="639"/>
      <c r="TEQ9" s="639"/>
      <c r="TER9" s="639"/>
      <c r="TES9" s="639"/>
      <c r="TET9" s="639"/>
      <c r="TEU9" s="639"/>
      <c r="TEV9" s="639"/>
      <c r="TEW9" s="639"/>
      <c r="TEX9" s="639"/>
      <c r="TEY9" s="639"/>
      <c r="TEZ9" s="639"/>
      <c r="TFA9" s="639"/>
      <c r="TFB9" s="639"/>
      <c r="TFC9" s="639"/>
      <c r="TFD9" s="639"/>
      <c r="TFE9" s="639"/>
      <c r="TFF9" s="639"/>
      <c r="TFG9" s="639"/>
      <c r="TFH9" s="639"/>
      <c r="TFI9" s="639"/>
      <c r="TFJ9" s="639"/>
      <c r="TFK9" s="639"/>
      <c r="TFL9" s="639"/>
      <c r="TFM9" s="639"/>
      <c r="TFN9" s="639"/>
      <c r="TFO9" s="639"/>
      <c r="TFP9" s="639"/>
      <c r="TFQ9" s="639"/>
      <c r="TFR9" s="639"/>
      <c r="TFS9" s="639"/>
      <c r="TFT9" s="639"/>
      <c r="TFU9" s="639"/>
      <c r="TFV9" s="639"/>
      <c r="TFW9" s="639"/>
      <c r="TFX9" s="639"/>
      <c r="TFY9" s="639"/>
      <c r="TFZ9" s="639"/>
      <c r="TGA9" s="639"/>
      <c r="TGB9" s="639"/>
      <c r="TGC9" s="639"/>
      <c r="TGD9" s="639"/>
      <c r="TGE9" s="639"/>
      <c r="TGF9" s="639"/>
      <c r="TGG9" s="639"/>
      <c r="TGH9" s="639"/>
      <c r="TGI9" s="639"/>
      <c r="TGJ9" s="639"/>
      <c r="TGK9" s="639"/>
      <c r="TGL9" s="639"/>
      <c r="TGM9" s="639"/>
      <c r="TGN9" s="639"/>
      <c r="TGO9" s="639"/>
      <c r="TGP9" s="639"/>
      <c r="TGQ9" s="639"/>
      <c r="TGR9" s="639"/>
      <c r="TGS9" s="639"/>
      <c r="TGT9" s="639"/>
      <c r="TGU9" s="639"/>
      <c r="TGV9" s="639"/>
      <c r="TGW9" s="639"/>
      <c r="TGX9" s="639"/>
      <c r="TGY9" s="639"/>
      <c r="TGZ9" s="639"/>
      <c r="THA9" s="639"/>
      <c r="THB9" s="639"/>
      <c r="THC9" s="639"/>
      <c r="THD9" s="639"/>
      <c r="THE9" s="639"/>
      <c r="THF9" s="639"/>
      <c r="THG9" s="639"/>
      <c r="THH9" s="639"/>
      <c r="THI9" s="639"/>
      <c r="THJ9" s="639"/>
      <c r="THK9" s="639"/>
      <c r="THL9" s="639"/>
      <c r="THM9" s="639"/>
      <c r="THN9" s="639"/>
      <c r="THO9" s="639"/>
      <c r="THP9" s="639"/>
      <c r="THQ9" s="639"/>
      <c r="THR9" s="639"/>
      <c r="THS9" s="639"/>
      <c r="THT9" s="639"/>
      <c r="THU9" s="639"/>
      <c r="THV9" s="639"/>
      <c r="THW9" s="639"/>
      <c r="THX9" s="639"/>
      <c r="THY9" s="639"/>
      <c r="THZ9" s="639"/>
      <c r="TIA9" s="639"/>
      <c r="TIB9" s="639"/>
      <c r="TIC9" s="639"/>
      <c r="TID9" s="639"/>
      <c r="TIE9" s="639"/>
      <c r="TIF9" s="639"/>
      <c r="TIG9" s="639"/>
      <c r="TIH9" s="639"/>
      <c r="TII9" s="639"/>
      <c r="TIJ9" s="639"/>
      <c r="TIK9" s="639"/>
      <c r="TIL9" s="639"/>
      <c r="TIM9" s="639"/>
      <c r="TIN9" s="639"/>
      <c r="TIO9" s="639"/>
      <c r="TIP9" s="639"/>
      <c r="TIQ9" s="639"/>
      <c r="TIR9" s="639"/>
      <c r="TIS9" s="639"/>
      <c r="TIT9" s="639"/>
      <c r="TIU9" s="639"/>
      <c r="TIV9" s="639"/>
      <c r="TIW9" s="639"/>
      <c r="TIX9" s="639"/>
      <c r="TIY9" s="639"/>
      <c r="TIZ9" s="639"/>
      <c r="TJA9" s="639"/>
      <c r="TJB9" s="639"/>
      <c r="TJC9" s="639"/>
      <c r="TJD9" s="639"/>
      <c r="TJE9" s="639"/>
      <c r="TJF9" s="639"/>
      <c r="TJG9" s="639"/>
      <c r="TJH9" s="639"/>
      <c r="TJI9" s="639"/>
      <c r="TJJ9" s="639"/>
      <c r="TJK9" s="639"/>
      <c r="TJL9" s="639"/>
      <c r="TJM9" s="639"/>
      <c r="TJN9" s="639"/>
      <c r="TJO9" s="639"/>
      <c r="TJP9" s="639"/>
      <c r="TJQ9" s="639"/>
      <c r="TJR9" s="639"/>
      <c r="TJS9" s="639"/>
      <c r="TJT9" s="639"/>
      <c r="TJU9" s="639"/>
      <c r="TJV9" s="639"/>
      <c r="TJW9" s="639"/>
      <c r="TJX9" s="639"/>
      <c r="TJY9" s="639"/>
      <c r="TJZ9" s="639"/>
      <c r="TKA9" s="639"/>
      <c r="TKB9" s="639"/>
      <c r="TKC9" s="639"/>
      <c r="TKD9" s="639"/>
      <c r="TKE9" s="639"/>
      <c r="TKF9" s="639"/>
      <c r="TKG9" s="639"/>
      <c r="TKH9" s="639"/>
      <c r="TKI9" s="639"/>
      <c r="TKJ9" s="639"/>
      <c r="TKK9" s="639"/>
      <c r="TKL9" s="639"/>
      <c r="TKM9" s="639"/>
      <c r="TKN9" s="639"/>
      <c r="TKO9" s="639"/>
      <c r="TKP9" s="639"/>
      <c r="TKQ9" s="639"/>
      <c r="TKR9" s="639"/>
      <c r="TKS9" s="639"/>
      <c r="TKT9" s="639"/>
      <c r="TKU9" s="639"/>
      <c r="TKV9" s="639"/>
      <c r="TKW9" s="639"/>
      <c r="TKX9" s="639"/>
      <c r="TKY9" s="639"/>
      <c r="TKZ9" s="639"/>
      <c r="TLA9" s="639"/>
      <c r="TLB9" s="639"/>
      <c r="TLC9" s="639"/>
      <c r="TLD9" s="639"/>
      <c r="TLE9" s="639"/>
      <c r="TLF9" s="639"/>
      <c r="TLG9" s="639"/>
      <c r="TLH9" s="639"/>
      <c r="TLI9" s="639"/>
      <c r="TLJ9" s="639"/>
      <c r="TLK9" s="639"/>
      <c r="TLL9" s="639"/>
      <c r="TLM9" s="639"/>
      <c r="TLN9" s="639"/>
      <c r="TLO9" s="639"/>
      <c r="TLP9" s="639"/>
      <c r="TLQ9" s="639"/>
      <c r="TLR9" s="639"/>
      <c r="TLS9" s="639"/>
      <c r="TLT9" s="639"/>
      <c r="TLU9" s="639"/>
      <c r="TLV9" s="639"/>
      <c r="TLW9" s="639"/>
      <c r="TLX9" s="639"/>
      <c r="TLY9" s="639"/>
      <c r="TLZ9" s="639"/>
      <c r="TMA9" s="639"/>
      <c r="TMB9" s="639"/>
      <c r="TMC9" s="639"/>
      <c r="TMD9" s="639"/>
      <c r="TME9" s="639"/>
      <c r="TMF9" s="639"/>
      <c r="TMG9" s="639"/>
      <c r="TMH9" s="639"/>
      <c r="TMI9" s="639"/>
      <c r="TMJ9" s="639"/>
      <c r="TMK9" s="639"/>
      <c r="TML9" s="639"/>
      <c r="TMM9" s="639"/>
      <c r="TMN9" s="639"/>
      <c r="TMO9" s="639"/>
      <c r="TMP9" s="639"/>
      <c r="TMQ9" s="639"/>
      <c r="TMR9" s="639"/>
      <c r="TMS9" s="639"/>
      <c r="TMT9" s="639"/>
      <c r="TMU9" s="639"/>
      <c r="TMV9" s="639"/>
      <c r="TMW9" s="639"/>
      <c r="TMX9" s="639"/>
      <c r="TMY9" s="639"/>
      <c r="TMZ9" s="639"/>
      <c r="TNA9" s="639"/>
      <c r="TNB9" s="639"/>
      <c r="TNC9" s="639"/>
      <c r="TND9" s="639"/>
      <c r="TNE9" s="639"/>
      <c r="TNF9" s="639"/>
      <c r="TNG9" s="639"/>
      <c r="TNH9" s="639"/>
      <c r="TNI9" s="639"/>
      <c r="TNJ9" s="639"/>
      <c r="TNK9" s="639"/>
      <c r="TNL9" s="639"/>
      <c r="TNM9" s="639"/>
      <c r="TNN9" s="639"/>
      <c r="TNO9" s="639"/>
      <c r="TNP9" s="639"/>
      <c r="TNQ9" s="639"/>
      <c r="TNR9" s="639"/>
      <c r="TNS9" s="639"/>
      <c r="TNT9" s="639"/>
      <c r="TNU9" s="639"/>
      <c r="TNV9" s="639"/>
      <c r="TNW9" s="639"/>
      <c r="TNX9" s="639"/>
      <c r="TNY9" s="639"/>
      <c r="TNZ9" s="639"/>
      <c r="TOA9" s="639"/>
      <c r="TOB9" s="639"/>
      <c r="TOC9" s="639"/>
      <c r="TOD9" s="639"/>
      <c r="TOE9" s="639"/>
      <c r="TOF9" s="639"/>
      <c r="TOG9" s="639"/>
      <c r="TOH9" s="639"/>
      <c r="TOI9" s="639"/>
      <c r="TOJ9" s="639"/>
      <c r="TOK9" s="639"/>
      <c r="TOL9" s="639"/>
      <c r="TOM9" s="639"/>
      <c r="TON9" s="639"/>
      <c r="TOO9" s="639"/>
      <c r="TOP9" s="639"/>
      <c r="TOQ9" s="639"/>
      <c r="TOR9" s="639"/>
      <c r="TOS9" s="639"/>
      <c r="TOT9" s="639"/>
      <c r="TOU9" s="639"/>
      <c r="TOV9" s="639"/>
      <c r="TOW9" s="639"/>
      <c r="TOX9" s="639"/>
      <c r="TOY9" s="639"/>
      <c r="TOZ9" s="639"/>
      <c r="TPA9" s="639"/>
      <c r="TPB9" s="639"/>
      <c r="TPC9" s="639"/>
      <c r="TPD9" s="639"/>
      <c r="TPE9" s="639"/>
      <c r="TPF9" s="639"/>
      <c r="TPG9" s="639"/>
      <c r="TPH9" s="639"/>
      <c r="TPI9" s="639"/>
      <c r="TPJ9" s="639"/>
      <c r="TPK9" s="639"/>
      <c r="TPL9" s="639"/>
      <c r="TPM9" s="639"/>
      <c r="TPN9" s="639"/>
      <c r="TPO9" s="639"/>
      <c r="TPP9" s="639"/>
      <c r="TPQ9" s="639"/>
      <c r="TPR9" s="639"/>
      <c r="TPS9" s="639"/>
      <c r="TPT9" s="639"/>
      <c r="TPU9" s="639"/>
      <c r="TPV9" s="639"/>
      <c r="TPW9" s="639"/>
      <c r="TPX9" s="639"/>
      <c r="TPY9" s="639"/>
      <c r="TPZ9" s="639"/>
      <c r="TQA9" s="639"/>
      <c r="TQB9" s="639"/>
      <c r="TQC9" s="639"/>
      <c r="TQD9" s="639"/>
      <c r="TQE9" s="639"/>
      <c r="TQF9" s="639"/>
      <c r="TQG9" s="639"/>
      <c r="TQH9" s="639"/>
      <c r="TQI9" s="639"/>
      <c r="TQJ9" s="639"/>
      <c r="TQK9" s="639"/>
      <c r="TQL9" s="639"/>
      <c r="TQM9" s="639"/>
      <c r="TQN9" s="639"/>
      <c r="TQO9" s="639"/>
      <c r="TQP9" s="639"/>
      <c r="TQQ9" s="639"/>
      <c r="TQR9" s="639"/>
      <c r="TQS9" s="639"/>
      <c r="TQT9" s="639"/>
      <c r="TQU9" s="639"/>
      <c r="TQV9" s="639"/>
      <c r="TQW9" s="639"/>
      <c r="TQX9" s="639"/>
      <c r="TQY9" s="639"/>
      <c r="TQZ9" s="639"/>
      <c r="TRA9" s="639"/>
      <c r="TRB9" s="639"/>
      <c r="TRC9" s="639"/>
      <c r="TRD9" s="639"/>
      <c r="TRE9" s="639"/>
      <c r="TRF9" s="639"/>
      <c r="TRG9" s="639"/>
      <c r="TRH9" s="639"/>
      <c r="TRI9" s="639"/>
      <c r="TRJ9" s="639"/>
      <c r="TRK9" s="639"/>
      <c r="TRL9" s="639"/>
      <c r="TRM9" s="639"/>
      <c r="TRN9" s="639"/>
      <c r="TRO9" s="639"/>
      <c r="TRP9" s="639"/>
      <c r="TRQ9" s="639"/>
      <c r="TRR9" s="639"/>
      <c r="TRS9" s="639"/>
      <c r="TRT9" s="639"/>
      <c r="TRU9" s="639"/>
      <c r="TRV9" s="639"/>
      <c r="TRW9" s="639"/>
      <c r="TRX9" s="639"/>
      <c r="TRY9" s="639"/>
      <c r="TRZ9" s="639"/>
      <c r="TSA9" s="639"/>
      <c r="TSB9" s="639"/>
      <c r="TSC9" s="639"/>
      <c r="TSD9" s="639"/>
      <c r="TSE9" s="639"/>
      <c r="TSF9" s="639"/>
      <c r="TSG9" s="639"/>
      <c r="TSH9" s="639"/>
      <c r="TSI9" s="639"/>
      <c r="TSJ9" s="639"/>
      <c r="TSK9" s="639"/>
      <c r="TSL9" s="639"/>
      <c r="TSM9" s="639"/>
      <c r="TSN9" s="639"/>
      <c r="TSO9" s="639"/>
      <c r="TSP9" s="639"/>
      <c r="TSQ9" s="639"/>
      <c r="TSR9" s="639"/>
      <c r="TSS9" s="639"/>
      <c r="TST9" s="639"/>
      <c r="TSU9" s="639"/>
      <c r="TSV9" s="639"/>
      <c r="TSW9" s="639"/>
      <c r="TSX9" s="639"/>
      <c r="TSY9" s="639"/>
      <c r="TSZ9" s="639"/>
      <c r="TTA9" s="639"/>
      <c r="TTB9" s="639"/>
      <c r="TTC9" s="639"/>
      <c r="TTD9" s="639"/>
      <c r="TTE9" s="639"/>
      <c r="TTF9" s="639"/>
      <c r="TTG9" s="639"/>
      <c r="TTH9" s="639"/>
      <c r="TTI9" s="639"/>
      <c r="TTJ9" s="639"/>
      <c r="TTK9" s="639"/>
      <c r="TTL9" s="639"/>
      <c r="TTM9" s="639"/>
      <c r="TTN9" s="639"/>
      <c r="TTO9" s="639"/>
      <c r="TTP9" s="639"/>
      <c r="TTQ9" s="639"/>
      <c r="TTR9" s="639"/>
      <c r="TTS9" s="639"/>
      <c r="TTT9" s="639"/>
      <c r="TTU9" s="639"/>
      <c r="TTV9" s="639"/>
      <c r="TTW9" s="639"/>
      <c r="TTX9" s="639"/>
      <c r="TTY9" s="639"/>
      <c r="TTZ9" s="639"/>
      <c r="TUA9" s="639"/>
      <c r="TUB9" s="639"/>
      <c r="TUC9" s="639"/>
      <c r="TUD9" s="639"/>
      <c r="TUE9" s="639"/>
      <c r="TUF9" s="639"/>
      <c r="TUG9" s="639"/>
      <c r="TUH9" s="639"/>
      <c r="TUI9" s="639"/>
      <c r="TUJ9" s="639"/>
      <c r="TUK9" s="639"/>
      <c r="TUL9" s="639"/>
      <c r="TUM9" s="639"/>
      <c r="TUN9" s="639"/>
      <c r="TUO9" s="639"/>
      <c r="TUP9" s="639"/>
      <c r="TUQ9" s="639"/>
      <c r="TUR9" s="639"/>
      <c r="TUS9" s="639"/>
      <c r="TUT9" s="639"/>
      <c r="TUU9" s="639"/>
      <c r="TUV9" s="639"/>
      <c r="TUW9" s="639"/>
      <c r="TUX9" s="639"/>
      <c r="TUY9" s="639"/>
      <c r="TUZ9" s="639"/>
      <c r="TVA9" s="639"/>
      <c r="TVB9" s="639"/>
      <c r="TVC9" s="639"/>
      <c r="TVD9" s="639"/>
      <c r="TVE9" s="639"/>
      <c r="TVF9" s="639"/>
      <c r="TVG9" s="639"/>
      <c r="TVH9" s="639"/>
      <c r="TVI9" s="639"/>
      <c r="TVJ9" s="639"/>
      <c r="TVK9" s="639"/>
      <c r="TVL9" s="639"/>
      <c r="TVM9" s="639"/>
      <c r="TVN9" s="639"/>
      <c r="TVO9" s="639"/>
      <c r="TVP9" s="639"/>
      <c r="TVQ9" s="639"/>
      <c r="TVR9" s="639"/>
      <c r="TVS9" s="639"/>
      <c r="TVT9" s="639"/>
      <c r="TVU9" s="639"/>
      <c r="TVV9" s="639"/>
      <c r="TVW9" s="639"/>
      <c r="TVX9" s="639"/>
      <c r="TVY9" s="639"/>
      <c r="TVZ9" s="639"/>
      <c r="TWA9" s="639"/>
      <c r="TWB9" s="639"/>
      <c r="TWC9" s="639"/>
      <c r="TWD9" s="639"/>
      <c r="TWE9" s="639"/>
      <c r="TWF9" s="639"/>
      <c r="TWG9" s="639"/>
      <c r="TWH9" s="639"/>
      <c r="TWI9" s="639"/>
      <c r="TWJ9" s="639"/>
      <c r="TWK9" s="639"/>
      <c r="TWL9" s="639"/>
      <c r="TWM9" s="639"/>
      <c r="TWN9" s="639"/>
      <c r="TWO9" s="639"/>
      <c r="TWP9" s="639"/>
      <c r="TWQ9" s="639"/>
      <c r="TWR9" s="639"/>
      <c r="TWS9" s="639"/>
      <c r="TWT9" s="639"/>
      <c r="TWU9" s="639"/>
      <c r="TWV9" s="639"/>
      <c r="TWW9" s="639"/>
      <c r="TWX9" s="639"/>
      <c r="TWY9" s="639"/>
      <c r="TWZ9" s="639"/>
      <c r="TXA9" s="639"/>
      <c r="TXB9" s="639"/>
      <c r="TXC9" s="639"/>
      <c r="TXD9" s="639"/>
      <c r="TXE9" s="639"/>
      <c r="TXF9" s="639"/>
      <c r="TXG9" s="639"/>
      <c r="TXH9" s="639"/>
      <c r="TXI9" s="639"/>
      <c r="TXJ9" s="639"/>
      <c r="TXK9" s="639"/>
      <c r="TXL9" s="639"/>
      <c r="TXM9" s="639"/>
      <c r="TXN9" s="639"/>
      <c r="TXO9" s="639"/>
      <c r="TXP9" s="639"/>
      <c r="TXQ9" s="639"/>
      <c r="TXR9" s="639"/>
      <c r="TXS9" s="639"/>
      <c r="TXT9" s="639"/>
      <c r="TXU9" s="639"/>
      <c r="TXV9" s="639"/>
      <c r="TXW9" s="639"/>
      <c r="TXX9" s="639"/>
      <c r="TXY9" s="639"/>
      <c r="TXZ9" s="639"/>
      <c r="TYA9" s="639"/>
      <c r="TYB9" s="639"/>
      <c r="TYC9" s="639"/>
      <c r="TYD9" s="639"/>
      <c r="TYE9" s="639"/>
      <c r="TYF9" s="639"/>
      <c r="TYG9" s="639"/>
      <c r="TYH9" s="639"/>
      <c r="TYI9" s="639"/>
      <c r="TYJ9" s="639"/>
      <c r="TYK9" s="639"/>
      <c r="TYL9" s="639"/>
      <c r="TYM9" s="639"/>
      <c r="TYN9" s="639"/>
      <c r="TYO9" s="639"/>
      <c r="TYP9" s="639"/>
      <c r="TYQ9" s="639"/>
      <c r="TYR9" s="639"/>
      <c r="TYS9" s="639"/>
      <c r="TYT9" s="639"/>
      <c r="TYU9" s="639"/>
      <c r="TYV9" s="639"/>
      <c r="TYW9" s="639"/>
      <c r="TYX9" s="639"/>
      <c r="TYY9" s="639"/>
      <c r="TYZ9" s="639"/>
      <c r="TZA9" s="639"/>
      <c r="TZB9" s="639"/>
      <c r="TZC9" s="639"/>
      <c r="TZD9" s="639"/>
      <c r="TZE9" s="639"/>
      <c r="TZF9" s="639"/>
      <c r="TZG9" s="639"/>
      <c r="TZH9" s="639"/>
      <c r="TZI9" s="639"/>
      <c r="TZJ9" s="639"/>
      <c r="TZK9" s="639"/>
      <c r="TZL9" s="639"/>
      <c r="TZM9" s="639"/>
      <c r="TZN9" s="639"/>
      <c r="TZO9" s="639"/>
      <c r="TZP9" s="639"/>
      <c r="TZQ9" s="639"/>
      <c r="TZR9" s="639"/>
      <c r="TZS9" s="639"/>
      <c r="TZT9" s="639"/>
      <c r="TZU9" s="639"/>
      <c r="TZV9" s="639"/>
      <c r="TZW9" s="639"/>
      <c r="TZX9" s="639"/>
      <c r="TZY9" s="639"/>
      <c r="TZZ9" s="639"/>
      <c r="UAA9" s="639"/>
      <c r="UAB9" s="639"/>
      <c r="UAC9" s="639"/>
      <c r="UAD9" s="639"/>
      <c r="UAE9" s="639"/>
      <c r="UAF9" s="639"/>
      <c r="UAG9" s="639"/>
      <c r="UAH9" s="639"/>
      <c r="UAI9" s="639"/>
      <c r="UAJ9" s="639"/>
      <c r="UAK9" s="639"/>
      <c r="UAL9" s="639"/>
      <c r="UAM9" s="639"/>
      <c r="UAN9" s="639"/>
      <c r="UAO9" s="639"/>
      <c r="UAP9" s="639"/>
      <c r="UAQ9" s="639"/>
      <c r="UAR9" s="639"/>
      <c r="UAS9" s="639"/>
      <c r="UAT9" s="639"/>
      <c r="UAU9" s="639"/>
      <c r="UAV9" s="639"/>
      <c r="UAW9" s="639"/>
      <c r="UAX9" s="639"/>
      <c r="UAY9" s="639"/>
      <c r="UAZ9" s="639"/>
      <c r="UBA9" s="639"/>
      <c r="UBB9" s="639"/>
      <c r="UBC9" s="639"/>
      <c r="UBD9" s="639"/>
      <c r="UBE9" s="639"/>
      <c r="UBF9" s="639"/>
      <c r="UBG9" s="639"/>
      <c r="UBH9" s="639"/>
      <c r="UBI9" s="639"/>
      <c r="UBJ9" s="639"/>
      <c r="UBK9" s="639"/>
      <c r="UBL9" s="639"/>
      <c r="UBM9" s="639"/>
      <c r="UBN9" s="639"/>
      <c r="UBO9" s="639"/>
      <c r="UBP9" s="639"/>
      <c r="UBQ9" s="639"/>
      <c r="UBR9" s="639"/>
      <c r="UBS9" s="639"/>
      <c r="UBT9" s="639"/>
      <c r="UBU9" s="639"/>
      <c r="UBV9" s="639"/>
      <c r="UBW9" s="639"/>
      <c r="UBX9" s="639"/>
      <c r="UBY9" s="639"/>
      <c r="UBZ9" s="639"/>
      <c r="UCA9" s="639"/>
      <c r="UCB9" s="639"/>
      <c r="UCC9" s="639"/>
      <c r="UCD9" s="639"/>
      <c r="UCE9" s="639"/>
      <c r="UCF9" s="639"/>
      <c r="UCG9" s="639"/>
      <c r="UCH9" s="639"/>
      <c r="UCI9" s="639"/>
      <c r="UCJ9" s="639"/>
      <c r="UCK9" s="639"/>
      <c r="UCL9" s="639"/>
      <c r="UCM9" s="639"/>
      <c r="UCN9" s="639"/>
      <c r="UCO9" s="639"/>
      <c r="UCP9" s="639"/>
      <c r="UCQ9" s="639"/>
      <c r="UCR9" s="639"/>
      <c r="UCS9" s="639"/>
      <c r="UCT9" s="639"/>
      <c r="UCU9" s="639"/>
      <c r="UCV9" s="639"/>
      <c r="UCW9" s="639"/>
      <c r="UCX9" s="639"/>
      <c r="UCY9" s="639"/>
      <c r="UCZ9" s="639"/>
      <c r="UDA9" s="639"/>
      <c r="UDB9" s="639"/>
      <c r="UDC9" s="639"/>
      <c r="UDD9" s="639"/>
      <c r="UDE9" s="639"/>
      <c r="UDF9" s="639"/>
      <c r="UDG9" s="639"/>
      <c r="UDH9" s="639"/>
      <c r="UDI9" s="639"/>
      <c r="UDJ9" s="639"/>
      <c r="UDK9" s="639"/>
      <c r="UDL9" s="639"/>
      <c r="UDM9" s="639"/>
      <c r="UDN9" s="639"/>
      <c r="UDO9" s="639"/>
      <c r="UDP9" s="639"/>
      <c r="UDQ9" s="639"/>
      <c r="UDR9" s="639"/>
      <c r="UDS9" s="639"/>
      <c r="UDT9" s="639"/>
      <c r="UDU9" s="639"/>
      <c r="UDV9" s="639"/>
      <c r="UDW9" s="639"/>
      <c r="UDX9" s="639"/>
      <c r="UDY9" s="639"/>
      <c r="UDZ9" s="639"/>
      <c r="UEA9" s="639"/>
      <c r="UEB9" s="639"/>
      <c r="UEC9" s="639"/>
      <c r="UED9" s="639"/>
      <c r="UEE9" s="639"/>
      <c r="UEF9" s="639"/>
      <c r="UEG9" s="639"/>
      <c r="UEH9" s="639"/>
      <c r="UEI9" s="639"/>
      <c r="UEJ9" s="639"/>
      <c r="UEK9" s="639"/>
      <c r="UEL9" s="639"/>
      <c r="UEM9" s="639"/>
      <c r="UEN9" s="639"/>
      <c r="UEO9" s="639"/>
      <c r="UEP9" s="639"/>
      <c r="UEQ9" s="639"/>
      <c r="UER9" s="639"/>
      <c r="UES9" s="639"/>
      <c r="UET9" s="639"/>
      <c r="UEU9" s="639"/>
      <c r="UEV9" s="639"/>
      <c r="UEW9" s="639"/>
      <c r="UEX9" s="639"/>
      <c r="UEY9" s="639"/>
      <c r="UEZ9" s="639"/>
      <c r="UFA9" s="639"/>
      <c r="UFB9" s="639"/>
      <c r="UFC9" s="639"/>
      <c r="UFD9" s="639"/>
      <c r="UFE9" s="639"/>
      <c r="UFF9" s="639"/>
      <c r="UFG9" s="639"/>
      <c r="UFH9" s="639"/>
      <c r="UFI9" s="639"/>
      <c r="UFJ9" s="639"/>
      <c r="UFK9" s="639"/>
      <c r="UFL9" s="639"/>
      <c r="UFM9" s="639"/>
      <c r="UFN9" s="639"/>
      <c r="UFO9" s="639"/>
      <c r="UFP9" s="639"/>
      <c r="UFQ9" s="639"/>
      <c r="UFR9" s="639"/>
      <c r="UFS9" s="639"/>
      <c r="UFT9" s="639"/>
      <c r="UFU9" s="639"/>
      <c r="UFV9" s="639"/>
      <c r="UFW9" s="639"/>
      <c r="UFX9" s="639"/>
      <c r="UFY9" s="639"/>
      <c r="UFZ9" s="639"/>
      <c r="UGA9" s="639"/>
      <c r="UGB9" s="639"/>
      <c r="UGC9" s="639"/>
      <c r="UGD9" s="639"/>
      <c r="UGE9" s="639"/>
      <c r="UGF9" s="639"/>
      <c r="UGG9" s="639"/>
      <c r="UGH9" s="639"/>
      <c r="UGI9" s="639"/>
      <c r="UGJ9" s="639"/>
      <c r="UGK9" s="639"/>
      <c r="UGL9" s="639"/>
      <c r="UGM9" s="639"/>
      <c r="UGN9" s="639"/>
      <c r="UGO9" s="639"/>
      <c r="UGP9" s="639"/>
      <c r="UGQ9" s="639"/>
      <c r="UGR9" s="639"/>
      <c r="UGS9" s="639"/>
      <c r="UGT9" s="639"/>
      <c r="UGU9" s="639"/>
      <c r="UGV9" s="639"/>
      <c r="UGW9" s="639"/>
      <c r="UGX9" s="639"/>
      <c r="UGY9" s="639"/>
      <c r="UGZ9" s="639"/>
      <c r="UHA9" s="639"/>
      <c r="UHB9" s="639"/>
      <c r="UHC9" s="639"/>
      <c r="UHD9" s="639"/>
      <c r="UHE9" s="639"/>
      <c r="UHF9" s="639"/>
      <c r="UHG9" s="639"/>
      <c r="UHH9" s="639"/>
      <c r="UHI9" s="639"/>
      <c r="UHJ9" s="639"/>
      <c r="UHK9" s="639"/>
      <c r="UHL9" s="639"/>
      <c r="UHM9" s="639"/>
      <c r="UHN9" s="639"/>
      <c r="UHO9" s="639"/>
      <c r="UHP9" s="639"/>
      <c r="UHQ9" s="639"/>
      <c r="UHR9" s="639"/>
      <c r="UHS9" s="639"/>
      <c r="UHT9" s="639"/>
      <c r="UHU9" s="639"/>
      <c r="UHV9" s="639"/>
      <c r="UHW9" s="639"/>
      <c r="UHX9" s="639"/>
      <c r="UHY9" s="639"/>
      <c r="UHZ9" s="639"/>
      <c r="UIA9" s="639"/>
      <c r="UIB9" s="639"/>
      <c r="UIC9" s="639"/>
      <c r="UID9" s="639"/>
      <c r="UIE9" s="639"/>
      <c r="UIF9" s="639"/>
      <c r="UIG9" s="639"/>
      <c r="UIH9" s="639"/>
      <c r="UII9" s="639"/>
      <c r="UIJ9" s="639"/>
      <c r="UIK9" s="639"/>
      <c r="UIL9" s="639"/>
      <c r="UIM9" s="639"/>
      <c r="UIN9" s="639"/>
      <c r="UIO9" s="639"/>
      <c r="UIP9" s="639"/>
      <c r="UIQ9" s="639"/>
      <c r="UIR9" s="639"/>
      <c r="UIS9" s="639"/>
      <c r="UIT9" s="639"/>
      <c r="UIU9" s="639"/>
      <c r="UIV9" s="639"/>
      <c r="UIW9" s="639"/>
      <c r="UIX9" s="639"/>
      <c r="UIY9" s="639"/>
      <c r="UIZ9" s="639"/>
      <c r="UJA9" s="639"/>
      <c r="UJB9" s="639"/>
      <c r="UJC9" s="639"/>
      <c r="UJD9" s="639"/>
      <c r="UJE9" s="639"/>
      <c r="UJF9" s="639"/>
      <c r="UJG9" s="639"/>
      <c r="UJH9" s="639"/>
      <c r="UJI9" s="639"/>
      <c r="UJJ9" s="639"/>
      <c r="UJK9" s="639"/>
      <c r="UJL9" s="639"/>
      <c r="UJM9" s="639"/>
      <c r="UJN9" s="639"/>
      <c r="UJO9" s="639"/>
      <c r="UJP9" s="639"/>
      <c r="UJQ9" s="639"/>
      <c r="UJR9" s="639"/>
      <c r="UJS9" s="639"/>
      <c r="UJT9" s="639"/>
      <c r="UJU9" s="639"/>
      <c r="UJV9" s="639"/>
      <c r="UJW9" s="639"/>
      <c r="UJX9" s="639"/>
      <c r="UJY9" s="639"/>
      <c r="UJZ9" s="639"/>
      <c r="UKA9" s="639"/>
      <c r="UKB9" s="639"/>
      <c r="UKC9" s="639"/>
      <c r="UKD9" s="639"/>
      <c r="UKE9" s="639"/>
      <c r="UKF9" s="639"/>
      <c r="UKG9" s="639"/>
      <c r="UKH9" s="639"/>
      <c r="UKI9" s="639"/>
      <c r="UKJ9" s="639"/>
      <c r="UKK9" s="639"/>
      <c r="UKL9" s="639"/>
      <c r="UKM9" s="639"/>
      <c r="UKN9" s="639"/>
      <c r="UKO9" s="639"/>
      <c r="UKP9" s="639"/>
      <c r="UKQ9" s="639"/>
      <c r="UKR9" s="639"/>
      <c r="UKS9" s="639"/>
      <c r="UKT9" s="639"/>
      <c r="UKU9" s="639"/>
      <c r="UKV9" s="639"/>
      <c r="UKW9" s="639"/>
      <c r="UKX9" s="639"/>
      <c r="UKY9" s="639"/>
      <c r="UKZ9" s="639"/>
      <c r="ULA9" s="639"/>
      <c r="ULB9" s="639"/>
      <c r="ULC9" s="639"/>
      <c r="ULD9" s="639"/>
      <c r="ULE9" s="639"/>
      <c r="ULF9" s="639"/>
      <c r="ULG9" s="639"/>
      <c r="ULH9" s="639"/>
      <c r="ULI9" s="639"/>
      <c r="ULJ9" s="639"/>
      <c r="ULK9" s="639"/>
      <c r="ULL9" s="639"/>
      <c r="ULM9" s="639"/>
      <c r="ULN9" s="639"/>
      <c r="ULO9" s="639"/>
      <c r="ULP9" s="639"/>
      <c r="ULQ9" s="639"/>
      <c r="ULR9" s="639"/>
      <c r="ULS9" s="639"/>
      <c r="ULT9" s="639"/>
      <c r="ULU9" s="639"/>
      <c r="ULV9" s="639"/>
      <c r="ULW9" s="639"/>
      <c r="ULX9" s="639"/>
      <c r="ULY9" s="639"/>
      <c r="ULZ9" s="639"/>
      <c r="UMA9" s="639"/>
      <c r="UMB9" s="639"/>
      <c r="UMC9" s="639"/>
      <c r="UMD9" s="639"/>
      <c r="UME9" s="639"/>
      <c r="UMF9" s="639"/>
      <c r="UMG9" s="639"/>
      <c r="UMH9" s="639"/>
      <c r="UMI9" s="639"/>
      <c r="UMJ9" s="639"/>
      <c r="UMK9" s="639"/>
      <c r="UML9" s="639"/>
      <c r="UMM9" s="639"/>
      <c r="UMN9" s="639"/>
      <c r="UMO9" s="639"/>
      <c r="UMP9" s="639"/>
      <c r="UMQ9" s="639"/>
      <c r="UMR9" s="639"/>
      <c r="UMS9" s="639"/>
      <c r="UMT9" s="639"/>
      <c r="UMU9" s="639"/>
      <c r="UMV9" s="639"/>
      <c r="UMW9" s="639"/>
      <c r="UMX9" s="639"/>
      <c r="UMY9" s="639"/>
      <c r="UMZ9" s="639"/>
      <c r="UNA9" s="639"/>
      <c r="UNB9" s="639"/>
      <c r="UNC9" s="639"/>
      <c r="UND9" s="639"/>
      <c r="UNE9" s="639"/>
      <c r="UNF9" s="639"/>
      <c r="UNG9" s="639"/>
      <c r="UNH9" s="639"/>
      <c r="UNI9" s="639"/>
      <c r="UNJ9" s="639"/>
      <c r="UNK9" s="639"/>
      <c r="UNL9" s="639"/>
      <c r="UNM9" s="639"/>
      <c r="UNN9" s="639"/>
      <c r="UNO9" s="639"/>
      <c r="UNP9" s="639"/>
      <c r="UNQ9" s="639"/>
      <c r="UNR9" s="639"/>
      <c r="UNS9" s="639"/>
      <c r="UNT9" s="639"/>
      <c r="UNU9" s="639"/>
      <c r="UNV9" s="639"/>
      <c r="UNW9" s="639"/>
      <c r="UNX9" s="639"/>
      <c r="UNY9" s="639"/>
      <c r="UNZ9" s="639"/>
      <c r="UOA9" s="639"/>
      <c r="UOB9" s="639"/>
      <c r="UOC9" s="639"/>
      <c r="UOD9" s="639"/>
      <c r="UOE9" s="639"/>
      <c r="UOF9" s="639"/>
      <c r="UOG9" s="639"/>
      <c r="UOH9" s="639"/>
      <c r="UOI9" s="639"/>
      <c r="UOJ9" s="639"/>
      <c r="UOK9" s="639"/>
      <c r="UOL9" s="639"/>
      <c r="UOM9" s="639"/>
      <c r="UON9" s="639"/>
      <c r="UOO9" s="639"/>
      <c r="UOP9" s="639"/>
      <c r="UOQ9" s="639"/>
      <c r="UOR9" s="639"/>
      <c r="UOS9" s="639"/>
      <c r="UOT9" s="639"/>
      <c r="UOU9" s="639"/>
      <c r="UOV9" s="639"/>
      <c r="UOW9" s="639"/>
      <c r="UOX9" s="639"/>
      <c r="UOY9" s="639"/>
      <c r="UOZ9" s="639"/>
      <c r="UPA9" s="639"/>
      <c r="UPB9" s="639"/>
      <c r="UPC9" s="639"/>
      <c r="UPD9" s="639"/>
      <c r="UPE9" s="639"/>
      <c r="UPF9" s="639"/>
      <c r="UPG9" s="639"/>
      <c r="UPH9" s="639"/>
      <c r="UPI9" s="639"/>
      <c r="UPJ9" s="639"/>
      <c r="UPK9" s="639"/>
      <c r="UPL9" s="639"/>
      <c r="UPM9" s="639"/>
      <c r="UPN9" s="639"/>
      <c r="UPO9" s="639"/>
      <c r="UPP9" s="639"/>
      <c r="UPQ9" s="639"/>
      <c r="UPR9" s="639"/>
      <c r="UPS9" s="639"/>
      <c r="UPT9" s="639"/>
      <c r="UPU9" s="639"/>
      <c r="UPV9" s="639"/>
      <c r="UPW9" s="639"/>
      <c r="UPX9" s="639"/>
      <c r="UPY9" s="639"/>
      <c r="UPZ9" s="639"/>
      <c r="UQA9" s="639"/>
      <c r="UQB9" s="639"/>
      <c r="UQC9" s="639"/>
      <c r="UQD9" s="639"/>
      <c r="UQE9" s="639"/>
      <c r="UQF9" s="639"/>
      <c r="UQG9" s="639"/>
      <c r="UQH9" s="639"/>
      <c r="UQI9" s="639"/>
      <c r="UQJ9" s="639"/>
      <c r="UQK9" s="639"/>
      <c r="UQL9" s="639"/>
      <c r="UQM9" s="639"/>
      <c r="UQN9" s="639"/>
      <c r="UQO9" s="639"/>
      <c r="UQP9" s="639"/>
      <c r="UQQ9" s="639"/>
      <c r="UQR9" s="639"/>
      <c r="UQS9" s="639"/>
      <c r="UQT9" s="639"/>
      <c r="UQU9" s="639"/>
      <c r="UQV9" s="639"/>
      <c r="UQW9" s="639"/>
      <c r="UQX9" s="639"/>
      <c r="UQY9" s="639"/>
      <c r="UQZ9" s="639"/>
      <c r="URA9" s="639"/>
      <c r="URB9" s="639"/>
      <c r="URC9" s="639"/>
      <c r="URD9" s="639"/>
      <c r="URE9" s="639"/>
      <c r="URF9" s="639"/>
      <c r="URG9" s="639"/>
      <c r="URH9" s="639"/>
      <c r="URI9" s="639"/>
      <c r="URJ9" s="639"/>
      <c r="URK9" s="639"/>
      <c r="URL9" s="639"/>
      <c r="URM9" s="639"/>
      <c r="URN9" s="639"/>
      <c r="URO9" s="639"/>
      <c r="URP9" s="639"/>
      <c r="URQ9" s="639"/>
      <c r="URR9" s="639"/>
      <c r="URS9" s="639"/>
      <c r="URT9" s="639"/>
      <c r="URU9" s="639"/>
      <c r="URV9" s="639"/>
      <c r="URW9" s="639"/>
      <c r="URX9" s="639"/>
      <c r="URY9" s="639"/>
      <c r="URZ9" s="639"/>
      <c r="USA9" s="639"/>
      <c r="USB9" s="639"/>
      <c r="USC9" s="639"/>
      <c r="USD9" s="639"/>
      <c r="USE9" s="639"/>
      <c r="USF9" s="639"/>
      <c r="USG9" s="639"/>
      <c r="USH9" s="639"/>
      <c r="USI9" s="639"/>
      <c r="USJ9" s="639"/>
      <c r="USK9" s="639"/>
      <c r="USL9" s="639"/>
      <c r="USM9" s="639"/>
      <c r="USN9" s="639"/>
      <c r="USO9" s="639"/>
      <c r="USP9" s="639"/>
      <c r="USQ9" s="639"/>
      <c r="USR9" s="639"/>
      <c r="USS9" s="639"/>
      <c r="UST9" s="639"/>
      <c r="USU9" s="639"/>
      <c r="USV9" s="639"/>
      <c r="USW9" s="639"/>
      <c r="USX9" s="639"/>
      <c r="USY9" s="639"/>
      <c r="USZ9" s="639"/>
      <c r="UTA9" s="639"/>
      <c r="UTB9" s="639"/>
      <c r="UTC9" s="639"/>
      <c r="UTD9" s="639"/>
      <c r="UTE9" s="639"/>
      <c r="UTF9" s="639"/>
      <c r="UTG9" s="639"/>
      <c r="UTH9" s="639"/>
      <c r="UTI9" s="639"/>
      <c r="UTJ9" s="639"/>
      <c r="UTK9" s="639"/>
      <c r="UTL9" s="639"/>
      <c r="UTM9" s="639"/>
      <c r="UTN9" s="639"/>
      <c r="UTO9" s="639"/>
      <c r="UTP9" s="639"/>
      <c r="UTQ9" s="639"/>
      <c r="UTR9" s="639"/>
      <c r="UTS9" s="639"/>
      <c r="UTT9" s="639"/>
      <c r="UTU9" s="639"/>
      <c r="UTV9" s="639"/>
      <c r="UTW9" s="639"/>
      <c r="UTX9" s="639"/>
      <c r="UTY9" s="639"/>
      <c r="UTZ9" s="639"/>
      <c r="UUA9" s="639"/>
      <c r="UUB9" s="639"/>
      <c r="UUC9" s="639"/>
      <c r="UUD9" s="639"/>
      <c r="UUE9" s="639"/>
      <c r="UUF9" s="639"/>
      <c r="UUG9" s="639"/>
      <c r="UUH9" s="639"/>
      <c r="UUI9" s="639"/>
      <c r="UUJ9" s="639"/>
      <c r="UUK9" s="639"/>
      <c r="UUL9" s="639"/>
      <c r="UUM9" s="639"/>
      <c r="UUN9" s="639"/>
      <c r="UUO9" s="639"/>
      <c r="UUP9" s="639"/>
      <c r="UUQ9" s="639"/>
      <c r="UUR9" s="639"/>
      <c r="UUS9" s="639"/>
      <c r="UUT9" s="639"/>
      <c r="UUU9" s="639"/>
      <c r="UUV9" s="639"/>
      <c r="UUW9" s="639"/>
      <c r="UUX9" s="639"/>
      <c r="UUY9" s="639"/>
      <c r="UUZ9" s="639"/>
      <c r="UVA9" s="639"/>
      <c r="UVB9" s="639"/>
      <c r="UVC9" s="639"/>
      <c r="UVD9" s="639"/>
      <c r="UVE9" s="639"/>
      <c r="UVF9" s="639"/>
      <c r="UVG9" s="639"/>
      <c r="UVH9" s="639"/>
      <c r="UVI9" s="639"/>
      <c r="UVJ9" s="639"/>
      <c r="UVK9" s="639"/>
      <c r="UVL9" s="639"/>
      <c r="UVM9" s="639"/>
      <c r="UVN9" s="639"/>
      <c r="UVO9" s="639"/>
      <c r="UVP9" s="639"/>
      <c r="UVQ9" s="639"/>
      <c r="UVR9" s="639"/>
      <c r="UVS9" s="639"/>
      <c r="UVT9" s="639"/>
      <c r="UVU9" s="639"/>
      <c r="UVV9" s="639"/>
      <c r="UVW9" s="639"/>
      <c r="UVX9" s="639"/>
      <c r="UVY9" s="639"/>
      <c r="UVZ9" s="639"/>
      <c r="UWA9" s="639"/>
      <c r="UWB9" s="639"/>
      <c r="UWC9" s="639"/>
      <c r="UWD9" s="639"/>
      <c r="UWE9" s="639"/>
      <c r="UWF9" s="639"/>
      <c r="UWG9" s="639"/>
      <c r="UWH9" s="639"/>
      <c r="UWI9" s="639"/>
      <c r="UWJ9" s="639"/>
      <c r="UWK9" s="639"/>
      <c r="UWL9" s="639"/>
      <c r="UWM9" s="639"/>
      <c r="UWN9" s="639"/>
      <c r="UWO9" s="639"/>
      <c r="UWP9" s="639"/>
      <c r="UWQ9" s="639"/>
      <c r="UWR9" s="639"/>
      <c r="UWS9" s="639"/>
      <c r="UWT9" s="639"/>
      <c r="UWU9" s="639"/>
      <c r="UWV9" s="639"/>
      <c r="UWW9" s="639"/>
      <c r="UWX9" s="639"/>
      <c r="UWY9" s="639"/>
      <c r="UWZ9" s="639"/>
      <c r="UXA9" s="639"/>
      <c r="UXB9" s="639"/>
      <c r="UXC9" s="639"/>
      <c r="UXD9" s="639"/>
      <c r="UXE9" s="639"/>
      <c r="UXF9" s="639"/>
      <c r="UXG9" s="639"/>
      <c r="UXH9" s="639"/>
      <c r="UXI9" s="639"/>
      <c r="UXJ9" s="639"/>
      <c r="UXK9" s="639"/>
      <c r="UXL9" s="639"/>
      <c r="UXM9" s="639"/>
      <c r="UXN9" s="639"/>
      <c r="UXO9" s="639"/>
      <c r="UXP9" s="639"/>
      <c r="UXQ9" s="639"/>
      <c r="UXR9" s="639"/>
      <c r="UXS9" s="639"/>
      <c r="UXT9" s="639"/>
      <c r="UXU9" s="639"/>
      <c r="UXV9" s="639"/>
      <c r="UXW9" s="639"/>
      <c r="UXX9" s="639"/>
      <c r="UXY9" s="639"/>
      <c r="UXZ9" s="639"/>
      <c r="UYA9" s="639"/>
      <c r="UYB9" s="639"/>
      <c r="UYC9" s="639"/>
      <c r="UYD9" s="639"/>
      <c r="UYE9" s="639"/>
      <c r="UYF9" s="639"/>
      <c r="UYG9" s="639"/>
      <c r="UYH9" s="639"/>
      <c r="UYI9" s="639"/>
      <c r="UYJ9" s="639"/>
      <c r="UYK9" s="639"/>
      <c r="UYL9" s="639"/>
      <c r="UYM9" s="639"/>
      <c r="UYN9" s="639"/>
      <c r="UYO9" s="639"/>
      <c r="UYP9" s="639"/>
      <c r="UYQ9" s="639"/>
      <c r="UYR9" s="639"/>
      <c r="UYS9" s="639"/>
      <c r="UYT9" s="639"/>
      <c r="UYU9" s="639"/>
      <c r="UYV9" s="639"/>
      <c r="UYW9" s="639"/>
      <c r="UYX9" s="639"/>
      <c r="UYY9" s="639"/>
      <c r="UYZ9" s="639"/>
      <c r="UZA9" s="639"/>
      <c r="UZB9" s="639"/>
      <c r="UZC9" s="639"/>
      <c r="UZD9" s="639"/>
      <c r="UZE9" s="639"/>
      <c r="UZF9" s="639"/>
      <c r="UZG9" s="639"/>
      <c r="UZH9" s="639"/>
      <c r="UZI9" s="639"/>
      <c r="UZJ9" s="639"/>
      <c r="UZK9" s="639"/>
      <c r="UZL9" s="639"/>
      <c r="UZM9" s="639"/>
      <c r="UZN9" s="639"/>
      <c r="UZO9" s="639"/>
      <c r="UZP9" s="639"/>
      <c r="UZQ9" s="639"/>
      <c r="UZR9" s="639"/>
      <c r="UZS9" s="639"/>
      <c r="UZT9" s="639"/>
      <c r="UZU9" s="639"/>
      <c r="UZV9" s="639"/>
      <c r="UZW9" s="639"/>
      <c r="UZX9" s="639"/>
      <c r="UZY9" s="639"/>
      <c r="UZZ9" s="639"/>
      <c r="VAA9" s="639"/>
      <c r="VAB9" s="639"/>
      <c r="VAC9" s="639"/>
      <c r="VAD9" s="639"/>
      <c r="VAE9" s="639"/>
      <c r="VAF9" s="639"/>
      <c r="VAG9" s="639"/>
      <c r="VAH9" s="639"/>
      <c r="VAI9" s="639"/>
      <c r="VAJ9" s="639"/>
      <c r="VAK9" s="639"/>
      <c r="VAL9" s="639"/>
      <c r="VAM9" s="639"/>
      <c r="VAN9" s="639"/>
      <c r="VAO9" s="639"/>
      <c r="VAP9" s="639"/>
      <c r="VAQ9" s="639"/>
      <c r="VAR9" s="639"/>
      <c r="VAS9" s="639"/>
      <c r="VAT9" s="639"/>
      <c r="VAU9" s="639"/>
      <c r="VAV9" s="639"/>
      <c r="VAW9" s="639"/>
      <c r="VAX9" s="639"/>
      <c r="VAY9" s="639"/>
      <c r="VAZ9" s="639"/>
      <c r="VBA9" s="639"/>
      <c r="VBB9" s="639"/>
      <c r="VBC9" s="639"/>
      <c r="VBD9" s="639"/>
      <c r="VBE9" s="639"/>
      <c r="VBF9" s="639"/>
      <c r="VBG9" s="639"/>
      <c r="VBH9" s="639"/>
      <c r="VBI9" s="639"/>
      <c r="VBJ9" s="639"/>
      <c r="VBK9" s="639"/>
      <c r="VBL9" s="639"/>
      <c r="VBM9" s="639"/>
      <c r="VBN9" s="639"/>
      <c r="VBO9" s="639"/>
      <c r="VBP9" s="639"/>
      <c r="VBQ9" s="639"/>
      <c r="VBR9" s="639"/>
      <c r="VBS9" s="639"/>
      <c r="VBT9" s="639"/>
      <c r="VBU9" s="639"/>
      <c r="VBV9" s="639"/>
      <c r="VBW9" s="639"/>
      <c r="VBX9" s="639"/>
      <c r="VBY9" s="639"/>
      <c r="VBZ9" s="639"/>
      <c r="VCA9" s="639"/>
      <c r="VCB9" s="639"/>
      <c r="VCC9" s="639"/>
      <c r="VCD9" s="639"/>
      <c r="VCE9" s="639"/>
      <c r="VCF9" s="639"/>
      <c r="VCG9" s="639"/>
      <c r="VCH9" s="639"/>
      <c r="VCI9" s="639"/>
      <c r="VCJ9" s="639"/>
      <c r="VCK9" s="639"/>
      <c r="VCL9" s="639"/>
      <c r="VCM9" s="639"/>
      <c r="VCN9" s="639"/>
      <c r="VCO9" s="639"/>
      <c r="VCP9" s="639"/>
      <c r="VCQ9" s="639"/>
      <c r="VCR9" s="639"/>
      <c r="VCS9" s="639"/>
      <c r="VCT9" s="639"/>
      <c r="VCU9" s="639"/>
      <c r="VCV9" s="639"/>
      <c r="VCW9" s="639"/>
      <c r="VCX9" s="639"/>
      <c r="VCY9" s="639"/>
      <c r="VCZ9" s="639"/>
      <c r="VDA9" s="639"/>
      <c r="VDB9" s="639"/>
      <c r="VDC9" s="639"/>
      <c r="VDD9" s="639"/>
      <c r="VDE9" s="639"/>
      <c r="VDF9" s="639"/>
      <c r="VDG9" s="639"/>
      <c r="VDH9" s="639"/>
      <c r="VDI9" s="639"/>
      <c r="VDJ9" s="639"/>
      <c r="VDK9" s="639"/>
      <c r="VDL9" s="639"/>
      <c r="VDM9" s="639"/>
      <c r="VDN9" s="639"/>
      <c r="VDO9" s="639"/>
      <c r="VDP9" s="639"/>
      <c r="VDQ9" s="639"/>
      <c r="VDR9" s="639"/>
      <c r="VDS9" s="639"/>
      <c r="VDT9" s="639"/>
      <c r="VDU9" s="639"/>
      <c r="VDV9" s="639"/>
      <c r="VDW9" s="639"/>
      <c r="VDX9" s="639"/>
      <c r="VDY9" s="639"/>
      <c r="VDZ9" s="639"/>
      <c r="VEA9" s="639"/>
      <c r="VEB9" s="639"/>
      <c r="VEC9" s="639"/>
      <c r="VED9" s="639"/>
      <c r="VEE9" s="639"/>
      <c r="VEF9" s="639"/>
      <c r="VEG9" s="639"/>
      <c r="VEH9" s="639"/>
      <c r="VEI9" s="639"/>
      <c r="VEJ9" s="639"/>
      <c r="VEK9" s="639"/>
      <c r="VEL9" s="639"/>
      <c r="VEM9" s="639"/>
      <c r="VEN9" s="639"/>
      <c r="VEO9" s="639"/>
      <c r="VEP9" s="639"/>
      <c r="VEQ9" s="639"/>
      <c r="VER9" s="639"/>
      <c r="VES9" s="639"/>
      <c r="VET9" s="639"/>
      <c r="VEU9" s="639"/>
      <c r="VEV9" s="639"/>
      <c r="VEW9" s="639"/>
      <c r="VEX9" s="639"/>
      <c r="VEY9" s="639"/>
      <c r="VEZ9" s="639"/>
      <c r="VFA9" s="639"/>
      <c r="VFB9" s="639"/>
      <c r="VFC9" s="639"/>
      <c r="VFD9" s="639"/>
      <c r="VFE9" s="639"/>
      <c r="VFF9" s="639"/>
      <c r="VFG9" s="639"/>
      <c r="VFH9" s="639"/>
      <c r="VFI9" s="639"/>
      <c r="VFJ9" s="639"/>
      <c r="VFK9" s="639"/>
      <c r="VFL9" s="639"/>
      <c r="VFM9" s="639"/>
      <c r="VFN9" s="639"/>
      <c r="VFO9" s="639"/>
      <c r="VFP9" s="639"/>
      <c r="VFQ9" s="639"/>
      <c r="VFR9" s="639"/>
      <c r="VFS9" s="639"/>
      <c r="VFT9" s="639"/>
      <c r="VFU9" s="639"/>
      <c r="VFV9" s="639"/>
      <c r="VFW9" s="639"/>
      <c r="VFX9" s="639"/>
      <c r="VFY9" s="639"/>
      <c r="VFZ9" s="639"/>
      <c r="VGA9" s="639"/>
      <c r="VGB9" s="639"/>
      <c r="VGC9" s="639"/>
      <c r="VGD9" s="639"/>
      <c r="VGE9" s="639"/>
      <c r="VGF9" s="639"/>
      <c r="VGG9" s="639"/>
      <c r="VGH9" s="639"/>
      <c r="VGI9" s="639"/>
      <c r="VGJ9" s="639"/>
      <c r="VGK9" s="639"/>
      <c r="VGL9" s="639"/>
      <c r="VGM9" s="639"/>
      <c r="VGN9" s="639"/>
      <c r="VGO9" s="639"/>
      <c r="VGP9" s="639"/>
      <c r="VGQ9" s="639"/>
      <c r="VGR9" s="639"/>
      <c r="VGS9" s="639"/>
      <c r="VGT9" s="639"/>
      <c r="VGU9" s="639"/>
      <c r="VGV9" s="639"/>
      <c r="VGW9" s="639"/>
      <c r="VGX9" s="639"/>
      <c r="VGY9" s="639"/>
      <c r="VGZ9" s="639"/>
      <c r="VHA9" s="639"/>
      <c r="VHB9" s="639"/>
      <c r="VHC9" s="639"/>
      <c r="VHD9" s="639"/>
      <c r="VHE9" s="639"/>
      <c r="VHF9" s="639"/>
      <c r="VHG9" s="639"/>
      <c r="VHH9" s="639"/>
      <c r="VHI9" s="639"/>
      <c r="VHJ9" s="639"/>
      <c r="VHK9" s="639"/>
      <c r="VHL9" s="639"/>
      <c r="VHM9" s="639"/>
      <c r="VHN9" s="639"/>
      <c r="VHO9" s="639"/>
      <c r="VHP9" s="639"/>
      <c r="VHQ9" s="639"/>
      <c r="VHR9" s="639"/>
      <c r="VHS9" s="639"/>
      <c r="VHT9" s="639"/>
      <c r="VHU9" s="639"/>
      <c r="VHV9" s="639"/>
      <c r="VHW9" s="639"/>
      <c r="VHX9" s="639"/>
      <c r="VHY9" s="639"/>
      <c r="VHZ9" s="639"/>
      <c r="VIA9" s="639"/>
      <c r="VIB9" s="639"/>
      <c r="VIC9" s="639"/>
      <c r="VID9" s="639"/>
      <c r="VIE9" s="639"/>
      <c r="VIF9" s="639"/>
      <c r="VIG9" s="639"/>
      <c r="VIH9" s="639"/>
      <c r="VII9" s="639"/>
      <c r="VIJ9" s="639"/>
      <c r="VIK9" s="639"/>
      <c r="VIL9" s="639"/>
      <c r="VIM9" s="639"/>
      <c r="VIN9" s="639"/>
      <c r="VIO9" s="639"/>
      <c r="VIP9" s="639"/>
      <c r="VIQ9" s="639"/>
      <c r="VIR9" s="639"/>
      <c r="VIS9" s="639"/>
      <c r="VIT9" s="639"/>
      <c r="VIU9" s="639"/>
      <c r="VIV9" s="639"/>
      <c r="VIW9" s="639"/>
      <c r="VIX9" s="639"/>
      <c r="VIY9" s="639"/>
      <c r="VIZ9" s="639"/>
      <c r="VJA9" s="639"/>
      <c r="VJB9" s="639"/>
      <c r="VJC9" s="639"/>
      <c r="VJD9" s="639"/>
      <c r="VJE9" s="639"/>
      <c r="VJF9" s="639"/>
      <c r="VJG9" s="639"/>
      <c r="VJH9" s="639"/>
      <c r="VJI9" s="639"/>
      <c r="VJJ9" s="639"/>
      <c r="VJK9" s="639"/>
      <c r="VJL9" s="639"/>
      <c r="VJM9" s="639"/>
      <c r="VJN9" s="639"/>
      <c r="VJO9" s="639"/>
      <c r="VJP9" s="639"/>
      <c r="VJQ9" s="639"/>
      <c r="VJR9" s="639"/>
      <c r="VJS9" s="639"/>
      <c r="VJT9" s="639"/>
      <c r="VJU9" s="639"/>
      <c r="VJV9" s="639"/>
      <c r="VJW9" s="639"/>
      <c r="VJX9" s="639"/>
      <c r="VJY9" s="639"/>
      <c r="VJZ9" s="639"/>
      <c r="VKA9" s="639"/>
      <c r="VKB9" s="639"/>
      <c r="VKC9" s="639"/>
      <c r="VKD9" s="639"/>
      <c r="VKE9" s="639"/>
      <c r="VKF9" s="639"/>
      <c r="VKG9" s="639"/>
      <c r="VKH9" s="639"/>
      <c r="VKI9" s="639"/>
      <c r="VKJ9" s="639"/>
      <c r="VKK9" s="639"/>
      <c r="VKL9" s="639"/>
      <c r="VKM9" s="639"/>
      <c r="VKN9" s="639"/>
      <c r="VKO9" s="639"/>
      <c r="VKP9" s="639"/>
      <c r="VKQ9" s="639"/>
      <c r="VKR9" s="639"/>
      <c r="VKS9" s="639"/>
      <c r="VKT9" s="639"/>
      <c r="VKU9" s="639"/>
      <c r="VKV9" s="639"/>
      <c r="VKW9" s="639"/>
      <c r="VKX9" s="639"/>
      <c r="VKY9" s="639"/>
      <c r="VKZ9" s="639"/>
      <c r="VLA9" s="639"/>
      <c r="VLB9" s="639"/>
      <c r="VLC9" s="639"/>
      <c r="VLD9" s="639"/>
      <c r="VLE9" s="639"/>
      <c r="VLF9" s="639"/>
      <c r="VLG9" s="639"/>
      <c r="VLH9" s="639"/>
      <c r="VLI9" s="639"/>
      <c r="VLJ9" s="639"/>
      <c r="VLK9" s="639"/>
      <c r="VLL9" s="639"/>
      <c r="VLM9" s="639"/>
      <c r="VLN9" s="639"/>
      <c r="VLO9" s="639"/>
      <c r="VLP9" s="639"/>
      <c r="VLQ9" s="639"/>
      <c r="VLR9" s="639"/>
      <c r="VLS9" s="639"/>
      <c r="VLT9" s="639"/>
      <c r="VLU9" s="639"/>
      <c r="VLV9" s="639"/>
      <c r="VLW9" s="639"/>
      <c r="VLX9" s="639"/>
      <c r="VLY9" s="639"/>
      <c r="VLZ9" s="639"/>
      <c r="VMA9" s="639"/>
      <c r="VMB9" s="639"/>
      <c r="VMC9" s="639"/>
      <c r="VMD9" s="639"/>
      <c r="VME9" s="639"/>
      <c r="VMF9" s="639"/>
      <c r="VMG9" s="639"/>
      <c r="VMH9" s="639"/>
      <c r="VMI9" s="639"/>
      <c r="VMJ9" s="639"/>
      <c r="VMK9" s="639"/>
      <c r="VML9" s="639"/>
      <c r="VMM9" s="639"/>
      <c r="VMN9" s="639"/>
      <c r="VMO9" s="639"/>
      <c r="VMP9" s="639"/>
      <c r="VMQ9" s="639"/>
      <c r="VMR9" s="639"/>
      <c r="VMS9" s="639"/>
      <c r="VMT9" s="639"/>
      <c r="VMU9" s="639"/>
      <c r="VMV9" s="639"/>
      <c r="VMW9" s="639"/>
      <c r="VMX9" s="639"/>
      <c r="VMY9" s="639"/>
      <c r="VMZ9" s="639"/>
      <c r="VNA9" s="639"/>
      <c r="VNB9" s="639"/>
      <c r="VNC9" s="639"/>
      <c r="VND9" s="639"/>
      <c r="VNE9" s="639"/>
      <c r="VNF9" s="639"/>
      <c r="VNG9" s="639"/>
      <c r="VNH9" s="639"/>
      <c r="VNI9" s="639"/>
      <c r="VNJ9" s="639"/>
      <c r="VNK9" s="639"/>
      <c r="VNL9" s="639"/>
      <c r="VNM9" s="639"/>
      <c r="VNN9" s="639"/>
      <c r="VNO9" s="639"/>
      <c r="VNP9" s="639"/>
      <c r="VNQ9" s="639"/>
      <c r="VNR9" s="639"/>
      <c r="VNS9" s="639"/>
      <c r="VNT9" s="639"/>
      <c r="VNU9" s="639"/>
      <c r="VNV9" s="639"/>
      <c r="VNW9" s="639"/>
      <c r="VNX9" s="639"/>
      <c r="VNY9" s="639"/>
      <c r="VNZ9" s="639"/>
      <c r="VOA9" s="639"/>
      <c r="VOB9" s="639"/>
      <c r="VOC9" s="639"/>
      <c r="VOD9" s="639"/>
      <c r="VOE9" s="639"/>
      <c r="VOF9" s="639"/>
      <c r="VOG9" s="639"/>
      <c r="VOH9" s="639"/>
      <c r="VOI9" s="639"/>
      <c r="VOJ9" s="639"/>
      <c r="VOK9" s="639"/>
      <c r="VOL9" s="639"/>
      <c r="VOM9" s="639"/>
      <c r="VON9" s="639"/>
      <c r="VOO9" s="639"/>
      <c r="VOP9" s="639"/>
      <c r="VOQ9" s="639"/>
      <c r="VOR9" s="639"/>
      <c r="VOS9" s="639"/>
      <c r="VOT9" s="639"/>
      <c r="VOU9" s="639"/>
      <c r="VOV9" s="639"/>
      <c r="VOW9" s="639"/>
      <c r="VOX9" s="639"/>
      <c r="VOY9" s="639"/>
      <c r="VOZ9" s="639"/>
      <c r="VPA9" s="639"/>
      <c r="VPB9" s="639"/>
      <c r="VPC9" s="639"/>
      <c r="VPD9" s="639"/>
      <c r="VPE9" s="639"/>
      <c r="VPF9" s="639"/>
      <c r="VPG9" s="639"/>
      <c r="VPH9" s="639"/>
      <c r="VPI9" s="639"/>
      <c r="VPJ9" s="639"/>
      <c r="VPK9" s="639"/>
      <c r="VPL9" s="639"/>
      <c r="VPM9" s="639"/>
      <c r="VPN9" s="639"/>
      <c r="VPO9" s="639"/>
      <c r="VPP9" s="639"/>
      <c r="VPQ9" s="639"/>
      <c r="VPR9" s="639"/>
      <c r="VPS9" s="639"/>
      <c r="VPT9" s="639"/>
      <c r="VPU9" s="639"/>
      <c r="VPV9" s="639"/>
      <c r="VPW9" s="639"/>
      <c r="VPX9" s="639"/>
      <c r="VPY9" s="639"/>
      <c r="VPZ9" s="639"/>
      <c r="VQA9" s="639"/>
      <c r="VQB9" s="639"/>
      <c r="VQC9" s="639"/>
      <c r="VQD9" s="639"/>
      <c r="VQE9" s="639"/>
      <c r="VQF9" s="639"/>
      <c r="VQG9" s="639"/>
      <c r="VQH9" s="639"/>
      <c r="VQI9" s="639"/>
      <c r="VQJ9" s="639"/>
      <c r="VQK9" s="639"/>
      <c r="VQL9" s="639"/>
      <c r="VQM9" s="639"/>
      <c r="VQN9" s="639"/>
      <c r="VQO9" s="639"/>
      <c r="VQP9" s="639"/>
      <c r="VQQ9" s="639"/>
      <c r="VQR9" s="639"/>
      <c r="VQS9" s="639"/>
      <c r="VQT9" s="639"/>
      <c r="VQU9" s="639"/>
      <c r="VQV9" s="639"/>
      <c r="VQW9" s="639"/>
      <c r="VQX9" s="639"/>
      <c r="VQY9" s="639"/>
      <c r="VQZ9" s="639"/>
      <c r="VRA9" s="639"/>
      <c r="VRB9" s="639"/>
      <c r="VRC9" s="639"/>
      <c r="VRD9" s="639"/>
      <c r="VRE9" s="639"/>
      <c r="VRF9" s="639"/>
      <c r="VRG9" s="639"/>
      <c r="VRH9" s="639"/>
      <c r="VRI9" s="639"/>
      <c r="VRJ9" s="639"/>
      <c r="VRK9" s="639"/>
      <c r="VRL9" s="639"/>
      <c r="VRM9" s="639"/>
      <c r="VRN9" s="639"/>
      <c r="VRO9" s="639"/>
      <c r="VRP9" s="639"/>
      <c r="VRQ9" s="639"/>
      <c r="VRR9" s="639"/>
      <c r="VRS9" s="639"/>
      <c r="VRT9" s="639"/>
      <c r="VRU9" s="639"/>
      <c r="VRV9" s="639"/>
      <c r="VRW9" s="639"/>
      <c r="VRX9" s="639"/>
      <c r="VRY9" s="639"/>
      <c r="VRZ9" s="639"/>
      <c r="VSA9" s="639"/>
      <c r="VSB9" s="639"/>
      <c r="VSC9" s="639"/>
      <c r="VSD9" s="639"/>
      <c r="VSE9" s="639"/>
      <c r="VSF9" s="639"/>
      <c r="VSG9" s="639"/>
      <c r="VSH9" s="639"/>
      <c r="VSI9" s="639"/>
      <c r="VSJ9" s="639"/>
      <c r="VSK9" s="639"/>
      <c r="VSL9" s="639"/>
      <c r="VSM9" s="639"/>
      <c r="VSN9" s="639"/>
      <c r="VSO9" s="639"/>
      <c r="VSP9" s="639"/>
      <c r="VSQ9" s="639"/>
      <c r="VSR9" s="639"/>
      <c r="VSS9" s="639"/>
      <c r="VST9" s="639"/>
      <c r="VSU9" s="639"/>
      <c r="VSV9" s="639"/>
      <c r="VSW9" s="639"/>
      <c r="VSX9" s="639"/>
      <c r="VSY9" s="639"/>
      <c r="VSZ9" s="639"/>
      <c r="VTA9" s="639"/>
      <c r="VTB9" s="639"/>
      <c r="VTC9" s="639"/>
      <c r="VTD9" s="639"/>
      <c r="VTE9" s="639"/>
      <c r="VTF9" s="639"/>
      <c r="VTG9" s="639"/>
      <c r="VTH9" s="639"/>
      <c r="VTI9" s="639"/>
      <c r="VTJ9" s="639"/>
      <c r="VTK9" s="639"/>
      <c r="VTL9" s="639"/>
      <c r="VTM9" s="639"/>
      <c r="VTN9" s="639"/>
      <c r="VTO9" s="639"/>
      <c r="VTP9" s="639"/>
      <c r="VTQ9" s="639"/>
      <c r="VTR9" s="639"/>
      <c r="VTS9" s="639"/>
      <c r="VTT9" s="639"/>
      <c r="VTU9" s="639"/>
      <c r="VTV9" s="639"/>
      <c r="VTW9" s="639"/>
      <c r="VTX9" s="639"/>
      <c r="VTY9" s="639"/>
      <c r="VTZ9" s="639"/>
      <c r="VUA9" s="639"/>
      <c r="VUB9" s="639"/>
      <c r="VUC9" s="639"/>
      <c r="VUD9" s="639"/>
      <c r="VUE9" s="639"/>
      <c r="VUF9" s="639"/>
      <c r="VUG9" s="639"/>
      <c r="VUH9" s="639"/>
      <c r="VUI9" s="639"/>
      <c r="VUJ9" s="639"/>
      <c r="VUK9" s="639"/>
      <c r="VUL9" s="639"/>
      <c r="VUM9" s="639"/>
      <c r="VUN9" s="639"/>
      <c r="VUO9" s="639"/>
      <c r="VUP9" s="639"/>
      <c r="VUQ9" s="639"/>
      <c r="VUR9" s="639"/>
      <c r="VUS9" s="639"/>
      <c r="VUT9" s="639"/>
      <c r="VUU9" s="639"/>
      <c r="VUV9" s="639"/>
      <c r="VUW9" s="639"/>
      <c r="VUX9" s="639"/>
      <c r="VUY9" s="639"/>
      <c r="VUZ9" s="639"/>
      <c r="VVA9" s="639"/>
      <c r="VVB9" s="639"/>
      <c r="VVC9" s="639"/>
      <c r="VVD9" s="639"/>
      <c r="VVE9" s="639"/>
      <c r="VVF9" s="639"/>
      <c r="VVG9" s="639"/>
      <c r="VVH9" s="639"/>
      <c r="VVI9" s="639"/>
      <c r="VVJ9" s="639"/>
      <c r="VVK9" s="639"/>
      <c r="VVL9" s="639"/>
      <c r="VVM9" s="639"/>
      <c r="VVN9" s="639"/>
      <c r="VVO9" s="639"/>
      <c r="VVP9" s="639"/>
      <c r="VVQ9" s="639"/>
      <c r="VVR9" s="639"/>
      <c r="VVS9" s="639"/>
      <c r="VVT9" s="639"/>
      <c r="VVU9" s="639"/>
      <c r="VVV9" s="639"/>
      <c r="VVW9" s="639"/>
      <c r="VVX9" s="639"/>
      <c r="VVY9" s="639"/>
      <c r="VVZ9" s="639"/>
      <c r="VWA9" s="639"/>
      <c r="VWB9" s="639"/>
      <c r="VWC9" s="639"/>
      <c r="VWD9" s="639"/>
      <c r="VWE9" s="639"/>
      <c r="VWF9" s="639"/>
      <c r="VWG9" s="639"/>
      <c r="VWH9" s="639"/>
      <c r="VWI9" s="639"/>
      <c r="VWJ9" s="639"/>
      <c r="VWK9" s="639"/>
      <c r="VWL9" s="639"/>
      <c r="VWM9" s="639"/>
      <c r="VWN9" s="639"/>
      <c r="VWO9" s="639"/>
      <c r="VWP9" s="639"/>
      <c r="VWQ9" s="639"/>
      <c r="VWR9" s="639"/>
      <c r="VWS9" s="639"/>
      <c r="VWT9" s="639"/>
      <c r="VWU9" s="639"/>
      <c r="VWV9" s="639"/>
      <c r="VWW9" s="639"/>
      <c r="VWX9" s="639"/>
      <c r="VWY9" s="639"/>
      <c r="VWZ9" s="639"/>
      <c r="VXA9" s="639"/>
      <c r="VXB9" s="639"/>
      <c r="VXC9" s="639"/>
      <c r="VXD9" s="639"/>
      <c r="VXE9" s="639"/>
      <c r="VXF9" s="639"/>
      <c r="VXG9" s="639"/>
      <c r="VXH9" s="639"/>
      <c r="VXI9" s="639"/>
      <c r="VXJ9" s="639"/>
      <c r="VXK9" s="639"/>
      <c r="VXL9" s="639"/>
      <c r="VXM9" s="639"/>
      <c r="VXN9" s="639"/>
      <c r="VXO9" s="639"/>
      <c r="VXP9" s="639"/>
      <c r="VXQ9" s="639"/>
      <c r="VXR9" s="639"/>
      <c r="VXS9" s="639"/>
      <c r="VXT9" s="639"/>
      <c r="VXU9" s="639"/>
      <c r="VXV9" s="639"/>
      <c r="VXW9" s="639"/>
      <c r="VXX9" s="639"/>
      <c r="VXY9" s="639"/>
      <c r="VXZ9" s="639"/>
      <c r="VYA9" s="639"/>
      <c r="VYB9" s="639"/>
      <c r="VYC9" s="639"/>
      <c r="VYD9" s="639"/>
      <c r="VYE9" s="639"/>
      <c r="VYF9" s="639"/>
      <c r="VYG9" s="639"/>
      <c r="VYH9" s="639"/>
      <c r="VYI9" s="639"/>
      <c r="VYJ9" s="639"/>
      <c r="VYK9" s="639"/>
      <c r="VYL9" s="639"/>
      <c r="VYM9" s="639"/>
      <c r="VYN9" s="639"/>
      <c r="VYO9" s="639"/>
      <c r="VYP9" s="639"/>
      <c r="VYQ9" s="639"/>
      <c r="VYR9" s="639"/>
      <c r="VYS9" s="639"/>
      <c r="VYT9" s="639"/>
      <c r="VYU9" s="639"/>
      <c r="VYV9" s="639"/>
      <c r="VYW9" s="639"/>
      <c r="VYX9" s="639"/>
      <c r="VYY9" s="639"/>
      <c r="VYZ9" s="639"/>
      <c r="VZA9" s="639"/>
      <c r="VZB9" s="639"/>
      <c r="VZC9" s="639"/>
      <c r="VZD9" s="639"/>
      <c r="VZE9" s="639"/>
      <c r="VZF9" s="639"/>
      <c r="VZG9" s="639"/>
      <c r="VZH9" s="639"/>
      <c r="VZI9" s="639"/>
      <c r="VZJ9" s="639"/>
      <c r="VZK9" s="639"/>
      <c r="VZL9" s="639"/>
      <c r="VZM9" s="639"/>
      <c r="VZN9" s="639"/>
      <c r="VZO9" s="639"/>
      <c r="VZP9" s="639"/>
      <c r="VZQ9" s="639"/>
      <c r="VZR9" s="639"/>
      <c r="VZS9" s="639"/>
      <c r="VZT9" s="639"/>
      <c r="VZU9" s="639"/>
      <c r="VZV9" s="639"/>
      <c r="VZW9" s="639"/>
      <c r="VZX9" s="639"/>
      <c r="VZY9" s="639"/>
      <c r="VZZ9" s="639"/>
      <c r="WAA9" s="639"/>
      <c r="WAB9" s="639"/>
      <c r="WAC9" s="639"/>
      <c r="WAD9" s="639"/>
      <c r="WAE9" s="639"/>
      <c r="WAF9" s="639"/>
      <c r="WAG9" s="639"/>
      <c r="WAH9" s="639"/>
      <c r="WAI9" s="639"/>
      <c r="WAJ9" s="639"/>
      <c r="WAK9" s="639"/>
      <c r="WAL9" s="639"/>
      <c r="WAM9" s="639"/>
      <c r="WAN9" s="639"/>
      <c r="WAO9" s="639"/>
      <c r="WAP9" s="639"/>
      <c r="WAQ9" s="639"/>
      <c r="WAR9" s="639"/>
      <c r="WAS9" s="639"/>
      <c r="WAT9" s="639"/>
      <c r="WAU9" s="639"/>
      <c r="WAV9" s="639"/>
      <c r="WAW9" s="639"/>
      <c r="WAX9" s="639"/>
      <c r="WAY9" s="639"/>
      <c r="WAZ9" s="639"/>
      <c r="WBA9" s="639"/>
      <c r="WBB9" s="639"/>
      <c r="WBC9" s="639"/>
      <c r="WBD9" s="639"/>
      <c r="WBE9" s="639"/>
      <c r="WBF9" s="639"/>
      <c r="WBG9" s="639"/>
      <c r="WBH9" s="639"/>
      <c r="WBI9" s="639"/>
      <c r="WBJ9" s="639"/>
      <c r="WBK9" s="639"/>
      <c r="WBL9" s="639"/>
      <c r="WBM9" s="639"/>
      <c r="WBN9" s="639"/>
      <c r="WBO9" s="639"/>
      <c r="WBP9" s="639"/>
      <c r="WBQ9" s="639"/>
      <c r="WBR9" s="639"/>
      <c r="WBS9" s="639"/>
      <c r="WBT9" s="639"/>
      <c r="WBU9" s="639"/>
      <c r="WBV9" s="639"/>
      <c r="WBW9" s="639"/>
      <c r="WBX9" s="639"/>
      <c r="WBY9" s="639"/>
      <c r="WBZ9" s="639"/>
      <c r="WCA9" s="639"/>
      <c r="WCB9" s="639"/>
      <c r="WCC9" s="639"/>
      <c r="WCD9" s="639"/>
      <c r="WCE9" s="639"/>
      <c r="WCF9" s="639"/>
      <c r="WCG9" s="639"/>
      <c r="WCH9" s="639"/>
      <c r="WCI9" s="639"/>
      <c r="WCJ9" s="639"/>
      <c r="WCK9" s="639"/>
      <c r="WCL9" s="639"/>
      <c r="WCM9" s="639"/>
      <c r="WCN9" s="639"/>
      <c r="WCO9" s="639"/>
      <c r="WCP9" s="639"/>
      <c r="WCQ9" s="639"/>
      <c r="WCR9" s="639"/>
      <c r="WCS9" s="639"/>
      <c r="WCT9" s="639"/>
      <c r="WCU9" s="639"/>
      <c r="WCV9" s="639"/>
      <c r="WCW9" s="639"/>
      <c r="WCX9" s="639"/>
      <c r="WCY9" s="639"/>
      <c r="WCZ9" s="639"/>
      <c r="WDA9" s="639"/>
      <c r="WDB9" s="639"/>
      <c r="WDC9" s="639"/>
      <c r="WDD9" s="639"/>
      <c r="WDE9" s="639"/>
      <c r="WDF9" s="639"/>
      <c r="WDG9" s="639"/>
      <c r="WDH9" s="639"/>
      <c r="WDI9" s="639"/>
      <c r="WDJ9" s="639"/>
      <c r="WDK9" s="639"/>
      <c r="WDL9" s="639"/>
      <c r="WDM9" s="639"/>
      <c r="WDN9" s="639"/>
      <c r="WDO9" s="639"/>
      <c r="WDP9" s="639"/>
      <c r="WDQ9" s="639"/>
      <c r="WDR9" s="639"/>
      <c r="WDS9" s="639"/>
      <c r="WDT9" s="639"/>
      <c r="WDU9" s="639"/>
      <c r="WDV9" s="639"/>
      <c r="WDW9" s="639"/>
      <c r="WDX9" s="639"/>
      <c r="WDY9" s="639"/>
      <c r="WDZ9" s="639"/>
      <c r="WEA9" s="639"/>
      <c r="WEB9" s="639"/>
      <c r="WEC9" s="639"/>
      <c r="WED9" s="639"/>
      <c r="WEE9" s="639"/>
      <c r="WEF9" s="639"/>
      <c r="WEG9" s="639"/>
      <c r="WEH9" s="639"/>
      <c r="WEI9" s="639"/>
      <c r="WEJ9" s="639"/>
      <c r="WEK9" s="639"/>
      <c r="WEL9" s="639"/>
      <c r="WEM9" s="639"/>
      <c r="WEN9" s="639"/>
      <c r="WEO9" s="639"/>
      <c r="WEP9" s="639"/>
      <c r="WEQ9" s="639"/>
      <c r="WER9" s="639"/>
      <c r="WES9" s="639"/>
      <c r="WET9" s="639"/>
      <c r="WEU9" s="639"/>
      <c r="WEV9" s="639"/>
      <c r="WEW9" s="639"/>
      <c r="WEX9" s="639"/>
      <c r="WEY9" s="639"/>
      <c r="WEZ9" s="639"/>
      <c r="WFA9" s="639"/>
      <c r="WFB9" s="639"/>
      <c r="WFC9" s="639"/>
      <c r="WFD9" s="639"/>
      <c r="WFE9" s="639"/>
      <c r="WFF9" s="639"/>
      <c r="WFG9" s="639"/>
      <c r="WFH9" s="639"/>
      <c r="WFI9" s="639"/>
      <c r="WFJ9" s="639"/>
      <c r="WFK9" s="639"/>
      <c r="WFL9" s="639"/>
      <c r="WFM9" s="639"/>
      <c r="WFN9" s="639"/>
      <c r="WFO9" s="639"/>
      <c r="WFP9" s="639"/>
      <c r="WFQ9" s="639"/>
      <c r="WFR9" s="639"/>
      <c r="WFS9" s="639"/>
      <c r="WFT9" s="639"/>
      <c r="WFU9" s="639"/>
      <c r="WFV9" s="639"/>
      <c r="WFW9" s="639"/>
      <c r="WFX9" s="639"/>
      <c r="WFY9" s="639"/>
      <c r="WFZ9" s="639"/>
      <c r="WGA9" s="639"/>
      <c r="WGB9" s="639"/>
      <c r="WGC9" s="639"/>
      <c r="WGD9" s="639"/>
      <c r="WGE9" s="639"/>
      <c r="WGF9" s="639"/>
      <c r="WGG9" s="639"/>
      <c r="WGH9" s="639"/>
      <c r="WGI9" s="639"/>
      <c r="WGJ9" s="639"/>
      <c r="WGK9" s="639"/>
      <c r="WGL9" s="639"/>
      <c r="WGM9" s="639"/>
      <c r="WGN9" s="639"/>
      <c r="WGO9" s="639"/>
      <c r="WGP9" s="639"/>
      <c r="WGQ9" s="639"/>
      <c r="WGR9" s="639"/>
      <c r="WGS9" s="639"/>
      <c r="WGT9" s="639"/>
      <c r="WGU9" s="639"/>
      <c r="WGV9" s="639"/>
      <c r="WGW9" s="639"/>
      <c r="WGX9" s="639"/>
      <c r="WGY9" s="639"/>
      <c r="WGZ9" s="639"/>
      <c r="WHA9" s="639"/>
      <c r="WHB9" s="639"/>
      <c r="WHC9" s="639"/>
      <c r="WHD9" s="639"/>
      <c r="WHE9" s="639"/>
      <c r="WHF9" s="639"/>
      <c r="WHG9" s="639"/>
      <c r="WHH9" s="639"/>
      <c r="WHI9" s="639"/>
      <c r="WHJ9" s="639"/>
      <c r="WHK9" s="639"/>
      <c r="WHL9" s="639"/>
      <c r="WHM9" s="639"/>
      <c r="WHN9" s="639"/>
      <c r="WHO9" s="639"/>
      <c r="WHP9" s="639"/>
      <c r="WHQ9" s="639"/>
      <c r="WHR9" s="639"/>
      <c r="WHS9" s="639"/>
      <c r="WHT9" s="639"/>
      <c r="WHU9" s="639"/>
      <c r="WHV9" s="639"/>
      <c r="WHW9" s="639"/>
      <c r="WHX9" s="639"/>
      <c r="WHY9" s="639"/>
      <c r="WHZ9" s="639"/>
      <c r="WIA9" s="639"/>
      <c r="WIB9" s="639"/>
      <c r="WIC9" s="639"/>
      <c r="WID9" s="639"/>
      <c r="WIE9" s="639"/>
      <c r="WIF9" s="639"/>
      <c r="WIG9" s="639"/>
      <c r="WIH9" s="639"/>
      <c r="WII9" s="639"/>
      <c r="WIJ9" s="639"/>
      <c r="WIK9" s="639"/>
      <c r="WIL9" s="639"/>
      <c r="WIM9" s="639"/>
      <c r="WIN9" s="639"/>
      <c r="WIO9" s="639"/>
      <c r="WIP9" s="639"/>
      <c r="WIQ9" s="639"/>
      <c r="WIR9" s="639"/>
      <c r="WIS9" s="639"/>
      <c r="WIT9" s="639"/>
      <c r="WIU9" s="639"/>
      <c r="WIV9" s="639"/>
      <c r="WIW9" s="639"/>
      <c r="WIX9" s="639"/>
      <c r="WIY9" s="639"/>
      <c r="WIZ9" s="639"/>
      <c r="WJA9" s="639"/>
      <c r="WJB9" s="639"/>
      <c r="WJC9" s="639"/>
      <c r="WJD9" s="639"/>
      <c r="WJE9" s="639"/>
      <c r="WJF9" s="639"/>
      <c r="WJG9" s="639"/>
      <c r="WJH9" s="639"/>
      <c r="WJI9" s="639"/>
      <c r="WJJ9" s="639"/>
      <c r="WJK9" s="639"/>
      <c r="WJL9" s="639"/>
      <c r="WJM9" s="639"/>
      <c r="WJN9" s="639"/>
      <c r="WJO9" s="639"/>
      <c r="WJP9" s="639"/>
      <c r="WJQ9" s="639"/>
      <c r="WJR9" s="639"/>
      <c r="WJS9" s="639"/>
      <c r="WJT9" s="639"/>
      <c r="WJU9" s="639"/>
      <c r="WJV9" s="639"/>
      <c r="WJW9" s="639"/>
      <c r="WJX9" s="639"/>
      <c r="WJY9" s="639"/>
      <c r="WJZ9" s="639"/>
      <c r="WKA9" s="639"/>
      <c r="WKB9" s="639"/>
      <c r="WKC9" s="639"/>
      <c r="WKD9" s="639"/>
      <c r="WKE9" s="639"/>
      <c r="WKF9" s="639"/>
      <c r="WKG9" s="639"/>
      <c r="WKH9" s="639"/>
      <c r="WKI9" s="639"/>
      <c r="WKJ9" s="639"/>
      <c r="WKK9" s="639"/>
      <c r="WKL9" s="639"/>
      <c r="WKM9" s="639"/>
      <c r="WKN9" s="639"/>
      <c r="WKO9" s="639"/>
      <c r="WKP9" s="639"/>
      <c r="WKQ9" s="639"/>
      <c r="WKR9" s="639"/>
      <c r="WKS9" s="639"/>
      <c r="WKT9" s="639"/>
      <c r="WKU9" s="639"/>
      <c r="WKV9" s="639"/>
      <c r="WKW9" s="639"/>
      <c r="WKX9" s="639"/>
      <c r="WKY9" s="639"/>
      <c r="WKZ9" s="639"/>
      <c r="WLA9" s="639"/>
      <c r="WLB9" s="639"/>
      <c r="WLC9" s="639"/>
      <c r="WLD9" s="639"/>
      <c r="WLE9" s="639"/>
      <c r="WLF9" s="639"/>
      <c r="WLG9" s="639"/>
      <c r="WLH9" s="639"/>
      <c r="WLI9" s="639"/>
      <c r="WLJ9" s="639"/>
      <c r="WLK9" s="639"/>
      <c r="WLL9" s="639"/>
      <c r="WLM9" s="639"/>
      <c r="WLN9" s="639"/>
      <c r="WLO9" s="639"/>
      <c r="WLP9" s="639"/>
      <c r="WLQ9" s="639"/>
      <c r="WLR9" s="639"/>
      <c r="WLS9" s="639"/>
      <c r="WLT9" s="639"/>
      <c r="WLU9" s="639"/>
      <c r="WLV9" s="639"/>
      <c r="WLW9" s="639"/>
      <c r="WLX9" s="639"/>
      <c r="WLY9" s="639"/>
      <c r="WLZ9" s="639"/>
      <c r="WMA9" s="639"/>
      <c r="WMB9" s="639"/>
      <c r="WMC9" s="639"/>
      <c r="WMD9" s="639"/>
      <c r="WME9" s="639"/>
      <c r="WMF9" s="639"/>
      <c r="WMG9" s="639"/>
      <c r="WMH9" s="639"/>
      <c r="WMI9" s="639"/>
      <c r="WMJ9" s="639"/>
      <c r="WMK9" s="639"/>
      <c r="WML9" s="639"/>
      <c r="WMM9" s="639"/>
      <c r="WMN9" s="639"/>
      <c r="WMO9" s="639"/>
      <c r="WMP9" s="639"/>
      <c r="WMQ9" s="639"/>
      <c r="WMR9" s="639"/>
      <c r="WMS9" s="639"/>
      <c r="WMT9" s="639"/>
      <c r="WMU9" s="639"/>
      <c r="WMV9" s="639"/>
      <c r="WMW9" s="639"/>
      <c r="WMX9" s="639"/>
      <c r="WMY9" s="639"/>
      <c r="WMZ9" s="639"/>
      <c r="WNA9" s="639"/>
      <c r="WNB9" s="639"/>
      <c r="WNC9" s="639"/>
      <c r="WND9" s="639"/>
      <c r="WNE9" s="639"/>
      <c r="WNF9" s="639"/>
      <c r="WNG9" s="639"/>
      <c r="WNH9" s="639"/>
      <c r="WNI9" s="639"/>
      <c r="WNJ9" s="639"/>
      <c r="WNK9" s="639"/>
      <c r="WNL9" s="639"/>
      <c r="WNM9" s="639"/>
      <c r="WNN9" s="639"/>
      <c r="WNO9" s="639"/>
      <c r="WNP9" s="639"/>
      <c r="WNQ9" s="639"/>
      <c r="WNR9" s="639"/>
      <c r="WNS9" s="639"/>
      <c r="WNT9" s="639"/>
      <c r="WNU9" s="639"/>
      <c r="WNV9" s="639"/>
      <c r="WNW9" s="639"/>
      <c r="WNX9" s="639"/>
      <c r="WNY9" s="639"/>
      <c r="WNZ9" s="639"/>
      <c r="WOA9" s="639"/>
      <c r="WOB9" s="639"/>
      <c r="WOC9" s="639"/>
      <c r="WOD9" s="639"/>
      <c r="WOE9" s="639"/>
      <c r="WOF9" s="639"/>
      <c r="WOG9" s="639"/>
      <c r="WOH9" s="639"/>
      <c r="WOI9" s="639"/>
      <c r="WOJ9" s="639"/>
      <c r="WOK9" s="639"/>
      <c r="WOL9" s="639"/>
      <c r="WOM9" s="639"/>
      <c r="WON9" s="639"/>
      <c r="WOO9" s="639"/>
      <c r="WOP9" s="639"/>
      <c r="WOQ9" s="639"/>
      <c r="WOR9" s="639"/>
      <c r="WOS9" s="639"/>
      <c r="WOT9" s="639"/>
      <c r="WOU9" s="639"/>
      <c r="WOV9" s="639"/>
      <c r="WOW9" s="639"/>
      <c r="WOX9" s="639"/>
      <c r="WOY9" s="639"/>
      <c r="WOZ9" s="639"/>
      <c r="WPA9" s="639"/>
      <c r="WPB9" s="639"/>
      <c r="WPC9" s="639"/>
      <c r="WPD9" s="639"/>
      <c r="WPE9" s="639"/>
      <c r="WPF9" s="639"/>
      <c r="WPG9" s="639"/>
      <c r="WPH9" s="639"/>
      <c r="WPI9" s="639"/>
      <c r="WPJ9" s="639"/>
      <c r="WPK9" s="639"/>
      <c r="WPL9" s="639"/>
      <c r="WPM9" s="639"/>
      <c r="WPN9" s="639"/>
      <c r="WPO9" s="639"/>
      <c r="WPP9" s="639"/>
      <c r="WPQ9" s="639"/>
      <c r="WPR9" s="639"/>
      <c r="WPS9" s="639"/>
      <c r="WPT9" s="639"/>
      <c r="WPU9" s="639"/>
      <c r="WPV9" s="639"/>
      <c r="WPW9" s="639"/>
      <c r="WPX9" s="639"/>
      <c r="WPY9" s="639"/>
      <c r="WPZ9" s="639"/>
      <c r="WQA9" s="639"/>
      <c r="WQB9" s="639"/>
      <c r="WQC9" s="639"/>
      <c r="WQD9" s="639"/>
      <c r="WQE9" s="639"/>
      <c r="WQF9" s="639"/>
      <c r="WQG9" s="639"/>
      <c r="WQH9" s="639"/>
      <c r="WQI9" s="639"/>
      <c r="WQJ9" s="639"/>
      <c r="WQK9" s="639"/>
      <c r="WQL9" s="639"/>
      <c r="WQM9" s="639"/>
      <c r="WQN9" s="639"/>
      <c r="WQO9" s="639"/>
      <c r="WQP9" s="639"/>
      <c r="WQQ9" s="639"/>
      <c r="WQR9" s="639"/>
      <c r="WQS9" s="639"/>
      <c r="WQT9" s="639"/>
      <c r="WQU9" s="639"/>
      <c r="WQV9" s="639"/>
      <c r="WQW9" s="639"/>
      <c r="WQX9" s="639"/>
      <c r="WQY9" s="639"/>
      <c r="WQZ9" s="639"/>
      <c r="WRA9" s="639"/>
      <c r="WRB9" s="639"/>
      <c r="WRC9" s="639"/>
      <c r="WRD9" s="639"/>
      <c r="WRE9" s="639"/>
      <c r="WRF9" s="639"/>
      <c r="WRG9" s="639"/>
      <c r="WRH9" s="639"/>
      <c r="WRI9" s="639"/>
      <c r="WRJ9" s="639"/>
      <c r="WRK9" s="639"/>
      <c r="WRL9" s="639"/>
      <c r="WRM9" s="639"/>
      <c r="WRN9" s="639"/>
      <c r="WRO9" s="639"/>
      <c r="WRP9" s="639"/>
      <c r="WRQ9" s="639"/>
      <c r="WRR9" s="639"/>
      <c r="WRS9" s="639"/>
      <c r="WRT9" s="639"/>
      <c r="WRU9" s="639"/>
      <c r="WRV9" s="639"/>
      <c r="WRW9" s="639"/>
      <c r="WRX9" s="639"/>
      <c r="WRY9" s="639"/>
      <c r="WRZ9" s="639"/>
      <c r="WSA9" s="639"/>
      <c r="WSB9" s="639"/>
      <c r="WSC9" s="639"/>
      <c r="WSD9" s="639"/>
      <c r="WSE9" s="639"/>
      <c r="WSF9" s="639"/>
      <c r="WSG9" s="639"/>
      <c r="WSH9" s="639"/>
      <c r="WSI9" s="639"/>
      <c r="WSJ9" s="639"/>
      <c r="WSK9" s="639"/>
      <c r="WSL9" s="639"/>
      <c r="WSM9" s="639"/>
      <c r="WSN9" s="639"/>
      <c r="WSO9" s="639"/>
      <c r="WSP9" s="639"/>
      <c r="WSQ9" s="639"/>
      <c r="WSR9" s="639"/>
      <c r="WSS9" s="639"/>
      <c r="WST9" s="639"/>
      <c r="WSU9" s="639"/>
      <c r="WSV9" s="639"/>
      <c r="WSW9" s="639"/>
      <c r="WSX9" s="639"/>
      <c r="WSY9" s="639"/>
      <c r="WSZ9" s="639"/>
      <c r="WTA9" s="639"/>
      <c r="WTB9" s="639"/>
      <c r="WTC9" s="639"/>
      <c r="WTD9" s="639"/>
      <c r="WTE9" s="639"/>
      <c r="WTF9" s="639"/>
      <c r="WTG9" s="639"/>
      <c r="WTH9" s="639"/>
      <c r="WTI9" s="639"/>
      <c r="WTJ9" s="639"/>
      <c r="WTK9" s="639"/>
      <c r="WTL9" s="639"/>
      <c r="WTM9" s="639"/>
      <c r="WTN9" s="639"/>
      <c r="WTO9" s="639"/>
      <c r="WTP9" s="639"/>
      <c r="WTQ9" s="639"/>
      <c r="WTR9" s="639"/>
      <c r="WTS9" s="639"/>
      <c r="WTT9" s="639"/>
      <c r="WTU9" s="639"/>
      <c r="WTV9" s="639"/>
      <c r="WTW9" s="639"/>
      <c r="WTX9" s="639"/>
      <c r="WTY9" s="639"/>
      <c r="WTZ9" s="639"/>
      <c r="WUA9" s="639"/>
      <c r="WUB9" s="639"/>
      <c r="WUC9" s="639"/>
      <c r="WUD9" s="639"/>
      <c r="WUE9" s="639"/>
      <c r="WUF9" s="639"/>
      <c r="WUG9" s="639"/>
      <c r="WUH9" s="639"/>
      <c r="WUI9" s="639"/>
      <c r="WUJ9" s="639"/>
      <c r="WUK9" s="639"/>
      <c r="WUL9" s="639"/>
      <c r="WUM9" s="639"/>
      <c r="WUN9" s="639"/>
      <c r="WUO9" s="639"/>
      <c r="WUP9" s="639"/>
      <c r="WUQ9" s="639"/>
      <c r="WUR9" s="639"/>
      <c r="WUS9" s="639"/>
      <c r="WUT9" s="639"/>
      <c r="WUU9" s="639"/>
      <c r="WUV9" s="639"/>
      <c r="WUW9" s="639"/>
      <c r="WUX9" s="639"/>
      <c r="WUY9" s="639"/>
      <c r="WUZ9" s="639"/>
      <c r="WVA9" s="639"/>
      <c r="WVB9" s="639"/>
      <c r="WVC9" s="639"/>
      <c r="WVD9" s="639"/>
      <c r="WVE9" s="639"/>
      <c r="WVF9" s="639"/>
      <c r="WVG9" s="639"/>
      <c r="WVH9" s="639"/>
      <c r="WVI9" s="639"/>
      <c r="WVJ9" s="639"/>
      <c r="WVK9" s="639"/>
      <c r="WVL9" s="639"/>
      <c r="WVM9" s="639"/>
      <c r="WVN9" s="639"/>
      <c r="WVO9" s="639"/>
      <c r="WVP9" s="639"/>
      <c r="WVQ9" s="639"/>
      <c r="WVR9" s="639"/>
      <c r="WVS9" s="639"/>
      <c r="WVT9" s="639"/>
      <c r="WVU9" s="639"/>
      <c r="WVV9" s="639"/>
      <c r="WVW9" s="639"/>
      <c r="WVX9" s="639"/>
      <c r="WVY9" s="639"/>
      <c r="WVZ9" s="639"/>
      <c r="WWA9" s="639"/>
      <c r="WWB9" s="639"/>
      <c r="WWC9" s="639"/>
      <c r="WWD9" s="639"/>
      <c r="WWE9" s="639"/>
      <c r="WWF9" s="639"/>
      <c r="WWG9" s="639"/>
      <c r="WWH9" s="639"/>
      <c r="WWI9" s="639"/>
      <c r="WWJ9" s="639"/>
      <c r="WWK9" s="639"/>
      <c r="WWL9" s="639"/>
      <c r="WWM9" s="639"/>
      <c r="WWN9" s="639"/>
      <c r="WWO9" s="639"/>
      <c r="WWP9" s="639"/>
      <c r="WWQ9" s="639"/>
      <c r="WWR9" s="639"/>
      <c r="WWS9" s="639"/>
      <c r="WWT9" s="639"/>
      <c r="WWU9" s="639"/>
      <c r="WWV9" s="639"/>
      <c r="WWW9" s="639"/>
      <c r="WWX9" s="639"/>
      <c r="WWY9" s="639"/>
      <c r="WWZ9" s="639"/>
      <c r="WXA9" s="639"/>
      <c r="WXB9" s="639"/>
      <c r="WXC9" s="639"/>
      <c r="WXD9" s="639"/>
      <c r="WXE9" s="639"/>
      <c r="WXF9" s="639"/>
      <c r="WXG9" s="639"/>
      <c r="WXH9" s="639"/>
      <c r="WXI9" s="639"/>
      <c r="WXJ9" s="639"/>
      <c r="WXK9" s="639"/>
      <c r="WXL9" s="639"/>
      <c r="WXM9" s="639"/>
      <c r="WXN9" s="639"/>
      <c r="WXO9" s="639"/>
      <c r="WXP9" s="639"/>
      <c r="WXQ9" s="639"/>
      <c r="WXR9" s="639"/>
      <c r="WXS9" s="639"/>
      <c r="WXT9" s="639"/>
      <c r="WXU9" s="639"/>
      <c r="WXV9" s="639"/>
      <c r="WXW9" s="639"/>
      <c r="WXX9" s="639"/>
      <c r="WXY9" s="639"/>
      <c r="WXZ9" s="639"/>
      <c r="WYA9" s="639"/>
      <c r="WYB9" s="639"/>
      <c r="WYC9" s="639"/>
      <c r="WYD9" s="639"/>
      <c r="WYE9" s="639"/>
      <c r="WYF9" s="639"/>
      <c r="WYG9" s="639"/>
      <c r="WYH9" s="639"/>
      <c r="WYI9" s="639"/>
      <c r="WYJ9" s="639"/>
      <c r="WYK9" s="639"/>
      <c r="WYL9" s="639"/>
      <c r="WYM9" s="639"/>
      <c r="WYN9" s="639"/>
      <c r="WYO9" s="639"/>
      <c r="WYP9" s="639"/>
      <c r="WYQ9" s="639"/>
      <c r="WYR9" s="639"/>
      <c r="WYS9" s="639"/>
      <c r="WYT9" s="639"/>
      <c r="WYU9" s="639"/>
      <c r="WYV9" s="639"/>
      <c r="WYW9" s="639"/>
      <c r="WYX9" s="639"/>
      <c r="WYY9" s="639"/>
      <c r="WYZ9" s="639"/>
      <c r="WZA9" s="639"/>
      <c r="WZB9" s="639"/>
      <c r="WZC9" s="639"/>
      <c r="WZD9" s="639"/>
      <c r="WZE9" s="639"/>
      <c r="WZF9" s="639"/>
      <c r="WZG9" s="639"/>
      <c r="WZH9" s="639"/>
      <c r="WZI9" s="639"/>
      <c r="WZJ9" s="639"/>
      <c r="WZK9" s="639"/>
      <c r="WZL9" s="639"/>
      <c r="WZM9" s="639"/>
      <c r="WZN9" s="639"/>
      <c r="WZO9" s="639"/>
      <c r="WZP9" s="639"/>
      <c r="WZQ9" s="639"/>
      <c r="WZR9" s="639"/>
      <c r="WZS9" s="639"/>
      <c r="WZT9" s="639"/>
      <c r="WZU9" s="639"/>
      <c r="WZV9" s="639"/>
      <c r="WZW9" s="639"/>
      <c r="WZX9" s="639"/>
      <c r="WZY9" s="639"/>
      <c r="WZZ9" s="639"/>
      <c r="XAA9" s="639"/>
      <c r="XAB9" s="639"/>
      <c r="XAC9" s="639"/>
      <c r="XAD9" s="639"/>
      <c r="XAE9" s="639"/>
      <c r="XAF9" s="639"/>
      <c r="XAG9" s="639"/>
      <c r="XAH9" s="639"/>
      <c r="XAI9" s="639"/>
      <c r="XAJ9" s="639"/>
      <c r="XAK9" s="639"/>
      <c r="XAL9" s="639"/>
      <c r="XAM9" s="639"/>
      <c r="XAN9" s="639"/>
      <c r="XAO9" s="639"/>
      <c r="XAP9" s="639"/>
      <c r="XAQ9" s="639"/>
      <c r="XAR9" s="639"/>
      <c r="XAS9" s="639"/>
      <c r="XAT9" s="639"/>
      <c r="XAU9" s="639"/>
      <c r="XAV9" s="639"/>
      <c r="XAW9" s="639"/>
      <c r="XAX9" s="639"/>
      <c r="XAY9" s="639"/>
      <c r="XAZ9" s="639"/>
      <c r="XBA9" s="639"/>
      <c r="XBB9" s="639"/>
      <c r="XBC9" s="639"/>
      <c r="XBD9" s="639"/>
      <c r="XBE9" s="639"/>
      <c r="XBF9" s="639"/>
      <c r="XBG9" s="639"/>
      <c r="XBH9" s="639"/>
      <c r="XBI9" s="639"/>
      <c r="XBJ9" s="639"/>
      <c r="XBK9" s="639"/>
      <c r="XBL9" s="639"/>
      <c r="XBM9" s="639"/>
      <c r="XBN9" s="639"/>
      <c r="XBO9" s="639"/>
      <c r="XBP9" s="639"/>
      <c r="XBQ9" s="639"/>
      <c r="XBR9" s="639"/>
      <c r="XBS9" s="639"/>
      <c r="XBT9" s="639"/>
      <c r="XBU9" s="639"/>
      <c r="XBV9" s="639"/>
      <c r="XBW9" s="639"/>
      <c r="XBX9" s="639"/>
      <c r="XBY9" s="639"/>
      <c r="XBZ9" s="639"/>
      <c r="XCA9" s="639"/>
      <c r="XCB9" s="639"/>
      <c r="XCC9" s="639"/>
      <c r="XCD9" s="639"/>
      <c r="XCE9" s="639"/>
      <c r="XCF9" s="639"/>
      <c r="XCG9" s="639"/>
      <c r="XCH9" s="639"/>
      <c r="XCI9" s="639"/>
      <c r="XCJ9" s="639"/>
      <c r="XCK9" s="639"/>
      <c r="XCL9" s="639"/>
      <c r="XCM9" s="639"/>
      <c r="XCN9" s="639"/>
      <c r="XCO9" s="639"/>
      <c r="XCP9" s="639"/>
      <c r="XCQ9" s="639"/>
      <c r="XCR9" s="639"/>
      <c r="XCS9" s="639"/>
      <c r="XCT9" s="639"/>
      <c r="XCU9" s="639"/>
      <c r="XCV9" s="639"/>
      <c r="XCW9" s="639"/>
      <c r="XCX9" s="639"/>
      <c r="XCY9" s="639"/>
      <c r="XCZ9" s="639"/>
      <c r="XDA9" s="639"/>
      <c r="XDB9" s="639"/>
      <c r="XDC9" s="639"/>
      <c r="XDD9" s="639"/>
      <c r="XDE9" s="639"/>
      <c r="XDF9" s="639"/>
      <c r="XDG9" s="639"/>
      <c r="XDH9" s="639"/>
      <c r="XDI9" s="639"/>
      <c r="XDJ9" s="639"/>
      <c r="XDK9" s="639"/>
      <c r="XDL9" s="639"/>
      <c r="XDM9" s="639"/>
      <c r="XDN9" s="639"/>
      <c r="XDO9" s="639"/>
      <c r="XDP9" s="639"/>
      <c r="XDQ9" s="639"/>
      <c r="XDR9" s="639"/>
      <c r="XDS9" s="639"/>
      <c r="XDT9" s="639"/>
      <c r="XDU9" s="639"/>
      <c r="XDV9" s="639"/>
      <c r="XDW9" s="639"/>
      <c r="XDX9" s="639"/>
      <c r="XDY9" s="639"/>
      <c r="XDZ9" s="639"/>
      <c r="XEA9" s="639"/>
      <c r="XEB9" s="639"/>
      <c r="XEC9" s="639"/>
      <c r="XED9" s="639"/>
      <c r="XEE9" s="639"/>
      <c r="XEF9" s="639"/>
      <c r="XEG9" s="639"/>
      <c r="XEH9" s="639"/>
      <c r="XEI9" s="639"/>
      <c r="XEJ9" s="639"/>
      <c r="XEK9" s="639"/>
      <c r="XEL9" s="639"/>
      <c r="XEM9" s="639"/>
      <c r="XEN9" s="639"/>
      <c r="XEO9" s="639"/>
      <c r="XEP9" s="639"/>
      <c r="XEQ9" s="639"/>
      <c r="XER9" s="639"/>
      <c r="XES9" s="639"/>
      <c r="XET9" s="639"/>
      <c r="XEU9" s="639"/>
      <c r="XEV9" s="639"/>
      <c r="XEW9" s="639"/>
      <c r="XEX9" s="639"/>
      <c r="XEY9" s="639"/>
      <c r="XEZ9" s="639"/>
      <c r="XFA9" s="639"/>
      <c r="XFB9" s="639"/>
    </row>
    <row r="10" spans="1:16382" ht="15" customHeight="1" x14ac:dyDescent="0.25">
      <c r="A10" s="130" t="s">
        <v>3</v>
      </c>
      <c r="B10" s="225">
        <f>B9</f>
        <v>0</v>
      </c>
      <c r="C10" s="225">
        <v>0</v>
      </c>
      <c r="D10" s="48"/>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c r="IE10" s="11"/>
      <c r="IF10" s="11"/>
      <c r="IG10" s="11"/>
      <c r="IH10" s="11"/>
      <c r="II10" s="11"/>
      <c r="IJ10" s="11"/>
      <c r="IK10" s="11"/>
      <c r="IL10" s="11"/>
      <c r="IM10" s="11"/>
      <c r="IN10" s="11"/>
      <c r="IO10" s="11"/>
      <c r="IP10" s="11"/>
      <c r="IQ10" s="11"/>
      <c r="IR10" s="11"/>
      <c r="IS10" s="11"/>
      <c r="IT10" s="11"/>
      <c r="IU10" s="11"/>
      <c r="IV10" s="11"/>
      <c r="IW10" s="11"/>
      <c r="IX10" s="11"/>
      <c r="IY10" s="11"/>
      <c r="IZ10" s="11"/>
      <c r="JA10" s="11"/>
      <c r="JB10" s="11"/>
      <c r="JC10" s="11"/>
      <c r="JD10" s="11"/>
      <c r="JE10" s="11"/>
      <c r="JF10" s="11"/>
      <c r="JG10" s="11"/>
      <c r="JH10" s="11"/>
      <c r="JI10" s="11"/>
      <c r="JJ10" s="11"/>
      <c r="JK10" s="11"/>
      <c r="JL10" s="11"/>
      <c r="JM10" s="11"/>
      <c r="JN10" s="11"/>
      <c r="JO10" s="11"/>
      <c r="JP10" s="11"/>
      <c r="JQ10" s="11"/>
      <c r="JR10" s="11"/>
      <c r="JS10" s="11"/>
      <c r="JT10" s="11"/>
      <c r="JU10" s="11"/>
      <c r="JV10" s="11"/>
      <c r="JW10" s="11"/>
      <c r="JX10" s="11"/>
      <c r="JY10" s="11"/>
      <c r="JZ10" s="11"/>
      <c r="KA10" s="11"/>
      <c r="KB10" s="11"/>
      <c r="KC10" s="11"/>
      <c r="KD10" s="11"/>
      <c r="KE10" s="11"/>
      <c r="KF10" s="11"/>
      <c r="KG10" s="11"/>
      <c r="KH10" s="11"/>
      <c r="KI10" s="11"/>
      <c r="KJ10" s="11"/>
      <c r="KK10" s="11"/>
      <c r="KL10" s="11"/>
      <c r="KM10" s="11"/>
      <c r="KN10" s="11"/>
      <c r="KO10" s="11"/>
      <c r="KP10" s="11"/>
      <c r="KQ10" s="11"/>
      <c r="KR10" s="11"/>
      <c r="KS10" s="11"/>
      <c r="KT10" s="11"/>
      <c r="KU10" s="11"/>
      <c r="KV10" s="11"/>
      <c r="KW10" s="11"/>
      <c r="KX10" s="11"/>
      <c r="KY10" s="11"/>
      <c r="KZ10" s="11"/>
      <c r="LA10" s="11"/>
      <c r="LB10" s="11"/>
      <c r="LC10" s="11"/>
      <c r="LD10" s="11"/>
      <c r="LE10" s="11"/>
      <c r="LF10" s="11"/>
      <c r="LG10" s="11"/>
      <c r="LH10" s="11"/>
      <c r="LI10" s="11"/>
      <c r="LJ10" s="11"/>
      <c r="LK10" s="11"/>
      <c r="LL10" s="11"/>
      <c r="LM10" s="11"/>
      <c r="LN10" s="11"/>
      <c r="LO10" s="11"/>
      <c r="LP10" s="11"/>
      <c r="LQ10" s="11"/>
      <c r="LR10" s="11"/>
      <c r="LS10" s="11"/>
      <c r="LT10" s="11"/>
      <c r="LU10" s="11"/>
      <c r="LV10" s="11"/>
      <c r="LW10" s="11"/>
      <c r="LX10" s="11"/>
      <c r="LY10" s="11"/>
      <c r="LZ10" s="11"/>
      <c r="MA10" s="11"/>
      <c r="MB10" s="11"/>
      <c r="MC10" s="11"/>
      <c r="MD10" s="11"/>
      <c r="ME10" s="11"/>
      <c r="MF10" s="11"/>
      <c r="MG10" s="11"/>
      <c r="MH10" s="11"/>
      <c r="MI10" s="11"/>
      <c r="MJ10" s="11"/>
      <c r="MK10" s="11"/>
      <c r="ML10" s="11"/>
      <c r="MM10" s="11"/>
      <c r="MN10" s="11"/>
      <c r="MO10" s="11"/>
      <c r="MP10" s="11"/>
      <c r="MQ10" s="11"/>
      <c r="MR10" s="11"/>
      <c r="MS10" s="11"/>
      <c r="MT10" s="11"/>
      <c r="MU10" s="11"/>
      <c r="MV10" s="11"/>
      <c r="MW10" s="11"/>
      <c r="MX10" s="11"/>
      <c r="MY10" s="11"/>
      <c r="MZ10" s="11"/>
      <c r="NA10" s="11"/>
      <c r="NB10" s="11"/>
      <c r="NC10" s="11"/>
      <c r="ND10" s="11"/>
      <c r="NE10" s="11"/>
      <c r="NF10" s="11"/>
      <c r="NG10" s="11"/>
      <c r="NH10" s="11"/>
      <c r="NI10" s="11"/>
      <c r="NJ10" s="11"/>
      <c r="NK10" s="11"/>
      <c r="NL10" s="11"/>
      <c r="NM10" s="11"/>
      <c r="NN10" s="11"/>
      <c r="NO10" s="11"/>
      <c r="NP10" s="11"/>
      <c r="NQ10" s="11"/>
      <c r="NR10" s="11"/>
      <c r="NS10" s="11"/>
      <c r="NT10" s="11"/>
      <c r="NU10" s="11"/>
      <c r="NV10" s="11"/>
      <c r="NW10" s="11"/>
      <c r="NX10" s="11"/>
      <c r="NY10" s="11"/>
      <c r="NZ10" s="11"/>
      <c r="OA10" s="11"/>
      <c r="OB10" s="11"/>
      <c r="OC10" s="11"/>
      <c r="OD10" s="11"/>
      <c r="OE10" s="11"/>
      <c r="OF10" s="11"/>
      <c r="OG10" s="11"/>
      <c r="OH10" s="11"/>
      <c r="OI10" s="11"/>
      <c r="OJ10" s="11"/>
      <c r="OK10" s="11"/>
      <c r="OL10" s="11"/>
      <c r="OM10" s="11"/>
      <c r="ON10" s="11"/>
      <c r="OO10" s="11"/>
      <c r="OP10" s="11"/>
      <c r="OQ10" s="11"/>
      <c r="OR10" s="11"/>
      <c r="OS10" s="11"/>
      <c r="OT10" s="11"/>
      <c r="OU10" s="11"/>
      <c r="OV10" s="11"/>
      <c r="OW10" s="11"/>
      <c r="OX10" s="11"/>
      <c r="OY10" s="11"/>
      <c r="OZ10" s="11"/>
      <c r="PA10" s="11"/>
      <c r="PB10" s="11"/>
      <c r="PC10" s="11"/>
      <c r="PD10" s="11"/>
      <c r="PE10" s="11"/>
      <c r="PF10" s="11"/>
      <c r="PG10" s="11"/>
      <c r="PH10" s="11"/>
      <c r="PI10" s="11"/>
      <c r="PJ10" s="11"/>
      <c r="PK10" s="11"/>
      <c r="PL10" s="11"/>
      <c r="PM10" s="11"/>
      <c r="PN10" s="11"/>
      <c r="PO10" s="11"/>
      <c r="PP10" s="11"/>
      <c r="PQ10" s="11"/>
      <c r="PR10" s="11"/>
      <c r="PS10" s="11"/>
      <c r="PT10" s="11"/>
      <c r="PU10" s="11"/>
      <c r="PV10" s="11"/>
      <c r="PW10" s="11"/>
      <c r="PX10" s="11"/>
      <c r="PY10" s="11"/>
      <c r="PZ10" s="11"/>
      <c r="QA10" s="11"/>
      <c r="QB10" s="11"/>
      <c r="QC10" s="11"/>
      <c r="QD10" s="11"/>
      <c r="QE10" s="11"/>
      <c r="QF10" s="11"/>
      <c r="QG10" s="11"/>
      <c r="QH10" s="11"/>
      <c r="QI10" s="11"/>
      <c r="QJ10" s="11"/>
      <c r="QK10" s="11"/>
      <c r="QL10" s="11"/>
      <c r="QM10" s="11"/>
      <c r="QN10" s="11"/>
      <c r="QO10" s="11"/>
      <c r="QP10" s="11"/>
      <c r="QQ10" s="11"/>
      <c r="QR10" s="11"/>
      <c r="QS10" s="11"/>
      <c r="QT10" s="11"/>
      <c r="QU10" s="11"/>
      <c r="QV10" s="11"/>
      <c r="QW10" s="11"/>
      <c r="QX10" s="11"/>
      <c r="QY10" s="11"/>
      <c r="QZ10" s="11"/>
      <c r="RA10" s="11"/>
      <c r="RB10" s="11"/>
      <c r="RC10" s="11"/>
      <c r="RD10" s="11"/>
      <c r="RE10" s="11"/>
      <c r="RF10" s="11"/>
      <c r="RG10" s="11"/>
      <c r="RH10" s="11"/>
      <c r="RI10" s="11"/>
      <c r="RJ10" s="11"/>
      <c r="RK10" s="11"/>
      <c r="RL10" s="11"/>
      <c r="RM10" s="11"/>
      <c r="RN10" s="11"/>
      <c r="RO10" s="11"/>
      <c r="RP10" s="11"/>
      <c r="RQ10" s="11"/>
      <c r="RR10" s="11"/>
      <c r="RS10" s="11"/>
      <c r="RT10" s="11"/>
      <c r="RU10" s="11"/>
      <c r="RV10" s="11"/>
      <c r="RW10" s="11"/>
      <c r="RX10" s="11"/>
      <c r="RY10" s="11"/>
      <c r="RZ10" s="11"/>
      <c r="SA10" s="11"/>
      <c r="SB10" s="11"/>
      <c r="SC10" s="11"/>
      <c r="SD10" s="11"/>
      <c r="SE10" s="11"/>
      <c r="SF10" s="11"/>
      <c r="SG10" s="11"/>
      <c r="SH10" s="11"/>
      <c r="SI10" s="11"/>
      <c r="SJ10" s="11"/>
      <c r="SK10" s="11"/>
      <c r="SL10" s="11"/>
      <c r="SM10" s="11"/>
      <c r="SN10" s="11"/>
      <c r="SO10" s="11"/>
      <c r="SP10" s="11"/>
      <c r="SQ10" s="11"/>
      <c r="SR10" s="11"/>
      <c r="SS10" s="11"/>
      <c r="ST10" s="11"/>
      <c r="SU10" s="11"/>
      <c r="SV10" s="11"/>
      <c r="SW10" s="11"/>
      <c r="SX10" s="11"/>
      <c r="SY10" s="11"/>
      <c r="SZ10" s="11"/>
      <c r="TA10" s="11"/>
      <c r="TB10" s="11"/>
      <c r="TC10" s="11"/>
      <c r="TD10" s="11"/>
      <c r="TE10" s="11"/>
      <c r="TF10" s="11"/>
      <c r="TG10" s="11"/>
      <c r="TH10" s="11"/>
      <c r="TI10" s="11"/>
      <c r="TJ10" s="11"/>
      <c r="TK10" s="11"/>
      <c r="TL10" s="11"/>
      <c r="TM10" s="11"/>
      <c r="TN10" s="11"/>
      <c r="TO10" s="11"/>
      <c r="TP10" s="11"/>
      <c r="TQ10" s="11"/>
      <c r="TR10" s="11"/>
      <c r="TS10" s="11"/>
      <c r="TT10" s="11"/>
      <c r="TU10" s="11"/>
      <c r="TV10" s="11"/>
      <c r="TW10" s="11"/>
      <c r="TX10" s="11"/>
      <c r="TY10" s="11"/>
      <c r="TZ10" s="11"/>
      <c r="UA10" s="11"/>
      <c r="UB10" s="11"/>
      <c r="UC10" s="11"/>
      <c r="UD10" s="11"/>
      <c r="UE10" s="11"/>
      <c r="UF10" s="11"/>
      <c r="UG10" s="11"/>
      <c r="UH10" s="11"/>
      <c r="UI10" s="11"/>
      <c r="UJ10" s="11"/>
      <c r="UK10" s="11"/>
      <c r="UL10" s="11"/>
      <c r="UM10" s="11"/>
      <c r="UN10" s="11"/>
      <c r="UO10" s="11"/>
      <c r="UP10" s="11"/>
      <c r="UQ10" s="11"/>
      <c r="UR10" s="11"/>
      <c r="US10" s="11"/>
      <c r="UT10" s="11"/>
      <c r="UU10" s="11"/>
      <c r="UV10" s="11"/>
      <c r="UW10" s="11"/>
      <c r="UX10" s="11"/>
      <c r="UY10" s="11"/>
      <c r="UZ10" s="11"/>
      <c r="VA10" s="11"/>
      <c r="VB10" s="11"/>
      <c r="VC10" s="11"/>
      <c r="VD10" s="11"/>
      <c r="VE10" s="11"/>
      <c r="VF10" s="11"/>
      <c r="VG10" s="11"/>
      <c r="VH10" s="11"/>
      <c r="VI10" s="11"/>
      <c r="VJ10" s="11"/>
      <c r="VK10" s="11"/>
      <c r="VL10" s="11"/>
      <c r="VM10" s="11"/>
      <c r="VN10" s="11"/>
      <c r="VO10" s="11"/>
      <c r="VP10" s="11"/>
      <c r="VQ10" s="11"/>
      <c r="VR10" s="11"/>
      <c r="VS10" s="11"/>
      <c r="VT10" s="11"/>
      <c r="VU10" s="11"/>
      <c r="VV10" s="11"/>
      <c r="VW10" s="11"/>
      <c r="VX10" s="11"/>
      <c r="VY10" s="11"/>
      <c r="VZ10" s="11"/>
      <c r="WA10" s="11"/>
      <c r="WB10" s="11"/>
      <c r="WC10" s="11"/>
      <c r="WD10" s="11"/>
      <c r="WE10" s="11"/>
      <c r="WF10" s="11"/>
      <c r="WG10" s="11"/>
      <c r="WH10" s="11"/>
      <c r="WI10" s="11"/>
      <c r="WJ10" s="11"/>
      <c r="WK10" s="11"/>
      <c r="WL10" s="11"/>
      <c r="WM10" s="11"/>
      <c r="WN10" s="11"/>
      <c r="WO10" s="11"/>
      <c r="WP10" s="11"/>
      <c r="WQ10" s="11"/>
      <c r="WR10" s="11"/>
      <c r="WS10" s="11"/>
      <c r="WT10" s="11"/>
      <c r="WU10" s="11"/>
      <c r="WV10" s="11"/>
      <c r="WW10" s="11"/>
      <c r="WX10" s="11"/>
      <c r="WY10" s="11"/>
      <c r="WZ10" s="11"/>
      <c r="XA10" s="11"/>
      <c r="XB10" s="11"/>
      <c r="XC10" s="11"/>
      <c r="XD10" s="11"/>
      <c r="XE10" s="11"/>
      <c r="XF10" s="11"/>
      <c r="XG10" s="11"/>
      <c r="XH10" s="11"/>
      <c r="XI10" s="11"/>
      <c r="XJ10" s="11"/>
      <c r="XK10" s="11"/>
      <c r="XL10" s="11"/>
      <c r="XM10" s="11"/>
      <c r="XN10" s="11"/>
      <c r="XO10" s="11"/>
      <c r="XP10" s="11"/>
      <c r="XQ10" s="11"/>
      <c r="XR10" s="11"/>
      <c r="XS10" s="11"/>
      <c r="XT10" s="11"/>
      <c r="XU10" s="11"/>
      <c r="XV10" s="11"/>
      <c r="XW10" s="11"/>
      <c r="XX10" s="11"/>
      <c r="XY10" s="11"/>
      <c r="XZ10" s="11"/>
      <c r="YA10" s="11"/>
      <c r="YB10" s="11"/>
      <c r="YC10" s="11"/>
      <c r="YD10" s="11"/>
      <c r="YE10" s="11"/>
      <c r="YF10" s="11"/>
      <c r="YG10" s="11"/>
      <c r="YH10" s="11"/>
      <c r="YI10" s="11"/>
      <c r="YJ10" s="11"/>
      <c r="YK10" s="11"/>
      <c r="YL10" s="11"/>
      <c r="YM10" s="11"/>
      <c r="YN10" s="11"/>
      <c r="YO10" s="11"/>
      <c r="YP10" s="11"/>
      <c r="YQ10" s="11"/>
      <c r="YR10" s="11"/>
      <c r="YS10" s="11"/>
      <c r="YT10" s="11"/>
      <c r="YU10" s="11"/>
      <c r="YV10" s="11"/>
      <c r="YW10" s="11"/>
      <c r="YX10" s="11"/>
      <c r="YY10" s="11"/>
      <c r="YZ10" s="11"/>
      <c r="ZA10" s="11"/>
      <c r="ZB10" s="11"/>
      <c r="ZC10" s="11"/>
      <c r="ZD10" s="11"/>
      <c r="ZE10" s="11"/>
      <c r="ZF10" s="11"/>
      <c r="ZG10" s="11"/>
      <c r="ZH10" s="11"/>
      <c r="ZI10" s="11"/>
      <c r="ZJ10" s="11"/>
      <c r="ZK10" s="11"/>
      <c r="ZL10" s="11"/>
      <c r="ZM10" s="11"/>
      <c r="ZN10" s="11"/>
      <c r="ZO10" s="11"/>
      <c r="ZP10" s="11"/>
      <c r="ZQ10" s="11"/>
      <c r="ZR10" s="11"/>
      <c r="ZS10" s="11"/>
      <c r="ZT10" s="11"/>
      <c r="ZU10" s="11"/>
      <c r="ZV10" s="11"/>
      <c r="ZW10" s="11"/>
      <c r="ZX10" s="11"/>
      <c r="ZY10" s="11"/>
      <c r="ZZ10" s="11"/>
      <c r="AAA10" s="11"/>
      <c r="AAB10" s="11"/>
      <c r="AAC10" s="11"/>
      <c r="AAD10" s="11"/>
      <c r="AAE10" s="11"/>
      <c r="AAF10" s="11"/>
      <c r="AAG10" s="11"/>
      <c r="AAH10" s="11"/>
      <c r="AAI10" s="11"/>
      <c r="AAJ10" s="11"/>
      <c r="AAK10" s="11"/>
      <c r="AAL10" s="11"/>
      <c r="AAM10" s="11"/>
      <c r="AAN10" s="11"/>
      <c r="AAO10" s="11"/>
      <c r="AAP10" s="11"/>
      <c r="AAQ10" s="11"/>
      <c r="AAR10" s="11"/>
      <c r="AAS10" s="11"/>
      <c r="AAT10" s="11"/>
      <c r="AAU10" s="11"/>
      <c r="AAV10" s="11"/>
      <c r="AAW10" s="11"/>
      <c r="AAX10" s="11"/>
      <c r="AAY10" s="11"/>
      <c r="AAZ10" s="11"/>
      <c r="ABA10" s="11"/>
      <c r="ABB10" s="11"/>
      <c r="ABC10" s="11"/>
      <c r="ABD10" s="11"/>
      <c r="ABE10" s="11"/>
      <c r="ABF10" s="11"/>
      <c r="ABG10" s="11"/>
      <c r="ABH10" s="11"/>
      <c r="ABI10" s="11"/>
      <c r="ABJ10" s="11"/>
      <c r="ABK10" s="11"/>
      <c r="ABL10" s="11"/>
      <c r="ABM10" s="11"/>
      <c r="ABN10" s="11"/>
      <c r="ABO10" s="11"/>
      <c r="ABP10" s="11"/>
      <c r="ABQ10" s="11"/>
      <c r="ABR10" s="11"/>
      <c r="ABS10" s="11"/>
      <c r="ABT10" s="11"/>
      <c r="ABU10" s="11"/>
      <c r="ABV10" s="11"/>
      <c r="ABW10" s="11"/>
      <c r="ABX10" s="11"/>
      <c r="ABY10" s="11"/>
      <c r="ABZ10" s="11"/>
      <c r="ACA10" s="11"/>
      <c r="ACB10" s="11"/>
      <c r="ACC10" s="11"/>
      <c r="ACD10" s="11"/>
      <c r="ACE10" s="11"/>
      <c r="ACF10" s="11"/>
      <c r="ACG10" s="11"/>
      <c r="ACH10" s="11"/>
      <c r="ACI10" s="11"/>
      <c r="ACJ10" s="11"/>
      <c r="ACK10" s="11"/>
      <c r="ACL10" s="11"/>
      <c r="ACM10" s="11"/>
      <c r="ACN10" s="11"/>
      <c r="ACO10" s="11"/>
      <c r="ACP10" s="11"/>
      <c r="ACQ10" s="11"/>
      <c r="ACR10" s="11"/>
      <c r="ACS10" s="11"/>
      <c r="ACT10" s="11"/>
      <c r="ACU10" s="11"/>
      <c r="ACV10" s="11"/>
      <c r="ACW10" s="11"/>
      <c r="ACX10" s="11"/>
      <c r="ACY10" s="11"/>
      <c r="ACZ10" s="11"/>
      <c r="ADA10" s="11"/>
      <c r="ADB10" s="11"/>
      <c r="ADC10" s="11"/>
      <c r="ADD10" s="11"/>
      <c r="ADE10" s="11"/>
      <c r="ADF10" s="11"/>
      <c r="ADG10" s="11"/>
      <c r="ADH10" s="11"/>
      <c r="ADI10" s="11"/>
      <c r="ADJ10" s="11"/>
      <c r="ADK10" s="11"/>
      <c r="ADL10" s="11"/>
      <c r="ADM10" s="11"/>
      <c r="ADN10" s="11"/>
      <c r="ADO10" s="11"/>
      <c r="ADP10" s="11"/>
      <c r="ADQ10" s="11"/>
      <c r="ADR10" s="11"/>
      <c r="ADS10" s="11"/>
      <c r="ADT10" s="11"/>
      <c r="ADU10" s="11"/>
      <c r="ADV10" s="11"/>
      <c r="ADW10" s="11"/>
      <c r="ADX10" s="11"/>
      <c r="ADY10" s="11"/>
      <c r="ADZ10" s="11"/>
      <c r="AEA10" s="11"/>
      <c r="AEB10" s="11"/>
      <c r="AEC10" s="11"/>
      <c r="AED10" s="11"/>
      <c r="AEE10" s="11"/>
      <c r="AEF10" s="11"/>
      <c r="AEG10" s="11"/>
      <c r="AEH10" s="11"/>
      <c r="AEI10" s="11"/>
      <c r="AEJ10" s="11"/>
      <c r="AEK10" s="11"/>
      <c r="AEL10" s="11"/>
      <c r="AEM10" s="11"/>
      <c r="AEN10" s="11"/>
      <c r="AEO10" s="11"/>
      <c r="AEP10" s="11"/>
      <c r="AEQ10" s="11"/>
      <c r="AER10" s="11"/>
      <c r="AES10" s="11"/>
      <c r="AET10" s="11"/>
      <c r="AEU10" s="11"/>
      <c r="AEV10" s="11"/>
      <c r="AEW10" s="11"/>
      <c r="AEX10" s="11"/>
      <c r="AEY10" s="11"/>
      <c r="AEZ10" s="11"/>
      <c r="AFA10" s="11"/>
      <c r="AFB10" s="11"/>
      <c r="AFC10" s="11"/>
      <c r="AFD10" s="11"/>
      <c r="AFE10" s="11"/>
      <c r="AFF10" s="11"/>
      <c r="AFG10" s="11"/>
      <c r="AFH10" s="11"/>
      <c r="AFI10" s="11"/>
      <c r="AFJ10" s="11"/>
      <c r="AFK10" s="11"/>
      <c r="AFL10" s="11"/>
      <c r="AFM10" s="11"/>
      <c r="AFN10" s="11"/>
      <c r="AFO10" s="11"/>
      <c r="AFP10" s="11"/>
      <c r="AFQ10" s="11"/>
      <c r="AFR10" s="11"/>
      <c r="AFS10" s="11"/>
      <c r="AFT10" s="11"/>
      <c r="AFU10" s="11"/>
      <c r="AFV10" s="11"/>
      <c r="AFW10" s="11"/>
      <c r="AFX10" s="11"/>
      <c r="AFY10" s="11"/>
      <c r="AFZ10" s="11"/>
      <c r="AGA10" s="11"/>
      <c r="AGB10" s="11"/>
      <c r="AGC10" s="11"/>
      <c r="AGD10" s="11"/>
      <c r="AGE10" s="11"/>
      <c r="AGF10" s="11"/>
      <c r="AGG10" s="11"/>
      <c r="AGH10" s="11"/>
      <c r="AGI10" s="11"/>
      <c r="AGJ10" s="11"/>
      <c r="AGK10" s="11"/>
      <c r="AGL10" s="11"/>
      <c r="AGM10" s="11"/>
      <c r="AGN10" s="11"/>
      <c r="AGO10" s="11"/>
      <c r="AGP10" s="11"/>
      <c r="AGQ10" s="11"/>
      <c r="AGR10" s="11"/>
      <c r="AGS10" s="11"/>
      <c r="AGT10" s="11"/>
      <c r="AGU10" s="11"/>
      <c r="AGV10" s="11"/>
      <c r="AGW10" s="11"/>
      <c r="AGX10" s="11"/>
      <c r="AGY10" s="11"/>
      <c r="AGZ10" s="11"/>
      <c r="AHA10" s="11"/>
      <c r="AHB10" s="11"/>
      <c r="AHC10" s="11"/>
      <c r="AHD10" s="11"/>
      <c r="AHE10" s="11"/>
      <c r="AHF10" s="11"/>
      <c r="AHG10" s="11"/>
      <c r="AHH10" s="11"/>
      <c r="AHI10" s="11"/>
      <c r="AHJ10" s="11"/>
      <c r="AHK10" s="11"/>
      <c r="AHL10" s="11"/>
      <c r="AHM10" s="11"/>
      <c r="AHN10" s="11"/>
      <c r="AHO10" s="11"/>
      <c r="AHP10" s="11"/>
      <c r="AHQ10" s="11"/>
      <c r="AHR10" s="11"/>
      <c r="AHS10" s="11"/>
      <c r="AHT10" s="11"/>
      <c r="AHU10" s="11"/>
      <c r="AHV10" s="11"/>
      <c r="AHW10" s="11"/>
      <c r="AHX10" s="11"/>
      <c r="AHY10" s="11"/>
      <c r="AHZ10" s="11"/>
      <c r="AIA10" s="11"/>
      <c r="AIB10" s="11"/>
      <c r="AIC10" s="11"/>
      <c r="AID10" s="11"/>
      <c r="AIE10" s="11"/>
      <c r="AIF10" s="11"/>
      <c r="AIG10" s="11"/>
      <c r="AIH10" s="11"/>
      <c r="AII10" s="11"/>
      <c r="AIJ10" s="11"/>
      <c r="AIK10" s="11"/>
      <c r="AIL10" s="11"/>
      <c r="AIM10" s="11"/>
      <c r="AIN10" s="11"/>
      <c r="AIO10" s="11"/>
      <c r="AIP10" s="11"/>
      <c r="AIQ10" s="11"/>
      <c r="AIR10" s="11"/>
      <c r="AIS10" s="11"/>
      <c r="AIT10" s="11"/>
      <c r="AIU10" s="11"/>
      <c r="AIV10" s="11"/>
      <c r="AIW10" s="11"/>
      <c r="AIX10" s="11"/>
      <c r="AIY10" s="11"/>
      <c r="AIZ10" s="11"/>
      <c r="AJA10" s="11"/>
      <c r="AJB10" s="11"/>
      <c r="AJC10" s="11"/>
      <c r="AJD10" s="11"/>
      <c r="AJE10" s="11"/>
      <c r="AJF10" s="11"/>
      <c r="AJG10" s="11"/>
      <c r="AJH10" s="11"/>
      <c r="AJI10" s="11"/>
      <c r="AJJ10" s="11"/>
      <c r="AJK10" s="11"/>
      <c r="AJL10" s="11"/>
      <c r="AJM10" s="11"/>
      <c r="AJN10" s="11"/>
      <c r="AJO10" s="11"/>
      <c r="AJP10" s="11"/>
      <c r="AJQ10" s="11"/>
      <c r="AJR10" s="11"/>
      <c r="AJS10" s="11"/>
      <c r="AJT10" s="11"/>
      <c r="AJU10" s="11"/>
      <c r="AJV10" s="11"/>
      <c r="AJW10" s="11"/>
      <c r="AJX10" s="11"/>
      <c r="AJY10" s="11"/>
      <c r="AJZ10" s="11"/>
      <c r="AKA10" s="11"/>
      <c r="AKB10" s="11"/>
      <c r="AKC10" s="11"/>
      <c r="AKD10" s="11"/>
      <c r="AKE10" s="11"/>
      <c r="AKF10" s="11"/>
      <c r="AKG10" s="11"/>
      <c r="AKH10" s="11"/>
      <c r="AKI10" s="11"/>
      <c r="AKJ10" s="11"/>
      <c r="AKK10" s="11"/>
      <c r="AKL10" s="11"/>
      <c r="AKM10" s="11"/>
      <c r="AKN10" s="11"/>
      <c r="AKO10" s="11"/>
      <c r="AKP10" s="11"/>
      <c r="AKQ10" s="11"/>
      <c r="AKR10" s="11"/>
      <c r="AKS10" s="11"/>
      <c r="AKT10" s="11"/>
      <c r="AKU10" s="11"/>
      <c r="AKV10" s="11"/>
      <c r="AKW10" s="11"/>
      <c r="AKX10" s="11"/>
      <c r="AKY10" s="11"/>
      <c r="AKZ10" s="11"/>
      <c r="ALA10" s="11"/>
      <c r="ALB10" s="11"/>
      <c r="ALC10" s="11"/>
      <c r="ALD10" s="11"/>
      <c r="ALE10" s="11"/>
      <c r="ALF10" s="11"/>
      <c r="ALG10" s="11"/>
      <c r="ALH10" s="11"/>
      <c r="ALI10" s="11"/>
      <c r="ALJ10" s="11"/>
      <c r="ALK10" s="11"/>
      <c r="ALL10" s="11"/>
      <c r="ALM10" s="11"/>
      <c r="ALN10" s="11"/>
      <c r="ALO10" s="11"/>
      <c r="ALP10" s="11"/>
      <c r="ALQ10" s="11"/>
      <c r="ALR10" s="11"/>
      <c r="ALS10" s="11"/>
      <c r="ALT10" s="11"/>
      <c r="ALU10" s="11"/>
      <c r="ALV10" s="11"/>
      <c r="ALW10" s="11"/>
      <c r="ALX10" s="11"/>
      <c r="ALY10" s="11"/>
      <c r="ALZ10" s="11"/>
      <c r="AMA10" s="11"/>
      <c r="AMB10" s="11"/>
      <c r="AMC10" s="11"/>
      <c r="AMD10" s="11"/>
      <c r="AME10" s="11"/>
      <c r="AMF10" s="11"/>
      <c r="AMG10" s="11"/>
      <c r="AMH10" s="11"/>
      <c r="AMI10" s="11"/>
      <c r="AMJ10" s="11"/>
      <c r="AMK10" s="11"/>
      <c r="AML10" s="11"/>
      <c r="AMM10" s="11"/>
      <c r="AMN10" s="11"/>
      <c r="AMO10" s="11"/>
      <c r="AMP10" s="11"/>
      <c r="AMQ10" s="11"/>
      <c r="AMR10" s="11"/>
      <c r="AMS10" s="11"/>
      <c r="AMT10" s="11"/>
      <c r="AMU10" s="11"/>
      <c r="AMV10" s="11"/>
      <c r="AMW10" s="11"/>
      <c r="AMX10" s="11"/>
      <c r="AMY10" s="11"/>
      <c r="AMZ10" s="11"/>
      <c r="ANA10" s="11"/>
      <c r="ANB10" s="11"/>
      <c r="ANC10" s="11"/>
      <c r="AND10" s="11"/>
      <c r="ANE10" s="11"/>
      <c r="ANF10" s="11"/>
      <c r="ANG10" s="11"/>
      <c r="ANH10" s="11"/>
      <c r="ANI10" s="11"/>
      <c r="ANJ10" s="11"/>
      <c r="ANK10" s="11"/>
      <c r="ANL10" s="11"/>
      <c r="ANM10" s="11"/>
      <c r="ANN10" s="11"/>
      <c r="ANO10" s="11"/>
      <c r="ANP10" s="11"/>
      <c r="ANQ10" s="11"/>
      <c r="ANR10" s="11"/>
      <c r="ANS10" s="11"/>
      <c r="ANT10" s="11"/>
      <c r="ANU10" s="11"/>
      <c r="ANV10" s="11"/>
      <c r="ANW10" s="11"/>
      <c r="ANX10" s="11"/>
      <c r="ANY10" s="11"/>
      <c r="ANZ10" s="11"/>
      <c r="AOA10" s="11"/>
      <c r="AOB10" s="11"/>
      <c r="AOC10" s="11"/>
      <c r="AOD10" s="11"/>
      <c r="AOE10" s="11"/>
      <c r="AOF10" s="11"/>
      <c r="AOG10" s="11"/>
      <c r="AOH10" s="11"/>
      <c r="AOI10" s="11"/>
      <c r="AOJ10" s="11"/>
      <c r="AOK10" s="11"/>
      <c r="AOL10" s="11"/>
      <c r="AOM10" s="11"/>
      <c r="AON10" s="11"/>
      <c r="AOO10" s="11"/>
      <c r="AOP10" s="11"/>
      <c r="AOQ10" s="11"/>
      <c r="AOR10" s="11"/>
      <c r="AOS10" s="11"/>
      <c r="AOT10" s="11"/>
      <c r="AOU10" s="11"/>
      <c r="AOV10" s="11"/>
      <c r="AOW10" s="11"/>
      <c r="AOX10" s="11"/>
      <c r="AOY10" s="11"/>
      <c r="AOZ10" s="11"/>
      <c r="APA10" s="11"/>
      <c r="APB10" s="11"/>
      <c r="APC10" s="11"/>
      <c r="APD10" s="11"/>
      <c r="APE10" s="11"/>
      <c r="APF10" s="11"/>
      <c r="APG10" s="11"/>
      <c r="APH10" s="11"/>
      <c r="API10" s="11"/>
      <c r="APJ10" s="11"/>
      <c r="APK10" s="11"/>
      <c r="APL10" s="11"/>
      <c r="APM10" s="11"/>
      <c r="APN10" s="11"/>
      <c r="APO10" s="11"/>
      <c r="APP10" s="11"/>
      <c r="APQ10" s="11"/>
      <c r="APR10" s="11"/>
      <c r="APS10" s="11"/>
      <c r="APT10" s="11"/>
      <c r="APU10" s="11"/>
      <c r="APV10" s="11"/>
      <c r="APW10" s="11"/>
      <c r="APX10" s="11"/>
      <c r="APY10" s="11"/>
      <c r="APZ10" s="11"/>
      <c r="AQA10" s="11"/>
      <c r="AQB10" s="11"/>
      <c r="AQC10" s="11"/>
      <c r="AQD10" s="11"/>
      <c r="AQE10" s="11"/>
      <c r="AQF10" s="11"/>
      <c r="AQG10" s="11"/>
      <c r="AQH10" s="11"/>
      <c r="AQI10" s="11"/>
      <c r="AQJ10" s="11"/>
      <c r="AQK10" s="11"/>
      <c r="AQL10" s="11"/>
      <c r="AQM10" s="11"/>
      <c r="AQN10" s="11"/>
      <c r="AQO10" s="11"/>
      <c r="AQP10" s="11"/>
      <c r="AQQ10" s="11"/>
      <c r="AQR10" s="11"/>
      <c r="AQS10" s="11"/>
      <c r="AQT10" s="11"/>
      <c r="AQU10" s="11"/>
      <c r="AQV10" s="11"/>
      <c r="AQW10" s="11"/>
      <c r="AQX10" s="11"/>
      <c r="AQY10" s="11"/>
      <c r="AQZ10" s="11"/>
      <c r="ARA10" s="11"/>
      <c r="ARB10" s="11"/>
      <c r="ARC10" s="11"/>
      <c r="ARD10" s="11"/>
      <c r="ARE10" s="11"/>
      <c r="ARF10" s="11"/>
      <c r="ARG10" s="11"/>
      <c r="ARH10" s="11"/>
      <c r="ARI10" s="11"/>
      <c r="ARJ10" s="11"/>
      <c r="ARK10" s="11"/>
      <c r="ARL10" s="11"/>
      <c r="ARM10" s="11"/>
      <c r="ARN10" s="11"/>
      <c r="ARO10" s="11"/>
      <c r="ARP10" s="11"/>
      <c r="ARQ10" s="11"/>
      <c r="ARR10" s="11"/>
      <c r="ARS10" s="11"/>
      <c r="ART10" s="11"/>
      <c r="ARU10" s="11"/>
      <c r="ARV10" s="11"/>
      <c r="ARW10" s="11"/>
      <c r="ARX10" s="11"/>
      <c r="ARY10" s="11"/>
      <c r="ARZ10" s="11"/>
      <c r="ASA10" s="11"/>
      <c r="ASB10" s="11"/>
      <c r="ASC10" s="11"/>
      <c r="ASD10" s="11"/>
      <c r="ASE10" s="11"/>
      <c r="ASF10" s="11"/>
      <c r="ASG10" s="11"/>
      <c r="ASH10" s="11"/>
      <c r="ASI10" s="11"/>
      <c r="ASJ10" s="11"/>
      <c r="ASK10" s="11"/>
      <c r="ASL10" s="11"/>
      <c r="ASM10" s="11"/>
      <c r="ASN10" s="11"/>
      <c r="ASO10" s="11"/>
      <c r="ASP10" s="11"/>
      <c r="ASQ10" s="11"/>
      <c r="ASR10" s="11"/>
      <c r="ASS10" s="11"/>
      <c r="AST10" s="11"/>
      <c r="ASU10" s="11"/>
      <c r="ASV10" s="11"/>
      <c r="ASW10" s="11"/>
      <c r="ASX10" s="11"/>
      <c r="ASY10" s="11"/>
      <c r="ASZ10" s="11"/>
      <c r="ATA10" s="11"/>
      <c r="ATB10" s="11"/>
      <c r="ATC10" s="11"/>
      <c r="ATD10" s="11"/>
      <c r="ATE10" s="11"/>
      <c r="ATF10" s="11"/>
      <c r="ATG10" s="11"/>
      <c r="ATH10" s="11"/>
      <c r="ATI10" s="11"/>
      <c r="ATJ10" s="11"/>
      <c r="ATK10" s="11"/>
      <c r="ATL10" s="11"/>
      <c r="ATM10" s="11"/>
      <c r="ATN10" s="11"/>
      <c r="ATO10" s="11"/>
      <c r="ATP10" s="11"/>
      <c r="ATQ10" s="11"/>
      <c r="ATR10" s="11"/>
      <c r="ATS10" s="11"/>
      <c r="ATT10" s="11"/>
      <c r="ATU10" s="11"/>
      <c r="ATV10" s="11"/>
      <c r="ATW10" s="11"/>
      <c r="ATX10" s="11"/>
      <c r="ATY10" s="11"/>
      <c r="ATZ10" s="11"/>
      <c r="AUA10" s="11"/>
      <c r="AUB10" s="11"/>
      <c r="AUC10" s="11"/>
      <c r="AUD10" s="11"/>
      <c r="AUE10" s="11"/>
      <c r="AUF10" s="11"/>
      <c r="AUG10" s="11"/>
      <c r="AUH10" s="11"/>
      <c r="AUI10" s="11"/>
      <c r="AUJ10" s="11"/>
      <c r="AUK10" s="11"/>
      <c r="AUL10" s="11"/>
      <c r="AUM10" s="11"/>
      <c r="AUN10" s="11"/>
      <c r="AUO10" s="11"/>
      <c r="AUP10" s="11"/>
      <c r="AUQ10" s="11"/>
      <c r="AUR10" s="11"/>
      <c r="AUS10" s="11"/>
      <c r="AUT10" s="11"/>
      <c r="AUU10" s="11"/>
      <c r="AUV10" s="11"/>
      <c r="AUW10" s="11"/>
      <c r="AUX10" s="11"/>
      <c r="AUY10" s="11"/>
      <c r="AUZ10" s="11"/>
      <c r="AVA10" s="11"/>
      <c r="AVB10" s="11"/>
      <c r="AVC10" s="11"/>
      <c r="AVD10" s="11"/>
      <c r="AVE10" s="11"/>
      <c r="AVF10" s="11"/>
      <c r="AVG10" s="11"/>
      <c r="AVH10" s="11"/>
      <c r="AVI10" s="11"/>
      <c r="AVJ10" s="11"/>
      <c r="AVK10" s="11"/>
      <c r="AVL10" s="11"/>
      <c r="AVM10" s="11"/>
      <c r="AVN10" s="11"/>
      <c r="AVO10" s="11"/>
      <c r="AVP10" s="11"/>
      <c r="AVQ10" s="11"/>
      <c r="AVR10" s="11"/>
      <c r="AVS10" s="11"/>
      <c r="AVT10" s="11"/>
      <c r="AVU10" s="11"/>
      <c r="AVV10" s="11"/>
      <c r="AVW10" s="11"/>
      <c r="AVX10" s="11"/>
      <c r="AVY10" s="11"/>
      <c r="AVZ10" s="11"/>
      <c r="AWA10" s="11"/>
      <c r="AWB10" s="11"/>
      <c r="AWC10" s="11"/>
      <c r="AWD10" s="11"/>
      <c r="AWE10" s="11"/>
      <c r="AWF10" s="11"/>
      <c r="AWG10" s="11"/>
      <c r="AWH10" s="11"/>
      <c r="AWI10" s="11"/>
      <c r="AWJ10" s="11"/>
      <c r="AWK10" s="11"/>
      <c r="AWL10" s="11"/>
      <c r="AWM10" s="11"/>
      <c r="AWN10" s="11"/>
      <c r="AWO10" s="11"/>
      <c r="AWP10" s="11"/>
      <c r="AWQ10" s="11"/>
      <c r="AWR10" s="11"/>
      <c r="AWS10" s="11"/>
      <c r="AWT10" s="11"/>
      <c r="AWU10" s="11"/>
      <c r="AWV10" s="11"/>
      <c r="AWW10" s="11"/>
      <c r="AWX10" s="11"/>
      <c r="AWY10" s="11"/>
      <c r="AWZ10" s="11"/>
      <c r="AXA10" s="11"/>
      <c r="AXB10" s="11"/>
      <c r="AXC10" s="11"/>
      <c r="AXD10" s="11"/>
      <c r="AXE10" s="11"/>
      <c r="AXF10" s="11"/>
      <c r="AXG10" s="11"/>
      <c r="AXH10" s="11"/>
      <c r="AXI10" s="11"/>
      <c r="AXJ10" s="11"/>
      <c r="AXK10" s="11"/>
      <c r="AXL10" s="11"/>
      <c r="AXM10" s="11"/>
      <c r="AXN10" s="11"/>
      <c r="AXO10" s="11"/>
      <c r="AXP10" s="11"/>
      <c r="AXQ10" s="11"/>
      <c r="AXR10" s="11"/>
      <c r="AXS10" s="11"/>
      <c r="AXT10" s="11"/>
      <c r="AXU10" s="11"/>
      <c r="AXV10" s="11"/>
      <c r="AXW10" s="11"/>
      <c r="AXX10" s="11"/>
      <c r="AXY10" s="11"/>
      <c r="AXZ10" s="11"/>
      <c r="AYA10" s="11"/>
      <c r="AYB10" s="11"/>
      <c r="AYC10" s="11"/>
      <c r="AYD10" s="11"/>
      <c r="AYE10" s="11"/>
      <c r="AYF10" s="11"/>
      <c r="AYG10" s="11"/>
      <c r="AYH10" s="11"/>
      <c r="AYI10" s="11"/>
      <c r="AYJ10" s="11"/>
      <c r="AYK10" s="11"/>
      <c r="AYL10" s="11"/>
      <c r="AYM10" s="11"/>
      <c r="AYN10" s="11"/>
      <c r="AYO10" s="11"/>
      <c r="AYP10" s="11"/>
      <c r="AYQ10" s="11"/>
      <c r="AYR10" s="11"/>
      <c r="AYS10" s="11"/>
      <c r="AYT10" s="11"/>
      <c r="AYU10" s="11"/>
      <c r="AYV10" s="11"/>
      <c r="AYW10" s="11"/>
      <c r="AYX10" s="11"/>
      <c r="AYY10" s="11"/>
      <c r="AYZ10" s="11"/>
      <c r="AZA10" s="11"/>
      <c r="AZB10" s="11"/>
      <c r="AZC10" s="11"/>
      <c r="AZD10" s="11"/>
      <c r="AZE10" s="11"/>
      <c r="AZF10" s="11"/>
      <c r="AZG10" s="11"/>
      <c r="AZH10" s="11"/>
      <c r="AZI10" s="11"/>
      <c r="AZJ10" s="11"/>
      <c r="AZK10" s="11"/>
      <c r="AZL10" s="11"/>
      <c r="AZM10" s="11"/>
      <c r="AZN10" s="11"/>
      <c r="AZO10" s="11"/>
      <c r="AZP10" s="11"/>
      <c r="AZQ10" s="11"/>
      <c r="AZR10" s="11"/>
      <c r="AZS10" s="11"/>
      <c r="AZT10" s="11"/>
      <c r="AZU10" s="11"/>
      <c r="AZV10" s="11"/>
      <c r="AZW10" s="11"/>
      <c r="AZX10" s="11"/>
      <c r="AZY10" s="11"/>
      <c r="AZZ10" s="11"/>
      <c r="BAA10" s="11"/>
      <c r="BAB10" s="11"/>
      <c r="BAC10" s="11"/>
      <c r="BAD10" s="11"/>
      <c r="BAE10" s="11"/>
      <c r="BAF10" s="11"/>
      <c r="BAG10" s="11"/>
      <c r="BAH10" s="11"/>
      <c r="BAI10" s="11"/>
      <c r="BAJ10" s="11"/>
      <c r="BAK10" s="11"/>
      <c r="BAL10" s="11"/>
      <c r="BAM10" s="11"/>
      <c r="BAN10" s="11"/>
      <c r="BAO10" s="11"/>
      <c r="BAP10" s="11"/>
      <c r="BAQ10" s="11"/>
      <c r="BAR10" s="11"/>
      <c r="BAS10" s="11"/>
      <c r="BAT10" s="11"/>
      <c r="BAU10" s="11"/>
      <c r="BAV10" s="11"/>
      <c r="BAW10" s="11"/>
      <c r="BAX10" s="11"/>
      <c r="BAY10" s="11"/>
      <c r="BAZ10" s="11"/>
      <c r="BBA10" s="11"/>
      <c r="BBB10" s="11"/>
      <c r="BBC10" s="11"/>
      <c r="BBD10" s="11"/>
      <c r="BBE10" s="11"/>
      <c r="BBF10" s="11"/>
      <c r="BBG10" s="11"/>
      <c r="BBH10" s="11"/>
      <c r="BBI10" s="11"/>
      <c r="BBJ10" s="11"/>
      <c r="BBK10" s="11"/>
      <c r="BBL10" s="11"/>
      <c r="BBM10" s="11"/>
      <c r="BBN10" s="11"/>
      <c r="BBO10" s="11"/>
      <c r="BBP10" s="11"/>
      <c r="BBQ10" s="11"/>
      <c r="BBR10" s="11"/>
      <c r="BBS10" s="11"/>
      <c r="BBT10" s="11"/>
      <c r="BBU10" s="11"/>
      <c r="BBV10" s="11"/>
      <c r="BBW10" s="11"/>
      <c r="BBX10" s="11"/>
      <c r="BBY10" s="11"/>
      <c r="BBZ10" s="11"/>
      <c r="BCA10" s="11"/>
      <c r="BCB10" s="11"/>
      <c r="BCC10" s="11"/>
      <c r="BCD10" s="11"/>
      <c r="BCE10" s="11"/>
      <c r="BCF10" s="11"/>
      <c r="BCG10" s="11"/>
      <c r="BCH10" s="11"/>
      <c r="BCI10" s="11"/>
      <c r="BCJ10" s="11"/>
      <c r="BCK10" s="11"/>
      <c r="BCL10" s="11"/>
      <c r="BCM10" s="11"/>
      <c r="BCN10" s="11"/>
      <c r="BCO10" s="11"/>
      <c r="BCP10" s="11"/>
      <c r="BCQ10" s="11"/>
      <c r="BCR10" s="11"/>
      <c r="BCS10" s="11"/>
      <c r="BCT10" s="11"/>
      <c r="BCU10" s="11"/>
      <c r="BCV10" s="11"/>
      <c r="BCW10" s="11"/>
      <c r="BCX10" s="11"/>
      <c r="BCY10" s="11"/>
      <c r="BCZ10" s="11"/>
      <c r="BDA10" s="11"/>
      <c r="BDB10" s="11"/>
      <c r="BDC10" s="11"/>
      <c r="BDD10" s="11"/>
      <c r="BDE10" s="11"/>
      <c r="BDF10" s="11"/>
      <c r="BDG10" s="11"/>
      <c r="BDH10" s="11"/>
      <c r="BDI10" s="11"/>
      <c r="BDJ10" s="11"/>
      <c r="BDK10" s="11"/>
      <c r="BDL10" s="11"/>
      <c r="BDM10" s="11"/>
      <c r="BDN10" s="11"/>
      <c r="BDO10" s="11"/>
      <c r="BDP10" s="11"/>
      <c r="BDQ10" s="11"/>
      <c r="BDR10" s="11"/>
      <c r="BDS10" s="11"/>
      <c r="BDT10" s="11"/>
      <c r="BDU10" s="11"/>
      <c r="BDV10" s="11"/>
      <c r="BDW10" s="11"/>
      <c r="BDX10" s="11"/>
      <c r="BDY10" s="11"/>
      <c r="BDZ10" s="11"/>
      <c r="BEA10" s="11"/>
      <c r="BEB10" s="11"/>
      <c r="BEC10" s="11"/>
      <c r="BED10" s="11"/>
      <c r="BEE10" s="11"/>
      <c r="BEF10" s="11"/>
      <c r="BEG10" s="11"/>
      <c r="BEH10" s="11"/>
      <c r="BEI10" s="11"/>
      <c r="BEJ10" s="11"/>
      <c r="BEK10" s="11"/>
      <c r="BEL10" s="11"/>
      <c r="BEM10" s="11"/>
      <c r="BEN10" s="11"/>
      <c r="BEO10" s="11"/>
      <c r="BEP10" s="11"/>
      <c r="BEQ10" s="11"/>
      <c r="BER10" s="11"/>
      <c r="BES10" s="11"/>
      <c r="BET10" s="11"/>
      <c r="BEU10" s="11"/>
      <c r="BEV10" s="11"/>
      <c r="BEW10" s="11"/>
      <c r="BEX10" s="11"/>
      <c r="BEY10" s="11"/>
      <c r="BEZ10" s="11"/>
      <c r="BFA10" s="11"/>
      <c r="BFB10" s="11"/>
      <c r="BFC10" s="11"/>
      <c r="BFD10" s="11"/>
      <c r="BFE10" s="11"/>
      <c r="BFF10" s="11"/>
      <c r="BFG10" s="11"/>
      <c r="BFH10" s="11"/>
      <c r="BFI10" s="11"/>
      <c r="BFJ10" s="11"/>
      <c r="BFK10" s="11"/>
      <c r="BFL10" s="11"/>
      <c r="BFM10" s="11"/>
      <c r="BFN10" s="11"/>
      <c r="BFO10" s="11"/>
      <c r="BFP10" s="11"/>
      <c r="BFQ10" s="11"/>
      <c r="BFR10" s="11"/>
      <c r="BFS10" s="11"/>
      <c r="BFT10" s="11"/>
      <c r="BFU10" s="11"/>
      <c r="BFV10" s="11"/>
      <c r="BFW10" s="11"/>
      <c r="BFX10" s="11"/>
      <c r="BFY10" s="11"/>
      <c r="BFZ10" s="11"/>
      <c r="BGA10" s="11"/>
      <c r="BGB10" s="11"/>
      <c r="BGC10" s="11"/>
      <c r="BGD10" s="11"/>
      <c r="BGE10" s="11"/>
      <c r="BGF10" s="11"/>
      <c r="BGG10" s="11"/>
      <c r="BGH10" s="11"/>
      <c r="BGI10" s="11"/>
      <c r="BGJ10" s="11"/>
      <c r="BGK10" s="11"/>
      <c r="BGL10" s="11"/>
      <c r="BGM10" s="11"/>
      <c r="BGN10" s="11"/>
      <c r="BGO10" s="11"/>
      <c r="BGP10" s="11"/>
      <c r="BGQ10" s="11"/>
      <c r="BGR10" s="11"/>
      <c r="BGS10" s="11"/>
      <c r="BGT10" s="11"/>
      <c r="BGU10" s="11"/>
      <c r="BGV10" s="11"/>
      <c r="BGW10" s="11"/>
      <c r="BGX10" s="11"/>
      <c r="BGY10" s="11"/>
      <c r="BGZ10" s="11"/>
      <c r="BHA10" s="11"/>
      <c r="BHB10" s="11"/>
      <c r="BHC10" s="11"/>
      <c r="BHD10" s="11"/>
      <c r="BHE10" s="11"/>
      <c r="BHF10" s="11"/>
      <c r="BHG10" s="11"/>
      <c r="BHH10" s="11"/>
      <c r="BHI10" s="11"/>
      <c r="BHJ10" s="11"/>
      <c r="BHK10" s="11"/>
      <c r="BHL10" s="11"/>
      <c r="BHM10" s="11"/>
      <c r="BHN10" s="11"/>
      <c r="BHO10" s="11"/>
      <c r="BHP10" s="11"/>
      <c r="BHQ10" s="11"/>
      <c r="BHR10" s="11"/>
      <c r="BHS10" s="11"/>
      <c r="BHT10" s="11"/>
      <c r="BHU10" s="11"/>
      <c r="BHV10" s="11"/>
      <c r="BHW10" s="11"/>
      <c r="BHX10" s="11"/>
      <c r="BHY10" s="11"/>
      <c r="BHZ10" s="11"/>
      <c r="BIA10" s="11"/>
      <c r="BIB10" s="11"/>
      <c r="BIC10" s="11"/>
      <c r="BID10" s="11"/>
      <c r="BIE10" s="11"/>
      <c r="BIF10" s="11"/>
      <c r="BIG10" s="11"/>
      <c r="BIH10" s="11"/>
      <c r="BII10" s="11"/>
      <c r="BIJ10" s="11"/>
      <c r="BIK10" s="11"/>
      <c r="BIL10" s="11"/>
      <c r="BIM10" s="11"/>
      <c r="BIN10" s="11"/>
      <c r="BIO10" s="11"/>
      <c r="BIP10" s="11"/>
      <c r="BIQ10" s="11"/>
      <c r="BIR10" s="11"/>
      <c r="BIS10" s="11"/>
      <c r="BIT10" s="11"/>
      <c r="BIU10" s="11"/>
      <c r="BIV10" s="11"/>
      <c r="BIW10" s="11"/>
      <c r="BIX10" s="11"/>
      <c r="BIY10" s="11"/>
      <c r="BIZ10" s="11"/>
      <c r="BJA10" s="11"/>
      <c r="BJB10" s="11"/>
      <c r="BJC10" s="11"/>
      <c r="BJD10" s="11"/>
      <c r="BJE10" s="11"/>
      <c r="BJF10" s="11"/>
      <c r="BJG10" s="11"/>
      <c r="BJH10" s="11"/>
      <c r="BJI10" s="11"/>
      <c r="BJJ10" s="11"/>
      <c r="BJK10" s="11"/>
      <c r="BJL10" s="11"/>
      <c r="BJM10" s="11"/>
      <c r="BJN10" s="11"/>
      <c r="BJO10" s="11"/>
      <c r="BJP10" s="11"/>
      <c r="BJQ10" s="11"/>
      <c r="BJR10" s="11"/>
      <c r="BJS10" s="11"/>
      <c r="BJT10" s="11"/>
      <c r="BJU10" s="11"/>
      <c r="BJV10" s="11"/>
      <c r="BJW10" s="11"/>
      <c r="BJX10" s="11"/>
      <c r="BJY10" s="11"/>
      <c r="BJZ10" s="11"/>
      <c r="BKA10" s="11"/>
      <c r="BKB10" s="11"/>
      <c r="BKC10" s="11"/>
      <c r="BKD10" s="11"/>
      <c r="BKE10" s="11"/>
      <c r="BKF10" s="11"/>
      <c r="BKG10" s="11"/>
      <c r="BKH10" s="11"/>
      <c r="BKI10" s="11"/>
      <c r="BKJ10" s="11"/>
      <c r="BKK10" s="11"/>
      <c r="BKL10" s="11"/>
      <c r="BKM10" s="11"/>
      <c r="BKN10" s="11"/>
      <c r="BKO10" s="11"/>
      <c r="BKP10" s="11"/>
      <c r="BKQ10" s="11"/>
      <c r="BKR10" s="11"/>
      <c r="BKS10" s="11"/>
      <c r="BKT10" s="11"/>
      <c r="BKU10" s="11"/>
      <c r="BKV10" s="11"/>
      <c r="BKW10" s="11"/>
      <c r="BKX10" s="11"/>
      <c r="BKY10" s="11"/>
      <c r="BKZ10" s="11"/>
      <c r="BLA10" s="11"/>
      <c r="BLB10" s="11"/>
      <c r="BLC10" s="11"/>
      <c r="BLD10" s="11"/>
      <c r="BLE10" s="11"/>
      <c r="BLF10" s="11"/>
      <c r="BLG10" s="11"/>
      <c r="BLH10" s="11"/>
      <c r="BLI10" s="11"/>
      <c r="BLJ10" s="11"/>
      <c r="BLK10" s="11"/>
      <c r="BLL10" s="11"/>
      <c r="BLM10" s="11"/>
      <c r="BLN10" s="11"/>
      <c r="BLO10" s="11"/>
      <c r="BLP10" s="11"/>
      <c r="BLQ10" s="11"/>
      <c r="BLR10" s="11"/>
      <c r="BLS10" s="11"/>
      <c r="BLT10" s="11"/>
      <c r="BLU10" s="11"/>
      <c r="BLV10" s="11"/>
      <c r="BLW10" s="11"/>
      <c r="BLX10" s="11"/>
      <c r="BLY10" s="11"/>
      <c r="BLZ10" s="11"/>
      <c r="BMA10" s="11"/>
      <c r="BMB10" s="11"/>
      <c r="BMC10" s="11"/>
      <c r="BMD10" s="11"/>
      <c r="BME10" s="11"/>
      <c r="BMF10" s="11"/>
      <c r="BMG10" s="11"/>
      <c r="BMH10" s="11"/>
      <c r="BMI10" s="11"/>
      <c r="BMJ10" s="11"/>
      <c r="BMK10" s="11"/>
      <c r="BML10" s="11"/>
      <c r="BMM10" s="11"/>
      <c r="BMN10" s="11"/>
      <c r="BMO10" s="11"/>
      <c r="BMP10" s="11"/>
      <c r="BMQ10" s="11"/>
      <c r="BMR10" s="11"/>
      <c r="BMS10" s="11"/>
      <c r="BMT10" s="11"/>
      <c r="BMU10" s="11"/>
      <c r="BMV10" s="11"/>
      <c r="BMW10" s="11"/>
      <c r="BMX10" s="11"/>
      <c r="BMY10" s="11"/>
      <c r="BMZ10" s="11"/>
      <c r="BNA10" s="11"/>
      <c r="BNB10" s="11"/>
      <c r="BNC10" s="11"/>
      <c r="BND10" s="11"/>
      <c r="BNE10" s="11"/>
      <c r="BNF10" s="11"/>
      <c r="BNG10" s="11"/>
      <c r="BNH10" s="11"/>
      <c r="BNI10" s="11"/>
      <c r="BNJ10" s="11"/>
      <c r="BNK10" s="11"/>
      <c r="BNL10" s="11"/>
      <c r="BNM10" s="11"/>
      <c r="BNN10" s="11"/>
      <c r="BNO10" s="11"/>
      <c r="BNP10" s="11"/>
      <c r="BNQ10" s="11"/>
      <c r="BNR10" s="11"/>
      <c r="BNS10" s="11"/>
      <c r="BNT10" s="11"/>
      <c r="BNU10" s="11"/>
      <c r="BNV10" s="11"/>
      <c r="BNW10" s="11"/>
      <c r="BNX10" s="11"/>
      <c r="BNY10" s="11"/>
      <c r="BNZ10" s="11"/>
      <c r="BOA10" s="11"/>
      <c r="BOB10" s="11"/>
      <c r="BOC10" s="11"/>
      <c r="BOD10" s="11"/>
      <c r="BOE10" s="11"/>
      <c r="BOF10" s="11"/>
      <c r="BOG10" s="11"/>
      <c r="BOH10" s="11"/>
      <c r="BOI10" s="11"/>
      <c r="BOJ10" s="11"/>
      <c r="BOK10" s="11"/>
      <c r="BOL10" s="11"/>
      <c r="BOM10" s="11"/>
      <c r="BON10" s="11"/>
      <c r="BOO10" s="11"/>
      <c r="BOP10" s="11"/>
      <c r="BOQ10" s="11"/>
      <c r="BOR10" s="11"/>
      <c r="BOS10" s="11"/>
      <c r="BOT10" s="11"/>
      <c r="BOU10" s="11"/>
      <c r="BOV10" s="11"/>
      <c r="BOW10" s="11"/>
      <c r="BOX10" s="11"/>
      <c r="BOY10" s="11"/>
      <c r="BOZ10" s="11"/>
      <c r="BPA10" s="11"/>
      <c r="BPB10" s="11"/>
      <c r="BPC10" s="11"/>
      <c r="BPD10" s="11"/>
      <c r="BPE10" s="11"/>
      <c r="BPF10" s="11"/>
      <c r="BPG10" s="11"/>
      <c r="BPH10" s="11"/>
      <c r="BPI10" s="11"/>
      <c r="BPJ10" s="11"/>
      <c r="BPK10" s="11"/>
      <c r="BPL10" s="11"/>
      <c r="BPM10" s="11"/>
      <c r="BPN10" s="11"/>
      <c r="BPO10" s="11"/>
      <c r="BPP10" s="11"/>
      <c r="BPQ10" s="11"/>
      <c r="BPR10" s="11"/>
      <c r="BPS10" s="11"/>
      <c r="BPT10" s="11"/>
      <c r="BPU10" s="11"/>
      <c r="BPV10" s="11"/>
      <c r="BPW10" s="11"/>
      <c r="BPX10" s="11"/>
      <c r="BPY10" s="11"/>
      <c r="BPZ10" s="11"/>
      <c r="BQA10" s="11"/>
      <c r="BQB10" s="11"/>
      <c r="BQC10" s="11"/>
      <c r="BQD10" s="11"/>
      <c r="BQE10" s="11"/>
      <c r="BQF10" s="11"/>
      <c r="BQG10" s="11"/>
      <c r="BQH10" s="11"/>
      <c r="BQI10" s="11"/>
      <c r="BQJ10" s="11"/>
      <c r="BQK10" s="11"/>
      <c r="BQL10" s="11"/>
      <c r="BQM10" s="11"/>
      <c r="BQN10" s="11"/>
      <c r="BQO10" s="11"/>
      <c r="BQP10" s="11"/>
      <c r="BQQ10" s="11"/>
      <c r="BQR10" s="11"/>
      <c r="BQS10" s="11"/>
      <c r="BQT10" s="11"/>
      <c r="BQU10" s="11"/>
      <c r="BQV10" s="11"/>
      <c r="BQW10" s="11"/>
      <c r="BQX10" s="11"/>
      <c r="BQY10" s="11"/>
      <c r="BQZ10" s="11"/>
      <c r="BRA10" s="11"/>
      <c r="BRB10" s="11"/>
      <c r="BRC10" s="11"/>
      <c r="BRD10" s="11"/>
      <c r="BRE10" s="11"/>
      <c r="BRF10" s="11"/>
      <c r="BRG10" s="11"/>
      <c r="BRH10" s="11"/>
      <c r="BRI10" s="11"/>
      <c r="BRJ10" s="11"/>
      <c r="BRK10" s="11"/>
      <c r="BRL10" s="11"/>
      <c r="BRM10" s="11"/>
      <c r="BRN10" s="11"/>
      <c r="BRO10" s="11"/>
      <c r="BRP10" s="11"/>
      <c r="BRQ10" s="11"/>
      <c r="BRR10" s="11"/>
      <c r="BRS10" s="11"/>
      <c r="BRT10" s="11"/>
      <c r="BRU10" s="11"/>
      <c r="BRV10" s="11"/>
      <c r="BRW10" s="11"/>
      <c r="BRX10" s="11"/>
      <c r="BRY10" s="11"/>
      <c r="BRZ10" s="11"/>
      <c r="BSA10" s="11"/>
      <c r="BSB10" s="11"/>
      <c r="BSC10" s="11"/>
      <c r="BSD10" s="11"/>
      <c r="BSE10" s="11"/>
      <c r="BSF10" s="11"/>
      <c r="BSG10" s="11"/>
      <c r="BSH10" s="11"/>
      <c r="BSI10" s="11"/>
      <c r="BSJ10" s="11"/>
      <c r="BSK10" s="11"/>
      <c r="BSL10" s="11"/>
      <c r="BSM10" s="11"/>
      <c r="BSN10" s="11"/>
      <c r="BSO10" s="11"/>
      <c r="BSP10" s="11"/>
      <c r="BSQ10" s="11"/>
      <c r="BSR10" s="11"/>
      <c r="BSS10" s="11"/>
      <c r="BST10" s="11"/>
      <c r="BSU10" s="11"/>
      <c r="BSV10" s="11"/>
      <c r="BSW10" s="11"/>
      <c r="BSX10" s="11"/>
      <c r="BSY10" s="11"/>
      <c r="BSZ10" s="11"/>
      <c r="BTA10" s="11"/>
      <c r="BTB10" s="11"/>
      <c r="BTC10" s="11"/>
      <c r="BTD10" s="11"/>
      <c r="BTE10" s="11"/>
      <c r="BTF10" s="11"/>
      <c r="BTG10" s="11"/>
      <c r="BTH10" s="11"/>
      <c r="BTI10" s="11"/>
      <c r="BTJ10" s="11"/>
      <c r="BTK10" s="11"/>
      <c r="BTL10" s="11"/>
      <c r="BTM10" s="11"/>
      <c r="BTN10" s="11"/>
      <c r="BTO10" s="11"/>
      <c r="BTP10" s="11"/>
      <c r="BTQ10" s="11"/>
      <c r="BTR10" s="11"/>
      <c r="BTS10" s="11"/>
      <c r="BTT10" s="11"/>
      <c r="BTU10" s="11"/>
      <c r="BTV10" s="11"/>
      <c r="BTW10" s="11"/>
      <c r="BTX10" s="11"/>
      <c r="BTY10" s="11"/>
      <c r="BTZ10" s="11"/>
      <c r="BUA10" s="11"/>
      <c r="BUB10" s="11"/>
      <c r="BUC10" s="11"/>
      <c r="BUD10" s="11"/>
      <c r="BUE10" s="11"/>
      <c r="BUF10" s="11"/>
      <c r="BUG10" s="11"/>
      <c r="BUH10" s="11"/>
      <c r="BUI10" s="11"/>
      <c r="BUJ10" s="11"/>
      <c r="BUK10" s="11"/>
      <c r="BUL10" s="11"/>
      <c r="BUM10" s="11"/>
      <c r="BUN10" s="11"/>
      <c r="BUO10" s="11"/>
      <c r="BUP10" s="11"/>
      <c r="BUQ10" s="11"/>
      <c r="BUR10" s="11"/>
      <c r="BUS10" s="11"/>
      <c r="BUT10" s="11"/>
      <c r="BUU10" s="11"/>
      <c r="BUV10" s="11"/>
      <c r="BUW10" s="11"/>
      <c r="BUX10" s="11"/>
      <c r="BUY10" s="11"/>
      <c r="BUZ10" s="11"/>
      <c r="BVA10" s="11"/>
      <c r="BVB10" s="11"/>
      <c r="BVC10" s="11"/>
      <c r="BVD10" s="11"/>
      <c r="BVE10" s="11"/>
      <c r="BVF10" s="11"/>
      <c r="BVG10" s="11"/>
      <c r="BVH10" s="11"/>
      <c r="BVI10" s="11"/>
      <c r="BVJ10" s="11"/>
      <c r="BVK10" s="11"/>
      <c r="BVL10" s="11"/>
      <c r="BVM10" s="11"/>
      <c r="BVN10" s="11"/>
      <c r="BVO10" s="11"/>
      <c r="BVP10" s="11"/>
      <c r="BVQ10" s="11"/>
      <c r="BVR10" s="11"/>
      <c r="BVS10" s="11"/>
      <c r="BVT10" s="11"/>
      <c r="BVU10" s="11"/>
      <c r="BVV10" s="11"/>
      <c r="BVW10" s="11"/>
      <c r="BVX10" s="11"/>
      <c r="BVY10" s="11"/>
      <c r="BVZ10" s="11"/>
      <c r="BWA10" s="11"/>
      <c r="BWB10" s="11"/>
      <c r="BWC10" s="11"/>
      <c r="BWD10" s="11"/>
      <c r="BWE10" s="11"/>
      <c r="BWF10" s="11"/>
      <c r="BWG10" s="11"/>
      <c r="BWH10" s="11"/>
      <c r="BWI10" s="11"/>
      <c r="BWJ10" s="11"/>
      <c r="BWK10" s="11"/>
      <c r="BWL10" s="11"/>
      <c r="BWM10" s="11"/>
      <c r="BWN10" s="11"/>
      <c r="BWO10" s="11"/>
      <c r="BWP10" s="11"/>
      <c r="BWQ10" s="11"/>
      <c r="BWR10" s="11"/>
      <c r="BWS10" s="11"/>
      <c r="BWT10" s="11"/>
      <c r="BWU10" s="11"/>
      <c r="BWV10" s="11"/>
      <c r="BWW10" s="11"/>
      <c r="BWX10" s="11"/>
      <c r="BWY10" s="11"/>
      <c r="BWZ10" s="11"/>
      <c r="BXA10" s="11"/>
      <c r="BXB10" s="11"/>
      <c r="BXC10" s="11"/>
      <c r="BXD10" s="11"/>
      <c r="BXE10" s="11"/>
      <c r="BXF10" s="11"/>
      <c r="BXG10" s="11"/>
      <c r="BXH10" s="11"/>
      <c r="BXI10" s="11"/>
      <c r="BXJ10" s="11"/>
      <c r="BXK10" s="11"/>
      <c r="BXL10" s="11"/>
      <c r="BXM10" s="11"/>
      <c r="BXN10" s="11"/>
      <c r="BXO10" s="11"/>
      <c r="BXP10" s="11"/>
      <c r="BXQ10" s="11"/>
      <c r="BXR10" s="11"/>
      <c r="BXS10" s="11"/>
      <c r="BXT10" s="11"/>
      <c r="BXU10" s="11"/>
      <c r="BXV10" s="11"/>
      <c r="BXW10" s="11"/>
      <c r="BXX10" s="11"/>
      <c r="BXY10" s="11"/>
      <c r="BXZ10" s="11"/>
      <c r="BYA10" s="11"/>
      <c r="BYB10" s="11"/>
      <c r="BYC10" s="11"/>
      <c r="BYD10" s="11"/>
      <c r="BYE10" s="11"/>
      <c r="BYF10" s="11"/>
      <c r="BYG10" s="11"/>
      <c r="BYH10" s="11"/>
      <c r="BYI10" s="11"/>
      <c r="BYJ10" s="11"/>
      <c r="BYK10" s="11"/>
      <c r="BYL10" s="11"/>
      <c r="BYM10" s="11"/>
      <c r="BYN10" s="11"/>
      <c r="BYO10" s="11"/>
      <c r="BYP10" s="11"/>
      <c r="BYQ10" s="11"/>
      <c r="BYR10" s="11"/>
      <c r="BYS10" s="11"/>
      <c r="BYT10" s="11"/>
      <c r="BYU10" s="11"/>
      <c r="BYV10" s="11"/>
      <c r="BYW10" s="11"/>
      <c r="BYX10" s="11"/>
      <c r="BYY10" s="11"/>
      <c r="BYZ10" s="11"/>
      <c r="BZA10" s="11"/>
      <c r="BZB10" s="11"/>
      <c r="BZC10" s="11"/>
      <c r="BZD10" s="11"/>
      <c r="BZE10" s="11"/>
      <c r="BZF10" s="11"/>
      <c r="BZG10" s="11"/>
      <c r="BZH10" s="11"/>
      <c r="BZI10" s="11"/>
      <c r="BZJ10" s="11"/>
      <c r="BZK10" s="11"/>
      <c r="BZL10" s="11"/>
      <c r="BZM10" s="11"/>
      <c r="BZN10" s="11"/>
      <c r="BZO10" s="11"/>
      <c r="BZP10" s="11"/>
      <c r="BZQ10" s="11"/>
      <c r="BZR10" s="11"/>
      <c r="BZS10" s="11"/>
      <c r="BZT10" s="11"/>
      <c r="BZU10" s="11"/>
      <c r="BZV10" s="11"/>
      <c r="BZW10" s="11"/>
      <c r="BZX10" s="11"/>
      <c r="BZY10" s="11"/>
      <c r="BZZ10" s="11"/>
      <c r="CAA10" s="11"/>
      <c r="CAB10" s="11"/>
      <c r="CAC10" s="11"/>
      <c r="CAD10" s="11"/>
      <c r="CAE10" s="11"/>
      <c r="CAF10" s="11"/>
      <c r="CAG10" s="11"/>
      <c r="CAH10" s="11"/>
      <c r="CAI10" s="11"/>
      <c r="CAJ10" s="11"/>
      <c r="CAK10" s="11"/>
      <c r="CAL10" s="11"/>
      <c r="CAM10" s="11"/>
      <c r="CAN10" s="11"/>
      <c r="CAO10" s="11"/>
      <c r="CAP10" s="11"/>
      <c r="CAQ10" s="11"/>
      <c r="CAR10" s="11"/>
      <c r="CAS10" s="11"/>
      <c r="CAT10" s="11"/>
      <c r="CAU10" s="11"/>
      <c r="CAV10" s="11"/>
      <c r="CAW10" s="11"/>
      <c r="CAX10" s="11"/>
      <c r="CAY10" s="11"/>
      <c r="CAZ10" s="11"/>
      <c r="CBA10" s="11"/>
      <c r="CBB10" s="11"/>
      <c r="CBC10" s="11"/>
      <c r="CBD10" s="11"/>
      <c r="CBE10" s="11"/>
      <c r="CBF10" s="11"/>
      <c r="CBG10" s="11"/>
      <c r="CBH10" s="11"/>
      <c r="CBI10" s="11"/>
      <c r="CBJ10" s="11"/>
      <c r="CBK10" s="11"/>
      <c r="CBL10" s="11"/>
      <c r="CBM10" s="11"/>
      <c r="CBN10" s="11"/>
      <c r="CBO10" s="11"/>
      <c r="CBP10" s="11"/>
      <c r="CBQ10" s="11"/>
      <c r="CBR10" s="11"/>
      <c r="CBS10" s="11"/>
      <c r="CBT10" s="11"/>
      <c r="CBU10" s="11"/>
      <c r="CBV10" s="11"/>
      <c r="CBW10" s="11"/>
      <c r="CBX10" s="11"/>
      <c r="CBY10" s="11"/>
      <c r="CBZ10" s="11"/>
      <c r="CCA10" s="11"/>
      <c r="CCB10" s="11"/>
      <c r="CCC10" s="11"/>
      <c r="CCD10" s="11"/>
      <c r="CCE10" s="11"/>
      <c r="CCF10" s="11"/>
      <c r="CCG10" s="11"/>
      <c r="CCH10" s="11"/>
      <c r="CCI10" s="11"/>
      <c r="CCJ10" s="11"/>
      <c r="CCK10" s="11"/>
      <c r="CCL10" s="11"/>
      <c r="CCM10" s="11"/>
      <c r="CCN10" s="11"/>
      <c r="CCO10" s="11"/>
      <c r="CCP10" s="11"/>
      <c r="CCQ10" s="11"/>
      <c r="CCR10" s="11"/>
      <c r="CCS10" s="11"/>
      <c r="CCT10" s="11"/>
      <c r="CCU10" s="11"/>
      <c r="CCV10" s="11"/>
      <c r="CCW10" s="11"/>
      <c r="CCX10" s="11"/>
      <c r="CCY10" s="11"/>
      <c r="CCZ10" s="11"/>
      <c r="CDA10" s="11"/>
      <c r="CDB10" s="11"/>
      <c r="CDC10" s="11"/>
      <c r="CDD10" s="11"/>
      <c r="CDE10" s="11"/>
      <c r="CDF10" s="11"/>
      <c r="CDG10" s="11"/>
      <c r="CDH10" s="11"/>
      <c r="CDI10" s="11"/>
      <c r="CDJ10" s="11"/>
      <c r="CDK10" s="11"/>
      <c r="CDL10" s="11"/>
      <c r="CDM10" s="11"/>
      <c r="CDN10" s="11"/>
      <c r="CDO10" s="11"/>
      <c r="CDP10" s="11"/>
      <c r="CDQ10" s="11"/>
      <c r="CDR10" s="11"/>
      <c r="CDS10" s="11"/>
      <c r="CDT10" s="11"/>
      <c r="CDU10" s="11"/>
      <c r="CDV10" s="11"/>
      <c r="CDW10" s="11"/>
      <c r="CDX10" s="11"/>
      <c r="CDY10" s="11"/>
      <c r="CDZ10" s="11"/>
      <c r="CEA10" s="11"/>
      <c r="CEB10" s="11"/>
      <c r="CEC10" s="11"/>
      <c r="CED10" s="11"/>
      <c r="CEE10" s="11"/>
      <c r="CEF10" s="11"/>
      <c r="CEG10" s="11"/>
      <c r="CEH10" s="11"/>
      <c r="CEI10" s="11"/>
      <c r="CEJ10" s="11"/>
      <c r="CEK10" s="11"/>
      <c r="CEL10" s="11"/>
      <c r="CEM10" s="11"/>
      <c r="CEN10" s="11"/>
      <c r="CEO10" s="11"/>
      <c r="CEP10" s="11"/>
      <c r="CEQ10" s="11"/>
      <c r="CER10" s="11"/>
      <c r="CES10" s="11"/>
      <c r="CET10" s="11"/>
      <c r="CEU10" s="11"/>
      <c r="CEV10" s="11"/>
      <c r="CEW10" s="11"/>
      <c r="CEX10" s="11"/>
      <c r="CEY10" s="11"/>
      <c r="CEZ10" s="11"/>
      <c r="CFA10" s="11"/>
      <c r="CFB10" s="11"/>
      <c r="CFC10" s="11"/>
      <c r="CFD10" s="11"/>
      <c r="CFE10" s="11"/>
      <c r="CFF10" s="11"/>
      <c r="CFG10" s="11"/>
      <c r="CFH10" s="11"/>
      <c r="CFI10" s="11"/>
      <c r="CFJ10" s="11"/>
      <c r="CFK10" s="11"/>
      <c r="CFL10" s="11"/>
      <c r="CFM10" s="11"/>
      <c r="CFN10" s="11"/>
      <c r="CFO10" s="11"/>
      <c r="CFP10" s="11"/>
      <c r="CFQ10" s="11"/>
      <c r="CFR10" s="11"/>
      <c r="CFS10" s="11"/>
      <c r="CFT10" s="11"/>
      <c r="CFU10" s="11"/>
      <c r="CFV10" s="11"/>
      <c r="CFW10" s="11"/>
      <c r="CFX10" s="11"/>
      <c r="CFY10" s="11"/>
      <c r="CFZ10" s="11"/>
      <c r="CGA10" s="11"/>
      <c r="CGB10" s="11"/>
      <c r="CGC10" s="11"/>
      <c r="CGD10" s="11"/>
      <c r="CGE10" s="11"/>
      <c r="CGF10" s="11"/>
      <c r="CGG10" s="11"/>
      <c r="CGH10" s="11"/>
      <c r="CGI10" s="11"/>
      <c r="CGJ10" s="11"/>
      <c r="CGK10" s="11"/>
      <c r="CGL10" s="11"/>
      <c r="CGM10" s="11"/>
      <c r="CGN10" s="11"/>
      <c r="CGO10" s="11"/>
      <c r="CGP10" s="11"/>
      <c r="CGQ10" s="11"/>
      <c r="CGR10" s="11"/>
      <c r="CGS10" s="11"/>
      <c r="CGT10" s="11"/>
      <c r="CGU10" s="11"/>
      <c r="CGV10" s="11"/>
      <c r="CGW10" s="11"/>
      <c r="CGX10" s="11"/>
      <c r="CGY10" s="11"/>
      <c r="CGZ10" s="11"/>
      <c r="CHA10" s="11"/>
      <c r="CHB10" s="11"/>
      <c r="CHC10" s="11"/>
      <c r="CHD10" s="11"/>
      <c r="CHE10" s="11"/>
      <c r="CHF10" s="11"/>
      <c r="CHG10" s="11"/>
      <c r="CHH10" s="11"/>
      <c r="CHI10" s="11"/>
      <c r="CHJ10" s="11"/>
      <c r="CHK10" s="11"/>
      <c r="CHL10" s="11"/>
      <c r="CHM10" s="11"/>
      <c r="CHN10" s="11"/>
      <c r="CHO10" s="11"/>
      <c r="CHP10" s="11"/>
      <c r="CHQ10" s="11"/>
      <c r="CHR10" s="11"/>
      <c r="CHS10" s="11"/>
      <c r="CHT10" s="11"/>
      <c r="CHU10" s="11"/>
      <c r="CHV10" s="11"/>
      <c r="CHW10" s="11"/>
      <c r="CHX10" s="11"/>
      <c r="CHY10" s="11"/>
      <c r="CHZ10" s="11"/>
      <c r="CIA10" s="11"/>
      <c r="CIB10" s="11"/>
      <c r="CIC10" s="11"/>
      <c r="CID10" s="11"/>
      <c r="CIE10" s="11"/>
      <c r="CIF10" s="11"/>
      <c r="CIG10" s="11"/>
      <c r="CIH10" s="11"/>
      <c r="CII10" s="11"/>
      <c r="CIJ10" s="11"/>
      <c r="CIK10" s="11"/>
      <c r="CIL10" s="11"/>
      <c r="CIM10" s="11"/>
      <c r="CIN10" s="11"/>
      <c r="CIO10" s="11"/>
      <c r="CIP10" s="11"/>
      <c r="CIQ10" s="11"/>
      <c r="CIR10" s="11"/>
      <c r="CIS10" s="11"/>
      <c r="CIT10" s="11"/>
      <c r="CIU10" s="11"/>
      <c r="CIV10" s="11"/>
      <c r="CIW10" s="11"/>
      <c r="CIX10" s="11"/>
      <c r="CIY10" s="11"/>
      <c r="CIZ10" s="11"/>
      <c r="CJA10" s="11"/>
      <c r="CJB10" s="11"/>
      <c r="CJC10" s="11"/>
      <c r="CJD10" s="11"/>
      <c r="CJE10" s="11"/>
      <c r="CJF10" s="11"/>
      <c r="CJG10" s="11"/>
      <c r="CJH10" s="11"/>
      <c r="CJI10" s="11"/>
      <c r="CJJ10" s="11"/>
      <c r="CJK10" s="11"/>
      <c r="CJL10" s="11"/>
      <c r="CJM10" s="11"/>
      <c r="CJN10" s="11"/>
      <c r="CJO10" s="11"/>
      <c r="CJP10" s="11"/>
      <c r="CJQ10" s="11"/>
      <c r="CJR10" s="11"/>
      <c r="CJS10" s="11"/>
      <c r="CJT10" s="11"/>
      <c r="CJU10" s="11"/>
      <c r="CJV10" s="11"/>
      <c r="CJW10" s="11"/>
      <c r="CJX10" s="11"/>
      <c r="CJY10" s="11"/>
      <c r="CJZ10" s="11"/>
      <c r="CKA10" s="11"/>
      <c r="CKB10" s="11"/>
      <c r="CKC10" s="11"/>
      <c r="CKD10" s="11"/>
      <c r="CKE10" s="11"/>
      <c r="CKF10" s="11"/>
      <c r="CKG10" s="11"/>
      <c r="CKH10" s="11"/>
      <c r="CKI10" s="11"/>
      <c r="CKJ10" s="11"/>
      <c r="CKK10" s="11"/>
      <c r="CKL10" s="11"/>
      <c r="CKM10" s="11"/>
      <c r="CKN10" s="11"/>
      <c r="CKO10" s="11"/>
      <c r="CKP10" s="11"/>
      <c r="CKQ10" s="11"/>
      <c r="CKR10" s="11"/>
      <c r="CKS10" s="11"/>
      <c r="CKT10" s="11"/>
      <c r="CKU10" s="11"/>
      <c r="CKV10" s="11"/>
      <c r="CKW10" s="11"/>
      <c r="CKX10" s="11"/>
      <c r="CKY10" s="11"/>
      <c r="CKZ10" s="11"/>
      <c r="CLA10" s="11"/>
      <c r="CLB10" s="11"/>
      <c r="CLC10" s="11"/>
      <c r="CLD10" s="11"/>
      <c r="CLE10" s="11"/>
      <c r="CLF10" s="11"/>
      <c r="CLG10" s="11"/>
      <c r="CLH10" s="11"/>
      <c r="CLI10" s="11"/>
      <c r="CLJ10" s="11"/>
      <c r="CLK10" s="11"/>
      <c r="CLL10" s="11"/>
      <c r="CLM10" s="11"/>
      <c r="CLN10" s="11"/>
      <c r="CLO10" s="11"/>
      <c r="CLP10" s="11"/>
      <c r="CLQ10" s="11"/>
      <c r="CLR10" s="11"/>
      <c r="CLS10" s="11"/>
      <c r="CLT10" s="11"/>
      <c r="CLU10" s="11"/>
      <c r="CLV10" s="11"/>
      <c r="CLW10" s="11"/>
      <c r="CLX10" s="11"/>
      <c r="CLY10" s="11"/>
      <c r="CLZ10" s="11"/>
      <c r="CMA10" s="11"/>
      <c r="CMB10" s="11"/>
      <c r="CMC10" s="11"/>
      <c r="CMD10" s="11"/>
      <c r="CME10" s="11"/>
      <c r="CMF10" s="11"/>
      <c r="CMG10" s="11"/>
      <c r="CMH10" s="11"/>
      <c r="CMI10" s="11"/>
      <c r="CMJ10" s="11"/>
      <c r="CMK10" s="11"/>
      <c r="CML10" s="11"/>
      <c r="CMM10" s="11"/>
      <c r="CMN10" s="11"/>
      <c r="CMO10" s="11"/>
      <c r="CMP10" s="11"/>
      <c r="CMQ10" s="11"/>
      <c r="CMR10" s="11"/>
      <c r="CMS10" s="11"/>
      <c r="CMT10" s="11"/>
      <c r="CMU10" s="11"/>
      <c r="CMV10" s="11"/>
      <c r="CMW10" s="11"/>
      <c r="CMX10" s="11"/>
      <c r="CMY10" s="11"/>
      <c r="CMZ10" s="11"/>
      <c r="CNA10" s="11"/>
      <c r="CNB10" s="11"/>
      <c r="CNC10" s="11"/>
      <c r="CND10" s="11"/>
      <c r="CNE10" s="11"/>
      <c r="CNF10" s="11"/>
      <c r="CNG10" s="11"/>
      <c r="CNH10" s="11"/>
      <c r="CNI10" s="11"/>
      <c r="CNJ10" s="11"/>
      <c r="CNK10" s="11"/>
      <c r="CNL10" s="11"/>
      <c r="CNM10" s="11"/>
      <c r="CNN10" s="11"/>
      <c r="CNO10" s="11"/>
      <c r="CNP10" s="11"/>
      <c r="CNQ10" s="11"/>
      <c r="CNR10" s="11"/>
      <c r="CNS10" s="11"/>
      <c r="CNT10" s="11"/>
      <c r="CNU10" s="11"/>
      <c r="CNV10" s="11"/>
      <c r="CNW10" s="11"/>
      <c r="CNX10" s="11"/>
      <c r="CNY10" s="11"/>
      <c r="CNZ10" s="11"/>
      <c r="COA10" s="11"/>
      <c r="COB10" s="11"/>
      <c r="COC10" s="11"/>
      <c r="COD10" s="11"/>
      <c r="COE10" s="11"/>
      <c r="COF10" s="11"/>
      <c r="COG10" s="11"/>
      <c r="COH10" s="11"/>
      <c r="COI10" s="11"/>
      <c r="COJ10" s="11"/>
      <c r="COK10" s="11"/>
      <c r="COL10" s="11"/>
      <c r="COM10" s="11"/>
      <c r="CON10" s="11"/>
      <c r="COO10" s="11"/>
      <c r="COP10" s="11"/>
      <c r="COQ10" s="11"/>
      <c r="COR10" s="11"/>
      <c r="COS10" s="11"/>
      <c r="COT10" s="11"/>
      <c r="COU10" s="11"/>
      <c r="COV10" s="11"/>
      <c r="COW10" s="11"/>
      <c r="COX10" s="11"/>
      <c r="COY10" s="11"/>
      <c r="COZ10" s="11"/>
      <c r="CPA10" s="11"/>
      <c r="CPB10" s="11"/>
      <c r="CPC10" s="11"/>
      <c r="CPD10" s="11"/>
      <c r="CPE10" s="11"/>
      <c r="CPF10" s="11"/>
      <c r="CPG10" s="11"/>
      <c r="CPH10" s="11"/>
      <c r="CPI10" s="11"/>
      <c r="CPJ10" s="11"/>
      <c r="CPK10" s="11"/>
      <c r="CPL10" s="11"/>
      <c r="CPM10" s="11"/>
      <c r="CPN10" s="11"/>
      <c r="CPO10" s="11"/>
      <c r="CPP10" s="11"/>
      <c r="CPQ10" s="11"/>
      <c r="CPR10" s="11"/>
      <c r="CPS10" s="11"/>
      <c r="CPT10" s="11"/>
      <c r="CPU10" s="11"/>
      <c r="CPV10" s="11"/>
      <c r="CPW10" s="11"/>
      <c r="CPX10" s="11"/>
      <c r="CPY10" s="11"/>
      <c r="CPZ10" s="11"/>
      <c r="CQA10" s="11"/>
      <c r="CQB10" s="11"/>
      <c r="CQC10" s="11"/>
      <c r="CQD10" s="11"/>
      <c r="CQE10" s="11"/>
      <c r="CQF10" s="11"/>
      <c r="CQG10" s="11"/>
      <c r="CQH10" s="11"/>
      <c r="CQI10" s="11"/>
      <c r="CQJ10" s="11"/>
      <c r="CQK10" s="11"/>
      <c r="CQL10" s="11"/>
      <c r="CQM10" s="11"/>
      <c r="CQN10" s="11"/>
      <c r="CQO10" s="11"/>
      <c r="CQP10" s="11"/>
      <c r="CQQ10" s="11"/>
      <c r="CQR10" s="11"/>
      <c r="CQS10" s="11"/>
      <c r="CQT10" s="11"/>
      <c r="CQU10" s="11"/>
      <c r="CQV10" s="11"/>
      <c r="CQW10" s="11"/>
      <c r="CQX10" s="11"/>
      <c r="CQY10" s="11"/>
      <c r="CQZ10" s="11"/>
      <c r="CRA10" s="11"/>
      <c r="CRB10" s="11"/>
      <c r="CRC10" s="11"/>
      <c r="CRD10" s="11"/>
      <c r="CRE10" s="11"/>
      <c r="CRF10" s="11"/>
      <c r="CRG10" s="11"/>
      <c r="CRH10" s="11"/>
      <c r="CRI10" s="11"/>
      <c r="CRJ10" s="11"/>
      <c r="CRK10" s="11"/>
      <c r="CRL10" s="11"/>
      <c r="CRM10" s="11"/>
      <c r="CRN10" s="11"/>
      <c r="CRO10" s="11"/>
      <c r="CRP10" s="11"/>
      <c r="CRQ10" s="11"/>
      <c r="CRR10" s="11"/>
      <c r="CRS10" s="11"/>
      <c r="CRT10" s="11"/>
      <c r="CRU10" s="11"/>
      <c r="CRV10" s="11"/>
      <c r="CRW10" s="11"/>
      <c r="CRX10" s="11"/>
      <c r="CRY10" s="11"/>
      <c r="CRZ10" s="11"/>
      <c r="CSA10" s="11"/>
      <c r="CSB10" s="11"/>
      <c r="CSC10" s="11"/>
      <c r="CSD10" s="11"/>
      <c r="CSE10" s="11"/>
      <c r="CSF10" s="11"/>
      <c r="CSG10" s="11"/>
      <c r="CSH10" s="11"/>
      <c r="CSI10" s="11"/>
      <c r="CSJ10" s="11"/>
      <c r="CSK10" s="11"/>
      <c r="CSL10" s="11"/>
      <c r="CSM10" s="11"/>
      <c r="CSN10" s="11"/>
      <c r="CSO10" s="11"/>
      <c r="CSP10" s="11"/>
      <c r="CSQ10" s="11"/>
      <c r="CSR10" s="11"/>
      <c r="CSS10" s="11"/>
      <c r="CST10" s="11"/>
      <c r="CSU10" s="11"/>
      <c r="CSV10" s="11"/>
      <c r="CSW10" s="11"/>
      <c r="CSX10" s="11"/>
      <c r="CSY10" s="11"/>
      <c r="CSZ10" s="11"/>
      <c r="CTA10" s="11"/>
      <c r="CTB10" s="11"/>
      <c r="CTC10" s="11"/>
      <c r="CTD10" s="11"/>
      <c r="CTE10" s="11"/>
      <c r="CTF10" s="11"/>
      <c r="CTG10" s="11"/>
      <c r="CTH10" s="11"/>
      <c r="CTI10" s="11"/>
      <c r="CTJ10" s="11"/>
      <c r="CTK10" s="11"/>
      <c r="CTL10" s="11"/>
      <c r="CTM10" s="11"/>
      <c r="CTN10" s="11"/>
      <c r="CTO10" s="11"/>
      <c r="CTP10" s="11"/>
      <c r="CTQ10" s="11"/>
      <c r="CTR10" s="11"/>
      <c r="CTS10" s="11"/>
      <c r="CTT10" s="11"/>
      <c r="CTU10" s="11"/>
      <c r="CTV10" s="11"/>
      <c r="CTW10" s="11"/>
      <c r="CTX10" s="11"/>
      <c r="CTY10" s="11"/>
      <c r="CTZ10" s="11"/>
      <c r="CUA10" s="11"/>
      <c r="CUB10" s="11"/>
      <c r="CUC10" s="11"/>
      <c r="CUD10" s="11"/>
      <c r="CUE10" s="11"/>
      <c r="CUF10" s="11"/>
      <c r="CUG10" s="11"/>
      <c r="CUH10" s="11"/>
      <c r="CUI10" s="11"/>
      <c r="CUJ10" s="11"/>
      <c r="CUK10" s="11"/>
      <c r="CUL10" s="11"/>
      <c r="CUM10" s="11"/>
      <c r="CUN10" s="11"/>
      <c r="CUO10" s="11"/>
      <c r="CUP10" s="11"/>
      <c r="CUQ10" s="11"/>
      <c r="CUR10" s="11"/>
      <c r="CUS10" s="11"/>
      <c r="CUT10" s="11"/>
      <c r="CUU10" s="11"/>
      <c r="CUV10" s="11"/>
      <c r="CUW10" s="11"/>
      <c r="CUX10" s="11"/>
      <c r="CUY10" s="11"/>
      <c r="CUZ10" s="11"/>
      <c r="CVA10" s="11"/>
      <c r="CVB10" s="11"/>
      <c r="CVC10" s="11"/>
      <c r="CVD10" s="11"/>
      <c r="CVE10" s="11"/>
      <c r="CVF10" s="11"/>
      <c r="CVG10" s="11"/>
      <c r="CVH10" s="11"/>
      <c r="CVI10" s="11"/>
      <c r="CVJ10" s="11"/>
      <c r="CVK10" s="11"/>
      <c r="CVL10" s="11"/>
      <c r="CVM10" s="11"/>
      <c r="CVN10" s="11"/>
      <c r="CVO10" s="11"/>
      <c r="CVP10" s="11"/>
      <c r="CVQ10" s="11"/>
      <c r="CVR10" s="11"/>
      <c r="CVS10" s="11"/>
      <c r="CVT10" s="11"/>
      <c r="CVU10" s="11"/>
      <c r="CVV10" s="11"/>
      <c r="CVW10" s="11"/>
      <c r="CVX10" s="11"/>
      <c r="CVY10" s="11"/>
      <c r="CVZ10" s="11"/>
      <c r="CWA10" s="11"/>
      <c r="CWB10" s="11"/>
      <c r="CWC10" s="11"/>
      <c r="CWD10" s="11"/>
      <c r="CWE10" s="11"/>
      <c r="CWF10" s="11"/>
      <c r="CWG10" s="11"/>
      <c r="CWH10" s="11"/>
      <c r="CWI10" s="11"/>
      <c r="CWJ10" s="11"/>
      <c r="CWK10" s="11"/>
      <c r="CWL10" s="11"/>
      <c r="CWM10" s="11"/>
      <c r="CWN10" s="11"/>
      <c r="CWO10" s="11"/>
      <c r="CWP10" s="11"/>
      <c r="CWQ10" s="11"/>
      <c r="CWR10" s="11"/>
      <c r="CWS10" s="11"/>
      <c r="CWT10" s="11"/>
      <c r="CWU10" s="11"/>
      <c r="CWV10" s="11"/>
      <c r="CWW10" s="11"/>
      <c r="CWX10" s="11"/>
      <c r="CWY10" s="11"/>
      <c r="CWZ10" s="11"/>
      <c r="CXA10" s="11"/>
      <c r="CXB10" s="11"/>
      <c r="CXC10" s="11"/>
      <c r="CXD10" s="11"/>
      <c r="CXE10" s="11"/>
      <c r="CXF10" s="11"/>
      <c r="CXG10" s="11"/>
      <c r="CXH10" s="11"/>
      <c r="CXI10" s="11"/>
      <c r="CXJ10" s="11"/>
      <c r="CXK10" s="11"/>
      <c r="CXL10" s="11"/>
      <c r="CXM10" s="11"/>
      <c r="CXN10" s="11"/>
      <c r="CXO10" s="11"/>
      <c r="CXP10" s="11"/>
      <c r="CXQ10" s="11"/>
      <c r="CXR10" s="11"/>
      <c r="CXS10" s="11"/>
      <c r="CXT10" s="11"/>
      <c r="CXU10" s="11"/>
      <c r="CXV10" s="11"/>
      <c r="CXW10" s="11"/>
      <c r="CXX10" s="11"/>
      <c r="CXY10" s="11"/>
      <c r="CXZ10" s="11"/>
      <c r="CYA10" s="11"/>
      <c r="CYB10" s="11"/>
      <c r="CYC10" s="11"/>
      <c r="CYD10" s="11"/>
      <c r="CYE10" s="11"/>
      <c r="CYF10" s="11"/>
      <c r="CYG10" s="11"/>
      <c r="CYH10" s="11"/>
      <c r="CYI10" s="11"/>
      <c r="CYJ10" s="11"/>
      <c r="CYK10" s="11"/>
      <c r="CYL10" s="11"/>
      <c r="CYM10" s="11"/>
      <c r="CYN10" s="11"/>
      <c r="CYO10" s="11"/>
      <c r="CYP10" s="11"/>
      <c r="CYQ10" s="11"/>
      <c r="CYR10" s="11"/>
      <c r="CYS10" s="11"/>
      <c r="CYT10" s="11"/>
      <c r="CYU10" s="11"/>
      <c r="CYV10" s="11"/>
      <c r="CYW10" s="11"/>
      <c r="CYX10" s="11"/>
      <c r="CYY10" s="11"/>
      <c r="CYZ10" s="11"/>
      <c r="CZA10" s="11"/>
      <c r="CZB10" s="11"/>
      <c r="CZC10" s="11"/>
      <c r="CZD10" s="11"/>
      <c r="CZE10" s="11"/>
      <c r="CZF10" s="11"/>
      <c r="CZG10" s="11"/>
      <c r="CZH10" s="11"/>
      <c r="CZI10" s="11"/>
      <c r="CZJ10" s="11"/>
      <c r="CZK10" s="11"/>
      <c r="CZL10" s="11"/>
      <c r="CZM10" s="11"/>
      <c r="CZN10" s="11"/>
      <c r="CZO10" s="11"/>
      <c r="CZP10" s="11"/>
      <c r="CZQ10" s="11"/>
      <c r="CZR10" s="11"/>
      <c r="CZS10" s="11"/>
      <c r="CZT10" s="11"/>
      <c r="CZU10" s="11"/>
      <c r="CZV10" s="11"/>
      <c r="CZW10" s="11"/>
      <c r="CZX10" s="11"/>
      <c r="CZY10" s="11"/>
      <c r="CZZ10" s="11"/>
      <c r="DAA10" s="11"/>
      <c r="DAB10" s="11"/>
      <c r="DAC10" s="11"/>
      <c r="DAD10" s="11"/>
      <c r="DAE10" s="11"/>
      <c r="DAF10" s="11"/>
      <c r="DAG10" s="11"/>
      <c r="DAH10" s="11"/>
      <c r="DAI10" s="11"/>
      <c r="DAJ10" s="11"/>
      <c r="DAK10" s="11"/>
      <c r="DAL10" s="11"/>
      <c r="DAM10" s="11"/>
      <c r="DAN10" s="11"/>
      <c r="DAO10" s="11"/>
      <c r="DAP10" s="11"/>
      <c r="DAQ10" s="11"/>
      <c r="DAR10" s="11"/>
      <c r="DAS10" s="11"/>
      <c r="DAT10" s="11"/>
      <c r="DAU10" s="11"/>
      <c r="DAV10" s="11"/>
      <c r="DAW10" s="11"/>
      <c r="DAX10" s="11"/>
      <c r="DAY10" s="11"/>
      <c r="DAZ10" s="11"/>
      <c r="DBA10" s="11"/>
      <c r="DBB10" s="11"/>
      <c r="DBC10" s="11"/>
      <c r="DBD10" s="11"/>
      <c r="DBE10" s="11"/>
      <c r="DBF10" s="11"/>
      <c r="DBG10" s="11"/>
      <c r="DBH10" s="11"/>
      <c r="DBI10" s="11"/>
      <c r="DBJ10" s="11"/>
      <c r="DBK10" s="11"/>
      <c r="DBL10" s="11"/>
      <c r="DBM10" s="11"/>
      <c r="DBN10" s="11"/>
      <c r="DBO10" s="11"/>
      <c r="DBP10" s="11"/>
      <c r="DBQ10" s="11"/>
      <c r="DBR10" s="11"/>
      <c r="DBS10" s="11"/>
      <c r="DBT10" s="11"/>
      <c r="DBU10" s="11"/>
      <c r="DBV10" s="11"/>
      <c r="DBW10" s="11"/>
      <c r="DBX10" s="11"/>
      <c r="DBY10" s="11"/>
      <c r="DBZ10" s="11"/>
      <c r="DCA10" s="11"/>
      <c r="DCB10" s="11"/>
      <c r="DCC10" s="11"/>
      <c r="DCD10" s="11"/>
      <c r="DCE10" s="11"/>
      <c r="DCF10" s="11"/>
      <c r="DCG10" s="11"/>
      <c r="DCH10" s="11"/>
      <c r="DCI10" s="11"/>
      <c r="DCJ10" s="11"/>
      <c r="DCK10" s="11"/>
      <c r="DCL10" s="11"/>
      <c r="DCM10" s="11"/>
      <c r="DCN10" s="11"/>
      <c r="DCO10" s="11"/>
      <c r="DCP10" s="11"/>
      <c r="DCQ10" s="11"/>
      <c r="DCR10" s="11"/>
      <c r="DCS10" s="11"/>
      <c r="DCT10" s="11"/>
      <c r="DCU10" s="11"/>
      <c r="DCV10" s="11"/>
      <c r="DCW10" s="11"/>
      <c r="DCX10" s="11"/>
      <c r="DCY10" s="11"/>
      <c r="DCZ10" s="11"/>
      <c r="DDA10" s="11"/>
      <c r="DDB10" s="11"/>
      <c r="DDC10" s="11"/>
      <c r="DDD10" s="11"/>
      <c r="DDE10" s="11"/>
      <c r="DDF10" s="11"/>
      <c r="DDG10" s="11"/>
      <c r="DDH10" s="11"/>
      <c r="DDI10" s="11"/>
      <c r="DDJ10" s="11"/>
      <c r="DDK10" s="11"/>
      <c r="DDL10" s="11"/>
      <c r="DDM10" s="11"/>
      <c r="DDN10" s="11"/>
      <c r="DDO10" s="11"/>
      <c r="DDP10" s="11"/>
      <c r="DDQ10" s="11"/>
      <c r="DDR10" s="11"/>
      <c r="DDS10" s="11"/>
      <c r="DDT10" s="11"/>
      <c r="DDU10" s="11"/>
      <c r="DDV10" s="11"/>
      <c r="DDW10" s="11"/>
      <c r="DDX10" s="11"/>
      <c r="DDY10" s="11"/>
      <c r="DDZ10" s="11"/>
      <c r="DEA10" s="11"/>
      <c r="DEB10" s="11"/>
      <c r="DEC10" s="11"/>
      <c r="DED10" s="11"/>
      <c r="DEE10" s="11"/>
      <c r="DEF10" s="11"/>
      <c r="DEG10" s="11"/>
      <c r="DEH10" s="11"/>
      <c r="DEI10" s="11"/>
      <c r="DEJ10" s="11"/>
      <c r="DEK10" s="11"/>
      <c r="DEL10" s="11"/>
      <c r="DEM10" s="11"/>
      <c r="DEN10" s="11"/>
      <c r="DEO10" s="11"/>
      <c r="DEP10" s="11"/>
      <c r="DEQ10" s="11"/>
      <c r="DER10" s="11"/>
      <c r="DES10" s="11"/>
      <c r="DET10" s="11"/>
      <c r="DEU10" s="11"/>
      <c r="DEV10" s="11"/>
      <c r="DEW10" s="11"/>
      <c r="DEX10" s="11"/>
      <c r="DEY10" s="11"/>
      <c r="DEZ10" s="11"/>
      <c r="DFA10" s="11"/>
      <c r="DFB10" s="11"/>
      <c r="DFC10" s="11"/>
      <c r="DFD10" s="11"/>
      <c r="DFE10" s="11"/>
      <c r="DFF10" s="11"/>
      <c r="DFG10" s="11"/>
      <c r="DFH10" s="11"/>
      <c r="DFI10" s="11"/>
      <c r="DFJ10" s="11"/>
      <c r="DFK10" s="11"/>
      <c r="DFL10" s="11"/>
      <c r="DFM10" s="11"/>
      <c r="DFN10" s="11"/>
      <c r="DFO10" s="11"/>
      <c r="DFP10" s="11"/>
      <c r="DFQ10" s="11"/>
      <c r="DFR10" s="11"/>
      <c r="DFS10" s="11"/>
      <c r="DFT10" s="11"/>
      <c r="DFU10" s="11"/>
      <c r="DFV10" s="11"/>
      <c r="DFW10" s="11"/>
      <c r="DFX10" s="11"/>
      <c r="DFY10" s="11"/>
      <c r="DFZ10" s="11"/>
      <c r="DGA10" s="11"/>
      <c r="DGB10" s="11"/>
      <c r="DGC10" s="11"/>
      <c r="DGD10" s="11"/>
      <c r="DGE10" s="11"/>
      <c r="DGF10" s="11"/>
      <c r="DGG10" s="11"/>
      <c r="DGH10" s="11"/>
      <c r="DGI10" s="11"/>
      <c r="DGJ10" s="11"/>
      <c r="DGK10" s="11"/>
      <c r="DGL10" s="11"/>
      <c r="DGM10" s="11"/>
      <c r="DGN10" s="11"/>
      <c r="DGO10" s="11"/>
      <c r="DGP10" s="11"/>
      <c r="DGQ10" s="11"/>
      <c r="DGR10" s="11"/>
      <c r="DGS10" s="11"/>
      <c r="DGT10" s="11"/>
      <c r="DGU10" s="11"/>
      <c r="DGV10" s="11"/>
      <c r="DGW10" s="11"/>
      <c r="DGX10" s="11"/>
      <c r="DGY10" s="11"/>
      <c r="DGZ10" s="11"/>
      <c r="DHA10" s="11"/>
      <c r="DHB10" s="11"/>
      <c r="DHC10" s="11"/>
      <c r="DHD10" s="11"/>
      <c r="DHE10" s="11"/>
      <c r="DHF10" s="11"/>
      <c r="DHG10" s="11"/>
      <c r="DHH10" s="11"/>
      <c r="DHI10" s="11"/>
      <c r="DHJ10" s="11"/>
      <c r="DHK10" s="11"/>
      <c r="DHL10" s="11"/>
      <c r="DHM10" s="11"/>
      <c r="DHN10" s="11"/>
      <c r="DHO10" s="11"/>
      <c r="DHP10" s="11"/>
      <c r="DHQ10" s="11"/>
      <c r="DHR10" s="11"/>
      <c r="DHS10" s="11"/>
      <c r="DHT10" s="11"/>
      <c r="DHU10" s="11"/>
      <c r="DHV10" s="11"/>
      <c r="DHW10" s="11"/>
      <c r="DHX10" s="11"/>
      <c r="DHY10" s="11"/>
      <c r="DHZ10" s="11"/>
      <c r="DIA10" s="11"/>
      <c r="DIB10" s="11"/>
      <c r="DIC10" s="11"/>
      <c r="DID10" s="11"/>
      <c r="DIE10" s="11"/>
      <c r="DIF10" s="11"/>
      <c r="DIG10" s="11"/>
      <c r="DIH10" s="11"/>
      <c r="DII10" s="11"/>
      <c r="DIJ10" s="11"/>
      <c r="DIK10" s="11"/>
      <c r="DIL10" s="11"/>
      <c r="DIM10" s="11"/>
      <c r="DIN10" s="11"/>
      <c r="DIO10" s="11"/>
      <c r="DIP10" s="11"/>
      <c r="DIQ10" s="11"/>
      <c r="DIR10" s="11"/>
      <c r="DIS10" s="11"/>
      <c r="DIT10" s="11"/>
      <c r="DIU10" s="11"/>
      <c r="DIV10" s="11"/>
      <c r="DIW10" s="11"/>
      <c r="DIX10" s="11"/>
      <c r="DIY10" s="11"/>
      <c r="DIZ10" s="11"/>
      <c r="DJA10" s="11"/>
      <c r="DJB10" s="11"/>
      <c r="DJC10" s="11"/>
      <c r="DJD10" s="11"/>
      <c r="DJE10" s="11"/>
      <c r="DJF10" s="11"/>
      <c r="DJG10" s="11"/>
      <c r="DJH10" s="11"/>
      <c r="DJI10" s="11"/>
      <c r="DJJ10" s="11"/>
      <c r="DJK10" s="11"/>
      <c r="DJL10" s="11"/>
      <c r="DJM10" s="11"/>
      <c r="DJN10" s="11"/>
      <c r="DJO10" s="11"/>
      <c r="DJP10" s="11"/>
      <c r="DJQ10" s="11"/>
      <c r="DJR10" s="11"/>
      <c r="DJS10" s="11"/>
      <c r="DJT10" s="11"/>
      <c r="DJU10" s="11"/>
      <c r="DJV10" s="11"/>
      <c r="DJW10" s="11"/>
      <c r="DJX10" s="11"/>
      <c r="DJY10" s="11"/>
      <c r="DJZ10" s="11"/>
      <c r="DKA10" s="11"/>
      <c r="DKB10" s="11"/>
      <c r="DKC10" s="11"/>
      <c r="DKD10" s="11"/>
      <c r="DKE10" s="11"/>
      <c r="DKF10" s="11"/>
      <c r="DKG10" s="11"/>
      <c r="DKH10" s="11"/>
      <c r="DKI10" s="11"/>
      <c r="DKJ10" s="11"/>
      <c r="DKK10" s="11"/>
      <c r="DKL10" s="11"/>
      <c r="DKM10" s="11"/>
      <c r="DKN10" s="11"/>
      <c r="DKO10" s="11"/>
      <c r="DKP10" s="11"/>
      <c r="DKQ10" s="11"/>
      <c r="DKR10" s="11"/>
      <c r="DKS10" s="11"/>
      <c r="DKT10" s="11"/>
      <c r="DKU10" s="11"/>
      <c r="DKV10" s="11"/>
      <c r="DKW10" s="11"/>
      <c r="DKX10" s="11"/>
      <c r="DKY10" s="11"/>
      <c r="DKZ10" s="11"/>
      <c r="DLA10" s="11"/>
      <c r="DLB10" s="11"/>
      <c r="DLC10" s="11"/>
      <c r="DLD10" s="11"/>
      <c r="DLE10" s="11"/>
      <c r="DLF10" s="11"/>
      <c r="DLG10" s="11"/>
      <c r="DLH10" s="11"/>
      <c r="DLI10" s="11"/>
      <c r="DLJ10" s="11"/>
      <c r="DLK10" s="11"/>
      <c r="DLL10" s="11"/>
      <c r="DLM10" s="11"/>
      <c r="DLN10" s="11"/>
      <c r="DLO10" s="11"/>
      <c r="DLP10" s="11"/>
      <c r="DLQ10" s="11"/>
      <c r="DLR10" s="11"/>
      <c r="DLS10" s="11"/>
      <c r="DLT10" s="11"/>
      <c r="DLU10" s="11"/>
      <c r="DLV10" s="11"/>
      <c r="DLW10" s="11"/>
      <c r="DLX10" s="11"/>
      <c r="DLY10" s="11"/>
      <c r="DLZ10" s="11"/>
      <c r="DMA10" s="11"/>
      <c r="DMB10" s="11"/>
      <c r="DMC10" s="11"/>
      <c r="DMD10" s="11"/>
      <c r="DME10" s="11"/>
      <c r="DMF10" s="11"/>
      <c r="DMG10" s="11"/>
      <c r="DMH10" s="11"/>
      <c r="DMI10" s="11"/>
      <c r="DMJ10" s="11"/>
      <c r="DMK10" s="11"/>
      <c r="DML10" s="11"/>
      <c r="DMM10" s="11"/>
      <c r="DMN10" s="11"/>
      <c r="DMO10" s="11"/>
      <c r="DMP10" s="11"/>
      <c r="DMQ10" s="11"/>
      <c r="DMR10" s="11"/>
      <c r="DMS10" s="11"/>
      <c r="DMT10" s="11"/>
      <c r="DMU10" s="11"/>
      <c r="DMV10" s="11"/>
      <c r="DMW10" s="11"/>
      <c r="DMX10" s="11"/>
      <c r="DMY10" s="11"/>
      <c r="DMZ10" s="11"/>
      <c r="DNA10" s="11"/>
      <c r="DNB10" s="11"/>
      <c r="DNC10" s="11"/>
      <c r="DND10" s="11"/>
      <c r="DNE10" s="11"/>
      <c r="DNF10" s="11"/>
      <c r="DNG10" s="11"/>
      <c r="DNH10" s="11"/>
      <c r="DNI10" s="11"/>
      <c r="DNJ10" s="11"/>
      <c r="DNK10" s="11"/>
      <c r="DNL10" s="11"/>
      <c r="DNM10" s="11"/>
      <c r="DNN10" s="11"/>
      <c r="DNO10" s="11"/>
      <c r="DNP10" s="11"/>
      <c r="DNQ10" s="11"/>
      <c r="DNR10" s="11"/>
      <c r="DNS10" s="11"/>
      <c r="DNT10" s="11"/>
      <c r="DNU10" s="11"/>
      <c r="DNV10" s="11"/>
      <c r="DNW10" s="11"/>
      <c r="DNX10" s="11"/>
      <c r="DNY10" s="11"/>
      <c r="DNZ10" s="11"/>
      <c r="DOA10" s="11"/>
      <c r="DOB10" s="11"/>
      <c r="DOC10" s="11"/>
      <c r="DOD10" s="11"/>
      <c r="DOE10" s="11"/>
      <c r="DOF10" s="11"/>
      <c r="DOG10" s="11"/>
      <c r="DOH10" s="11"/>
      <c r="DOI10" s="11"/>
      <c r="DOJ10" s="11"/>
      <c r="DOK10" s="11"/>
      <c r="DOL10" s="11"/>
      <c r="DOM10" s="11"/>
      <c r="DON10" s="11"/>
      <c r="DOO10" s="11"/>
      <c r="DOP10" s="11"/>
      <c r="DOQ10" s="11"/>
      <c r="DOR10" s="11"/>
      <c r="DOS10" s="11"/>
      <c r="DOT10" s="11"/>
      <c r="DOU10" s="11"/>
      <c r="DOV10" s="11"/>
      <c r="DOW10" s="11"/>
      <c r="DOX10" s="11"/>
      <c r="DOY10" s="11"/>
      <c r="DOZ10" s="11"/>
      <c r="DPA10" s="11"/>
      <c r="DPB10" s="11"/>
      <c r="DPC10" s="11"/>
      <c r="DPD10" s="11"/>
      <c r="DPE10" s="11"/>
      <c r="DPF10" s="11"/>
      <c r="DPG10" s="11"/>
      <c r="DPH10" s="11"/>
      <c r="DPI10" s="11"/>
      <c r="DPJ10" s="11"/>
      <c r="DPK10" s="11"/>
      <c r="DPL10" s="11"/>
      <c r="DPM10" s="11"/>
      <c r="DPN10" s="11"/>
      <c r="DPO10" s="11"/>
      <c r="DPP10" s="11"/>
      <c r="DPQ10" s="11"/>
      <c r="DPR10" s="11"/>
      <c r="DPS10" s="11"/>
      <c r="DPT10" s="11"/>
      <c r="DPU10" s="11"/>
      <c r="DPV10" s="11"/>
      <c r="DPW10" s="11"/>
      <c r="DPX10" s="11"/>
      <c r="DPY10" s="11"/>
      <c r="DPZ10" s="11"/>
      <c r="DQA10" s="11"/>
      <c r="DQB10" s="11"/>
      <c r="DQC10" s="11"/>
      <c r="DQD10" s="11"/>
      <c r="DQE10" s="11"/>
      <c r="DQF10" s="11"/>
      <c r="DQG10" s="11"/>
      <c r="DQH10" s="11"/>
      <c r="DQI10" s="11"/>
      <c r="DQJ10" s="11"/>
      <c r="DQK10" s="11"/>
      <c r="DQL10" s="11"/>
      <c r="DQM10" s="11"/>
      <c r="DQN10" s="11"/>
      <c r="DQO10" s="11"/>
      <c r="DQP10" s="11"/>
      <c r="DQQ10" s="11"/>
      <c r="DQR10" s="11"/>
      <c r="DQS10" s="11"/>
      <c r="DQT10" s="11"/>
      <c r="DQU10" s="11"/>
      <c r="DQV10" s="11"/>
      <c r="DQW10" s="11"/>
      <c r="DQX10" s="11"/>
      <c r="DQY10" s="11"/>
      <c r="DQZ10" s="11"/>
      <c r="DRA10" s="11"/>
      <c r="DRB10" s="11"/>
      <c r="DRC10" s="11"/>
      <c r="DRD10" s="11"/>
      <c r="DRE10" s="11"/>
      <c r="DRF10" s="11"/>
      <c r="DRG10" s="11"/>
      <c r="DRH10" s="11"/>
      <c r="DRI10" s="11"/>
      <c r="DRJ10" s="11"/>
      <c r="DRK10" s="11"/>
      <c r="DRL10" s="11"/>
      <c r="DRM10" s="11"/>
      <c r="DRN10" s="11"/>
      <c r="DRO10" s="11"/>
      <c r="DRP10" s="11"/>
      <c r="DRQ10" s="11"/>
      <c r="DRR10" s="11"/>
      <c r="DRS10" s="11"/>
      <c r="DRT10" s="11"/>
      <c r="DRU10" s="11"/>
      <c r="DRV10" s="11"/>
      <c r="DRW10" s="11"/>
      <c r="DRX10" s="11"/>
      <c r="DRY10" s="11"/>
      <c r="DRZ10" s="11"/>
      <c r="DSA10" s="11"/>
      <c r="DSB10" s="11"/>
      <c r="DSC10" s="11"/>
      <c r="DSD10" s="11"/>
      <c r="DSE10" s="11"/>
      <c r="DSF10" s="11"/>
      <c r="DSG10" s="11"/>
      <c r="DSH10" s="11"/>
      <c r="DSI10" s="11"/>
      <c r="DSJ10" s="11"/>
      <c r="DSK10" s="11"/>
      <c r="DSL10" s="11"/>
      <c r="DSM10" s="11"/>
      <c r="DSN10" s="11"/>
      <c r="DSO10" s="11"/>
      <c r="DSP10" s="11"/>
      <c r="DSQ10" s="11"/>
      <c r="DSR10" s="11"/>
      <c r="DSS10" s="11"/>
      <c r="DST10" s="11"/>
      <c r="DSU10" s="11"/>
      <c r="DSV10" s="11"/>
      <c r="DSW10" s="11"/>
      <c r="DSX10" s="11"/>
      <c r="DSY10" s="11"/>
      <c r="DSZ10" s="11"/>
      <c r="DTA10" s="11"/>
      <c r="DTB10" s="11"/>
      <c r="DTC10" s="11"/>
      <c r="DTD10" s="11"/>
      <c r="DTE10" s="11"/>
      <c r="DTF10" s="11"/>
      <c r="DTG10" s="11"/>
      <c r="DTH10" s="11"/>
      <c r="DTI10" s="11"/>
      <c r="DTJ10" s="11"/>
      <c r="DTK10" s="11"/>
      <c r="DTL10" s="11"/>
      <c r="DTM10" s="11"/>
      <c r="DTN10" s="11"/>
      <c r="DTO10" s="11"/>
      <c r="DTP10" s="11"/>
      <c r="DTQ10" s="11"/>
      <c r="DTR10" s="11"/>
      <c r="DTS10" s="11"/>
      <c r="DTT10" s="11"/>
      <c r="DTU10" s="11"/>
      <c r="DTV10" s="11"/>
      <c r="DTW10" s="11"/>
      <c r="DTX10" s="11"/>
      <c r="DTY10" s="11"/>
      <c r="DTZ10" s="11"/>
      <c r="DUA10" s="11"/>
      <c r="DUB10" s="11"/>
      <c r="DUC10" s="11"/>
      <c r="DUD10" s="11"/>
      <c r="DUE10" s="11"/>
      <c r="DUF10" s="11"/>
      <c r="DUG10" s="11"/>
      <c r="DUH10" s="11"/>
      <c r="DUI10" s="11"/>
      <c r="DUJ10" s="11"/>
      <c r="DUK10" s="11"/>
      <c r="DUL10" s="11"/>
      <c r="DUM10" s="11"/>
      <c r="DUN10" s="11"/>
      <c r="DUO10" s="11"/>
      <c r="DUP10" s="11"/>
      <c r="DUQ10" s="11"/>
      <c r="DUR10" s="11"/>
      <c r="DUS10" s="11"/>
      <c r="DUT10" s="11"/>
      <c r="DUU10" s="11"/>
      <c r="DUV10" s="11"/>
      <c r="DUW10" s="11"/>
      <c r="DUX10" s="11"/>
      <c r="DUY10" s="11"/>
      <c r="DUZ10" s="11"/>
      <c r="DVA10" s="11"/>
      <c r="DVB10" s="11"/>
      <c r="DVC10" s="11"/>
      <c r="DVD10" s="11"/>
      <c r="DVE10" s="11"/>
      <c r="DVF10" s="11"/>
      <c r="DVG10" s="11"/>
      <c r="DVH10" s="11"/>
      <c r="DVI10" s="11"/>
      <c r="DVJ10" s="11"/>
      <c r="DVK10" s="11"/>
      <c r="DVL10" s="11"/>
      <c r="DVM10" s="11"/>
      <c r="DVN10" s="11"/>
      <c r="DVO10" s="11"/>
      <c r="DVP10" s="11"/>
      <c r="DVQ10" s="11"/>
      <c r="DVR10" s="11"/>
      <c r="DVS10" s="11"/>
      <c r="DVT10" s="11"/>
      <c r="DVU10" s="11"/>
      <c r="DVV10" s="11"/>
      <c r="DVW10" s="11"/>
      <c r="DVX10" s="11"/>
      <c r="DVY10" s="11"/>
      <c r="DVZ10" s="11"/>
      <c r="DWA10" s="11"/>
      <c r="DWB10" s="11"/>
      <c r="DWC10" s="11"/>
      <c r="DWD10" s="11"/>
      <c r="DWE10" s="11"/>
      <c r="DWF10" s="11"/>
      <c r="DWG10" s="11"/>
      <c r="DWH10" s="11"/>
      <c r="DWI10" s="11"/>
      <c r="DWJ10" s="11"/>
      <c r="DWK10" s="11"/>
      <c r="DWL10" s="11"/>
      <c r="DWM10" s="11"/>
      <c r="DWN10" s="11"/>
      <c r="DWO10" s="11"/>
      <c r="DWP10" s="11"/>
      <c r="DWQ10" s="11"/>
      <c r="DWR10" s="11"/>
      <c r="DWS10" s="11"/>
      <c r="DWT10" s="11"/>
      <c r="DWU10" s="11"/>
      <c r="DWV10" s="11"/>
      <c r="DWW10" s="11"/>
      <c r="DWX10" s="11"/>
      <c r="DWY10" s="11"/>
      <c r="DWZ10" s="11"/>
      <c r="DXA10" s="11"/>
      <c r="DXB10" s="11"/>
      <c r="DXC10" s="11"/>
      <c r="DXD10" s="11"/>
      <c r="DXE10" s="11"/>
      <c r="DXF10" s="11"/>
      <c r="DXG10" s="11"/>
      <c r="DXH10" s="11"/>
      <c r="DXI10" s="11"/>
      <c r="DXJ10" s="11"/>
      <c r="DXK10" s="11"/>
      <c r="DXL10" s="11"/>
      <c r="DXM10" s="11"/>
      <c r="DXN10" s="11"/>
      <c r="DXO10" s="11"/>
      <c r="DXP10" s="11"/>
      <c r="DXQ10" s="11"/>
      <c r="DXR10" s="11"/>
      <c r="DXS10" s="11"/>
      <c r="DXT10" s="11"/>
      <c r="DXU10" s="11"/>
      <c r="DXV10" s="11"/>
      <c r="DXW10" s="11"/>
      <c r="DXX10" s="11"/>
      <c r="DXY10" s="11"/>
      <c r="DXZ10" s="11"/>
      <c r="DYA10" s="11"/>
      <c r="DYB10" s="11"/>
      <c r="DYC10" s="11"/>
      <c r="DYD10" s="11"/>
      <c r="DYE10" s="11"/>
      <c r="DYF10" s="11"/>
      <c r="DYG10" s="11"/>
      <c r="DYH10" s="11"/>
      <c r="DYI10" s="11"/>
      <c r="DYJ10" s="11"/>
      <c r="DYK10" s="11"/>
      <c r="DYL10" s="11"/>
      <c r="DYM10" s="11"/>
      <c r="DYN10" s="11"/>
      <c r="DYO10" s="11"/>
      <c r="DYP10" s="11"/>
      <c r="DYQ10" s="11"/>
      <c r="DYR10" s="11"/>
      <c r="DYS10" s="11"/>
      <c r="DYT10" s="11"/>
      <c r="DYU10" s="11"/>
      <c r="DYV10" s="11"/>
      <c r="DYW10" s="11"/>
      <c r="DYX10" s="11"/>
      <c r="DYY10" s="11"/>
      <c r="DYZ10" s="11"/>
      <c r="DZA10" s="11"/>
      <c r="DZB10" s="11"/>
      <c r="DZC10" s="11"/>
      <c r="DZD10" s="11"/>
      <c r="DZE10" s="11"/>
      <c r="DZF10" s="11"/>
      <c r="DZG10" s="11"/>
      <c r="DZH10" s="11"/>
      <c r="DZI10" s="11"/>
      <c r="DZJ10" s="11"/>
      <c r="DZK10" s="11"/>
      <c r="DZL10" s="11"/>
      <c r="DZM10" s="11"/>
      <c r="DZN10" s="11"/>
      <c r="DZO10" s="11"/>
      <c r="DZP10" s="11"/>
      <c r="DZQ10" s="11"/>
      <c r="DZR10" s="11"/>
      <c r="DZS10" s="11"/>
      <c r="DZT10" s="11"/>
      <c r="DZU10" s="11"/>
      <c r="DZV10" s="11"/>
      <c r="DZW10" s="11"/>
      <c r="DZX10" s="11"/>
      <c r="DZY10" s="11"/>
      <c r="DZZ10" s="11"/>
      <c r="EAA10" s="11"/>
      <c r="EAB10" s="11"/>
      <c r="EAC10" s="11"/>
      <c r="EAD10" s="11"/>
      <c r="EAE10" s="11"/>
      <c r="EAF10" s="11"/>
      <c r="EAG10" s="11"/>
      <c r="EAH10" s="11"/>
      <c r="EAI10" s="11"/>
      <c r="EAJ10" s="11"/>
      <c r="EAK10" s="11"/>
      <c r="EAL10" s="11"/>
      <c r="EAM10" s="11"/>
      <c r="EAN10" s="11"/>
      <c r="EAO10" s="11"/>
      <c r="EAP10" s="11"/>
      <c r="EAQ10" s="11"/>
      <c r="EAR10" s="11"/>
      <c r="EAS10" s="11"/>
      <c r="EAT10" s="11"/>
      <c r="EAU10" s="11"/>
      <c r="EAV10" s="11"/>
      <c r="EAW10" s="11"/>
      <c r="EAX10" s="11"/>
      <c r="EAY10" s="11"/>
      <c r="EAZ10" s="11"/>
      <c r="EBA10" s="11"/>
      <c r="EBB10" s="11"/>
      <c r="EBC10" s="11"/>
      <c r="EBD10" s="11"/>
      <c r="EBE10" s="11"/>
      <c r="EBF10" s="11"/>
      <c r="EBG10" s="11"/>
      <c r="EBH10" s="11"/>
      <c r="EBI10" s="11"/>
      <c r="EBJ10" s="11"/>
      <c r="EBK10" s="11"/>
      <c r="EBL10" s="11"/>
      <c r="EBM10" s="11"/>
      <c r="EBN10" s="11"/>
      <c r="EBO10" s="11"/>
      <c r="EBP10" s="11"/>
      <c r="EBQ10" s="11"/>
      <c r="EBR10" s="11"/>
      <c r="EBS10" s="11"/>
      <c r="EBT10" s="11"/>
      <c r="EBU10" s="11"/>
      <c r="EBV10" s="11"/>
      <c r="EBW10" s="11"/>
      <c r="EBX10" s="11"/>
      <c r="EBY10" s="11"/>
      <c r="EBZ10" s="11"/>
      <c r="ECA10" s="11"/>
      <c r="ECB10" s="11"/>
      <c r="ECC10" s="11"/>
      <c r="ECD10" s="11"/>
      <c r="ECE10" s="11"/>
      <c r="ECF10" s="11"/>
      <c r="ECG10" s="11"/>
      <c r="ECH10" s="11"/>
      <c r="ECI10" s="11"/>
      <c r="ECJ10" s="11"/>
      <c r="ECK10" s="11"/>
      <c r="ECL10" s="11"/>
      <c r="ECM10" s="11"/>
      <c r="ECN10" s="11"/>
      <c r="ECO10" s="11"/>
      <c r="ECP10" s="11"/>
      <c r="ECQ10" s="11"/>
      <c r="ECR10" s="11"/>
      <c r="ECS10" s="11"/>
      <c r="ECT10" s="11"/>
      <c r="ECU10" s="11"/>
      <c r="ECV10" s="11"/>
      <c r="ECW10" s="11"/>
      <c r="ECX10" s="11"/>
      <c r="ECY10" s="11"/>
      <c r="ECZ10" s="11"/>
      <c r="EDA10" s="11"/>
      <c r="EDB10" s="11"/>
      <c r="EDC10" s="11"/>
      <c r="EDD10" s="11"/>
      <c r="EDE10" s="11"/>
      <c r="EDF10" s="11"/>
      <c r="EDG10" s="11"/>
      <c r="EDH10" s="11"/>
      <c r="EDI10" s="11"/>
      <c r="EDJ10" s="11"/>
      <c r="EDK10" s="11"/>
      <c r="EDL10" s="11"/>
      <c r="EDM10" s="11"/>
      <c r="EDN10" s="11"/>
      <c r="EDO10" s="11"/>
      <c r="EDP10" s="11"/>
      <c r="EDQ10" s="11"/>
      <c r="EDR10" s="11"/>
      <c r="EDS10" s="11"/>
      <c r="EDT10" s="11"/>
      <c r="EDU10" s="11"/>
      <c r="EDV10" s="11"/>
      <c r="EDW10" s="11"/>
      <c r="EDX10" s="11"/>
      <c r="EDY10" s="11"/>
      <c r="EDZ10" s="11"/>
      <c r="EEA10" s="11"/>
      <c r="EEB10" s="11"/>
      <c r="EEC10" s="11"/>
      <c r="EED10" s="11"/>
      <c r="EEE10" s="11"/>
      <c r="EEF10" s="11"/>
      <c r="EEG10" s="11"/>
      <c r="EEH10" s="11"/>
      <c r="EEI10" s="11"/>
      <c r="EEJ10" s="11"/>
      <c r="EEK10" s="11"/>
      <c r="EEL10" s="11"/>
      <c r="EEM10" s="11"/>
      <c r="EEN10" s="11"/>
      <c r="EEO10" s="11"/>
      <c r="EEP10" s="11"/>
      <c r="EEQ10" s="11"/>
      <c r="EER10" s="11"/>
      <c r="EES10" s="11"/>
      <c r="EET10" s="11"/>
      <c r="EEU10" s="11"/>
      <c r="EEV10" s="11"/>
      <c r="EEW10" s="11"/>
      <c r="EEX10" s="11"/>
      <c r="EEY10" s="11"/>
      <c r="EEZ10" s="11"/>
      <c r="EFA10" s="11"/>
      <c r="EFB10" s="11"/>
      <c r="EFC10" s="11"/>
      <c r="EFD10" s="11"/>
      <c r="EFE10" s="11"/>
      <c r="EFF10" s="11"/>
      <c r="EFG10" s="11"/>
      <c r="EFH10" s="11"/>
      <c r="EFI10" s="11"/>
      <c r="EFJ10" s="11"/>
      <c r="EFK10" s="11"/>
      <c r="EFL10" s="11"/>
      <c r="EFM10" s="11"/>
      <c r="EFN10" s="11"/>
      <c r="EFO10" s="11"/>
      <c r="EFP10" s="11"/>
      <c r="EFQ10" s="11"/>
      <c r="EFR10" s="11"/>
      <c r="EFS10" s="11"/>
      <c r="EFT10" s="11"/>
      <c r="EFU10" s="11"/>
      <c r="EFV10" s="11"/>
      <c r="EFW10" s="11"/>
      <c r="EFX10" s="11"/>
      <c r="EFY10" s="11"/>
      <c r="EFZ10" s="11"/>
      <c r="EGA10" s="11"/>
      <c r="EGB10" s="11"/>
      <c r="EGC10" s="11"/>
      <c r="EGD10" s="11"/>
      <c r="EGE10" s="11"/>
      <c r="EGF10" s="11"/>
      <c r="EGG10" s="11"/>
      <c r="EGH10" s="11"/>
      <c r="EGI10" s="11"/>
      <c r="EGJ10" s="11"/>
      <c r="EGK10" s="11"/>
      <c r="EGL10" s="11"/>
      <c r="EGM10" s="11"/>
      <c r="EGN10" s="11"/>
      <c r="EGO10" s="11"/>
      <c r="EGP10" s="11"/>
      <c r="EGQ10" s="11"/>
      <c r="EGR10" s="11"/>
      <c r="EGS10" s="11"/>
      <c r="EGT10" s="11"/>
      <c r="EGU10" s="11"/>
      <c r="EGV10" s="11"/>
      <c r="EGW10" s="11"/>
      <c r="EGX10" s="11"/>
      <c r="EGY10" s="11"/>
      <c r="EGZ10" s="11"/>
      <c r="EHA10" s="11"/>
      <c r="EHB10" s="11"/>
      <c r="EHC10" s="11"/>
      <c r="EHD10" s="11"/>
      <c r="EHE10" s="11"/>
      <c r="EHF10" s="11"/>
      <c r="EHG10" s="11"/>
      <c r="EHH10" s="11"/>
      <c r="EHI10" s="11"/>
      <c r="EHJ10" s="11"/>
      <c r="EHK10" s="11"/>
      <c r="EHL10" s="11"/>
      <c r="EHM10" s="11"/>
      <c r="EHN10" s="11"/>
      <c r="EHO10" s="11"/>
      <c r="EHP10" s="11"/>
      <c r="EHQ10" s="11"/>
      <c r="EHR10" s="11"/>
      <c r="EHS10" s="11"/>
      <c r="EHT10" s="11"/>
      <c r="EHU10" s="11"/>
      <c r="EHV10" s="11"/>
      <c r="EHW10" s="11"/>
      <c r="EHX10" s="11"/>
      <c r="EHY10" s="11"/>
      <c r="EHZ10" s="11"/>
      <c r="EIA10" s="11"/>
      <c r="EIB10" s="11"/>
      <c r="EIC10" s="11"/>
      <c r="EID10" s="11"/>
      <c r="EIE10" s="11"/>
      <c r="EIF10" s="11"/>
      <c r="EIG10" s="11"/>
      <c r="EIH10" s="11"/>
      <c r="EII10" s="11"/>
      <c r="EIJ10" s="11"/>
      <c r="EIK10" s="11"/>
      <c r="EIL10" s="11"/>
      <c r="EIM10" s="11"/>
      <c r="EIN10" s="11"/>
      <c r="EIO10" s="11"/>
      <c r="EIP10" s="11"/>
      <c r="EIQ10" s="11"/>
      <c r="EIR10" s="11"/>
      <c r="EIS10" s="11"/>
      <c r="EIT10" s="11"/>
      <c r="EIU10" s="11"/>
      <c r="EIV10" s="11"/>
      <c r="EIW10" s="11"/>
      <c r="EIX10" s="11"/>
      <c r="EIY10" s="11"/>
      <c r="EIZ10" s="11"/>
      <c r="EJA10" s="11"/>
      <c r="EJB10" s="11"/>
      <c r="EJC10" s="11"/>
      <c r="EJD10" s="11"/>
      <c r="EJE10" s="11"/>
      <c r="EJF10" s="11"/>
      <c r="EJG10" s="11"/>
      <c r="EJH10" s="11"/>
      <c r="EJI10" s="11"/>
      <c r="EJJ10" s="11"/>
      <c r="EJK10" s="11"/>
      <c r="EJL10" s="11"/>
      <c r="EJM10" s="11"/>
      <c r="EJN10" s="11"/>
      <c r="EJO10" s="11"/>
      <c r="EJP10" s="11"/>
      <c r="EJQ10" s="11"/>
      <c r="EJR10" s="11"/>
      <c r="EJS10" s="11"/>
      <c r="EJT10" s="11"/>
      <c r="EJU10" s="11"/>
      <c r="EJV10" s="11"/>
      <c r="EJW10" s="11"/>
      <c r="EJX10" s="11"/>
      <c r="EJY10" s="11"/>
      <c r="EJZ10" s="11"/>
      <c r="EKA10" s="11"/>
      <c r="EKB10" s="11"/>
      <c r="EKC10" s="11"/>
      <c r="EKD10" s="11"/>
      <c r="EKE10" s="11"/>
      <c r="EKF10" s="11"/>
      <c r="EKG10" s="11"/>
      <c r="EKH10" s="11"/>
      <c r="EKI10" s="11"/>
      <c r="EKJ10" s="11"/>
      <c r="EKK10" s="11"/>
      <c r="EKL10" s="11"/>
      <c r="EKM10" s="11"/>
      <c r="EKN10" s="11"/>
      <c r="EKO10" s="11"/>
      <c r="EKP10" s="11"/>
      <c r="EKQ10" s="11"/>
      <c r="EKR10" s="11"/>
      <c r="EKS10" s="11"/>
      <c r="EKT10" s="11"/>
      <c r="EKU10" s="11"/>
      <c r="EKV10" s="11"/>
      <c r="EKW10" s="11"/>
      <c r="EKX10" s="11"/>
      <c r="EKY10" s="11"/>
      <c r="EKZ10" s="11"/>
      <c r="ELA10" s="11"/>
      <c r="ELB10" s="11"/>
      <c r="ELC10" s="11"/>
      <c r="ELD10" s="11"/>
      <c r="ELE10" s="11"/>
      <c r="ELF10" s="11"/>
      <c r="ELG10" s="11"/>
      <c r="ELH10" s="11"/>
      <c r="ELI10" s="11"/>
      <c r="ELJ10" s="11"/>
      <c r="ELK10" s="11"/>
      <c r="ELL10" s="11"/>
      <c r="ELM10" s="11"/>
      <c r="ELN10" s="11"/>
      <c r="ELO10" s="11"/>
      <c r="ELP10" s="11"/>
      <c r="ELQ10" s="11"/>
      <c r="ELR10" s="11"/>
      <c r="ELS10" s="11"/>
      <c r="ELT10" s="11"/>
      <c r="ELU10" s="11"/>
      <c r="ELV10" s="11"/>
      <c r="ELW10" s="11"/>
      <c r="ELX10" s="11"/>
      <c r="ELY10" s="11"/>
      <c r="ELZ10" s="11"/>
      <c r="EMA10" s="11"/>
      <c r="EMB10" s="11"/>
      <c r="EMC10" s="11"/>
      <c r="EMD10" s="11"/>
      <c r="EME10" s="11"/>
      <c r="EMF10" s="11"/>
      <c r="EMG10" s="11"/>
      <c r="EMH10" s="11"/>
      <c r="EMI10" s="11"/>
      <c r="EMJ10" s="11"/>
      <c r="EMK10" s="11"/>
      <c r="EML10" s="11"/>
      <c r="EMM10" s="11"/>
      <c r="EMN10" s="11"/>
      <c r="EMO10" s="11"/>
      <c r="EMP10" s="11"/>
      <c r="EMQ10" s="11"/>
      <c r="EMR10" s="11"/>
      <c r="EMS10" s="11"/>
      <c r="EMT10" s="11"/>
      <c r="EMU10" s="11"/>
      <c r="EMV10" s="11"/>
      <c r="EMW10" s="11"/>
      <c r="EMX10" s="11"/>
      <c r="EMY10" s="11"/>
      <c r="EMZ10" s="11"/>
      <c r="ENA10" s="11"/>
      <c r="ENB10" s="11"/>
      <c r="ENC10" s="11"/>
      <c r="END10" s="11"/>
      <c r="ENE10" s="11"/>
      <c r="ENF10" s="11"/>
      <c r="ENG10" s="11"/>
      <c r="ENH10" s="11"/>
      <c r="ENI10" s="11"/>
      <c r="ENJ10" s="11"/>
      <c r="ENK10" s="11"/>
      <c r="ENL10" s="11"/>
      <c r="ENM10" s="11"/>
      <c r="ENN10" s="11"/>
      <c r="ENO10" s="11"/>
      <c r="ENP10" s="11"/>
      <c r="ENQ10" s="11"/>
      <c r="ENR10" s="11"/>
      <c r="ENS10" s="11"/>
      <c r="ENT10" s="11"/>
      <c r="ENU10" s="11"/>
      <c r="ENV10" s="11"/>
      <c r="ENW10" s="11"/>
      <c r="ENX10" s="11"/>
      <c r="ENY10" s="11"/>
      <c r="ENZ10" s="11"/>
      <c r="EOA10" s="11"/>
      <c r="EOB10" s="11"/>
      <c r="EOC10" s="11"/>
      <c r="EOD10" s="11"/>
      <c r="EOE10" s="11"/>
      <c r="EOF10" s="11"/>
      <c r="EOG10" s="11"/>
      <c r="EOH10" s="11"/>
      <c r="EOI10" s="11"/>
      <c r="EOJ10" s="11"/>
      <c r="EOK10" s="11"/>
      <c r="EOL10" s="11"/>
      <c r="EOM10" s="11"/>
      <c r="EON10" s="11"/>
      <c r="EOO10" s="11"/>
      <c r="EOP10" s="11"/>
      <c r="EOQ10" s="11"/>
      <c r="EOR10" s="11"/>
      <c r="EOS10" s="11"/>
      <c r="EOT10" s="11"/>
      <c r="EOU10" s="11"/>
      <c r="EOV10" s="11"/>
      <c r="EOW10" s="11"/>
      <c r="EOX10" s="11"/>
      <c r="EOY10" s="11"/>
      <c r="EOZ10" s="11"/>
      <c r="EPA10" s="11"/>
      <c r="EPB10" s="11"/>
      <c r="EPC10" s="11"/>
      <c r="EPD10" s="11"/>
      <c r="EPE10" s="11"/>
      <c r="EPF10" s="11"/>
      <c r="EPG10" s="11"/>
      <c r="EPH10" s="11"/>
      <c r="EPI10" s="11"/>
      <c r="EPJ10" s="11"/>
      <c r="EPK10" s="11"/>
      <c r="EPL10" s="11"/>
      <c r="EPM10" s="11"/>
      <c r="EPN10" s="11"/>
      <c r="EPO10" s="11"/>
      <c r="EPP10" s="11"/>
      <c r="EPQ10" s="11"/>
      <c r="EPR10" s="11"/>
      <c r="EPS10" s="11"/>
      <c r="EPT10" s="11"/>
      <c r="EPU10" s="11"/>
      <c r="EPV10" s="11"/>
      <c r="EPW10" s="11"/>
      <c r="EPX10" s="11"/>
      <c r="EPY10" s="11"/>
      <c r="EPZ10" s="11"/>
      <c r="EQA10" s="11"/>
      <c r="EQB10" s="11"/>
      <c r="EQC10" s="11"/>
      <c r="EQD10" s="11"/>
      <c r="EQE10" s="11"/>
      <c r="EQF10" s="11"/>
      <c r="EQG10" s="11"/>
      <c r="EQH10" s="11"/>
      <c r="EQI10" s="11"/>
      <c r="EQJ10" s="11"/>
      <c r="EQK10" s="11"/>
      <c r="EQL10" s="11"/>
      <c r="EQM10" s="11"/>
      <c r="EQN10" s="11"/>
      <c r="EQO10" s="11"/>
      <c r="EQP10" s="11"/>
      <c r="EQQ10" s="11"/>
      <c r="EQR10" s="11"/>
      <c r="EQS10" s="11"/>
      <c r="EQT10" s="11"/>
      <c r="EQU10" s="11"/>
      <c r="EQV10" s="11"/>
      <c r="EQW10" s="11"/>
      <c r="EQX10" s="11"/>
      <c r="EQY10" s="11"/>
      <c r="EQZ10" s="11"/>
      <c r="ERA10" s="11"/>
      <c r="ERB10" s="11"/>
      <c r="ERC10" s="11"/>
      <c r="ERD10" s="11"/>
      <c r="ERE10" s="11"/>
      <c r="ERF10" s="11"/>
      <c r="ERG10" s="11"/>
      <c r="ERH10" s="11"/>
      <c r="ERI10" s="11"/>
      <c r="ERJ10" s="11"/>
      <c r="ERK10" s="11"/>
      <c r="ERL10" s="11"/>
      <c r="ERM10" s="11"/>
      <c r="ERN10" s="11"/>
      <c r="ERO10" s="11"/>
      <c r="ERP10" s="11"/>
      <c r="ERQ10" s="11"/>
      <c r="ERR10" s="11"/>
      <c r="ERS10" s="11"/>
      <c r="ERT10" s="11"/>
      <c r="ERU10" s="11"/>
      <c r="ERV10" s="11"/>
      <c r="ERW10" s="11"/>
      <c r="ERX10" s="11"/>
      <c r="ERY10" s="11"/>
      <c r="ERZ10" s="11"/>
      <c r="ESA10" s="11"/>
      <c r="ESB10" s="11"/>
      <c r="ESC10" s="11"/>
      <c r="ESD10" s="11"/>
      <c r="ESE10" s="11"/>
      <c r="ESF10" s="11"/>
      <c r="ESG10" s="11"/>
      <c r="ESH10" s="11"/>
      <c r="ESI10" s="11"/>
      <c r="ESJ10" s="11"/>
      <c r="ESK10" s="11"/>
      <c r="ESL10" s="11"/>
      <c r="ESM10" s="11"/>
      <c r="ESN10" s="11"/>
      <c r="ESO10" s="11"/>
      <c r="ESP10" s="11"/>
      <c r="ESQ10" s="11"/>
      <c r="ESR10" s="11"/>
      <c r="ESS10" s="11"/>
      <c r="EST10" s="11"/>
      <c r="ESU10" s="11"/>
      <c r="ESV10" s="11"/>
      <c r="ESW10" s="11"/>
      <c r="ESX10" s="11"/>
      <c r="ESY10" s="11"/>
      <c r="ESZ10" s="11"/>
      <c r="ETA10" s="11"/>
      <c r="ETB10" s="11"/>
      <c r="ETC10" s="11"/>
      <c r="ETD10" s="11"/>
      <c r="ETE10" s="11"/>
      <c r="ETF10" s="11"/>
      <c r="ETG10" s="11"/>
      <c r="ETH10" s="11"/>
      <c r="ETI10" s="11"/>
      <c r="ETJ10" s="11"/>
      <c r="ETK10" s="11"/>
      <c r="ETL10" s="11"/>
      <c r="ETM10" s="11"/>
      <c r="ETN10" s="11"/>
      <c r="ETO10" s="11"/>
      <c r="ETP10" s="11"/>
      <c r="ETQ10" s="11"/>
      <c r="ETR10" s="11"/>
      <c r="ETS10" s="11"/>
      <c r="ETT10" s="11"/>
      <c r="ETU10" s="11"/>
      <c r="ETV10" s="11"/>
      <c r="ETW10" s="11"/>
      <c r="ETX10" s="11"/>
      <c r="ETY10" s="11"/>
      <c r="ETZ10" s="11"/>
      <c r="EUA10" s="11"/>
      <c r="EUB10" s="11"/>
      <c r="EUC10" s="11"/>
      <c r="EUD10" s="11"/>
      <c r="EUE10" s="11"/>
      <c r="EUF10" s="11"/>
      <c r="EUG10" s="11"/>
      <c r="EUH10" s="11"/>
      <c r="EUI10" s="11"/>
      <c r="EUJ10" s="11"/>
      <c r="EUK10" s="11"/>
      <c r="EUL10" s="11"/>
      <c r="EUM10" s="11"/>
      <c r="EUN10" s="11"/>
      <c r="EUO10" s="11"/>
      <c r="EUP10" s="11"/>
      <c r="EUQ10" s="11"/>
      <c r="EUR10" s="11"/>
      <c r="EUS10" s="11"/>
      <c r="EUT10" s="11"/>
      <c r="EUU10" s="11"/>
      <c r="EUV10" s="11"/>
      <c r="EUW10" s="11"/>
      <c r="EUX10" s="11"/>
      <c r="EUY10" s="11"/>
      <c r="EUZ10" s="11"/>
      <c r="EVA10" s="11"/>
      <c r="EVB10" s="11"/>
      <c r="EVC10" s="11"/>
      <c r="EVD10" s="11"/>
      <c r="EVE10" s="11"/>
      <c r="EVF10" s="11"/>
      <c r="EVG10" s="11"/>
      <c r="EVH10" s="11"/>
      <c r="EVI10" s="11"/>
      <c r="EVJ10" s="11"/>
      <c r="EVK10" s="11"/>
      <c r="EVL10" s="11"/>
      <c r="EVM10" s="11"/>
      <c r="EVN10" s="11"/>
      <c r="EVO10" s="11"/>
      <c r="EVP10" s="11"/>
      <c r="EVQ10" s="11"/>
      <c r="EVR10" s="11"/>
      <c r="EVS10" s="11"/>
      <c r="EVT10" s="11"/>
      <c r="EVU10" s="11"/>
      <c r="EVV10" s="11"/>
      <c r="EVW10" s="11"/>
      <c r="EVX10" s="11"/>
      <c r="EVY10" s="11"/>
      <c r="EVZ10" s="11"/>
      <c r="EWA10" s="11"/>
      <c r="EWB10" s="11"/>
      <c r="EWC10" s="11"/>
      <c r="EWD10" s="11"/>
      <c r="EWE10" s="11"/>
      <c r="EWF10" s="11"/>
      <c r="EWG10" s="11"/>
      <c r="EWH10" s="11"/>
      <c r="EWI10" s="11"/>
      <c r="EWJ10" s="11"/>
      <c r="EWK10" s="11"/>
      <c r="EWL10" s="11"/>
      <c r="EWM10" s="11"/>
      <c r="EWN10" s="11"/>
      <c r="EWO10" s="11"/>
      <c r="EWP10" s="11"/>
      <c r="EWQ10" s="11"/>
      <c r="EWR10" s="11"/>
      <c r="EWS10" s="11"/>
      <c r="EWT10" s="11"/>
      <c r="EWU10" s="11"/>
      <c r="EWV10" s="11"/>
      <c r="EWW10" s="11"/>
      <c r="EWX10" s="11"/>
      <c r="EWY10" s="11"/>
      <c r="EWZ10" s="11"/>
      <c r="EXA10" s="11"/>
      <c r="EXB10" s="11"/>
      <c r="EXC10" s="11"/>
      <c r="EXD10" s="11"/>
      <c r="EXE10" s="11"/>
      <c r="EXF10" s="11"/>
      <c r="EXG10" s="11"/>
      <c r="EXH10" s="11"/>
      <c r="EXI10" s="11"/>
      <c r="EXJ10" s="11"/>
      <c r="EXK10" s="11"/>
      <c r="EXL10" s="11"/>
      <c r="EXM10" s="11"/>
      <c r="EXN10" s="11"/>
      <c r="EXO10" s="11"/>
      <c r="EXP10" s="11"/>
      <c r="EXQ10" s="11"/>
      <c r="EXR10" s="11"/>
      <c r="EXS10" s="11"/>
      <c r="EXT10" s="11"/>
      <c r="EXU10" s="11"/>
      <c r="EXV10" s="11"/>
      <c r="EXW10" s="11"/>
      <c r="EXX10" s="11"/>
      <c r="EXY10" s="11"/>
      <c r="EXZ10" s="11"/>
      <c r="EYA10" s="11"/>
      <c r="EYB10" s="11"/>
      <c r="EYC10" s="11"/>
      <c r="EYD10" s="11"/>
      <c r="EYE10" s="11"/>
      <c r="EYF10" s="11"/>
      <c r="EYG10" s="11"/>
      <c r="EYH10" s="11"/>
      <c r="EYI10" s="11"/>
      <c r="EYJ10" s="11"/>
      <c r="EYK10" s="11"/>
      <c r="EYL10" s="11"/>
      <c r="EYM10" s="11"/>
      <c r="EYN10" s="11"/>
      <c r="EYO10" s="11"/>
      <c r="EYP10" s="11"/>
      <c r="EYQ10" s="11"/>
      <c r="EYR10" s="11"/>
      <c r="EYS10" s="11"/>
      <c r="EYT10" s="11"/>
      <c r="EYU10" s="11"/>
      <c r="EYV10" s="11"/>
      <c r="EYW10" s="11"/>
      <c r="EYX10" s="11"/>
      <c r="EYY10" s="11"/>
      <c r="EYZ10" s="11"/>
      <c r="EZA10" s="11"/>
      <c r="EZB10" s="11"/>
      <c r="EZC10" s="11"/>
      <c r="EZD10" s="11"/>
      <c r="EZE10" s="11"/>
      <c r="EZF10" s="11"/>
      <c r="EZG10" s="11"/>
      <c r="EZH10" s="11"/>
      <c r="EZI10" s="11"/>
      <c r="EZJ10" s="11"/>
      <c r="EZK10" s="11"/>
      <c r="EZL10" s="11"/>
      <c r="EZM10" s="11"/>
      <c r="EZN10" s="11"/>
      <c r="EZO10" s="11"/>
      <c r="EZP10" s="11"/>
      <c r="EZQ10" s="11"/>
      <c r="EZR10" s="11"/>
      <c r="EZS10" s="11"/>
      <c r="EZT10" s="11"/>
      <c r="EZU10" s="11"/>
      <c r="EZV10" s="11"/>
      <c r="EZW10" s="11"/>
      <c r="EZX10" s="11"/>
      <c r="EZY10" s="11"/>
      <c r="EZZ10" s="11"/>
      <c r="FAA10" s="11"/>
      <c r="FAB10" s="11"/>
      <c r="FAC10" s="11"/>
      <c r="FAD10" s="11"/>
      <c r="FAE10" s="11"/>
      <c r="FAF10" s="11"/>
      <c r="FAG10" s="11"/>
      <c r="FAH10" s="11"/>
      <c r="FAI10" s="11"/>
      <c r="FAJ10" s="11"/>
      <c r="FAK10" s="11"/>
      <c r="FAL10" s="11"/>
      <c r="FAM10" s="11"/>
      <c r="FAN10" s="11"/>
      <c r="FAO10" s="11"/>
      <c r="FAP10" s="11"/>
      <c r="FAQ10" s="11"/>
      <c r="FAR10" s="11"/>
      <c r="FAS10" s="11"/>
      <c r="FAT10" s="11"/>
      <c r="FAU10" s="11"/>
      <c r="FAV10" s="11"/>
      <c r="FAW10" s="11"/>
      <c r="FAX10" s="11"/>
      <c r="FAY10" s="11"/>
      <c r="FAZ10" s="11"/>
      <c r="FBA10" s="11"/>
      <c r="FBB10" s="11"/>
      <c r="FBC10" s="11"/>
      <c r="FBD10" s="11"/>
      <c r="FBE10" s="11"/>
      <c r="FBF10" s="11"/>
      <c r="FBG10" s="11"/>
      <c r="FBH10" s="11"/>
      <c r="FBI10" s="11"/>
      <c r="FBJ10" s="11"/>
      <c r="FBK10" s="11"/>
      <c r="FBL10" s="11"/>
      <c r="FBM10" s="11"/>
      <c r="FBN10" s="11"/>
      <c r="FBO10" s="11"/>
      <c r="FBP10" s="11"/>
      <c r="FBQ10" s="11"/>
      <c r="FBR10" s="11"/>
      <c r="FBS10" s="11"/>
      <c r="FBT10" s="11"/>
      <c r="FBU10" s="11"/>
      <c r="FBV10" s="11"/>
      <c r="FBW10" s="11"/>
      <c r="FBX10" s="11"/>
      <c r="FBY10" s="11"/>
      <c r="FBZ10" s="11"/>
      <c r="FCA10" s="11"/>
      <c r="FCB10" s="11"/>
      <c r="FCC10" s="11"/>
      <c r="FCD10" s="11"/>
      <c r="FCE10" s="11"/>
      <c r="FCF10" s="11"/>
      <c r="FCG10" s="11"/>
      <c r="FCH10" s="11"/>
      <c r="FCI10" s="11"/>
      <c r="FCJ10" s="11"/>
      <c r="FCK10" s="11"/>
      <c r="FCL10" s="11"/>
      <c r="FCM10" s="11"/>
      <c r="FCN10" s="11"/>
      <c r="FCO10" s="11"/>
      <c r="FCP10" s="11"/>
      <c r="FCQ10" s="11"/>
      <c r="FCR10" s="11"/>
      <c r="FCS10" s="11"/>
      <c r="FCT10" s="11"/>
      <c r="FCU10" s="11"/>
      <c r="FCV10" s="11"/>
      <c r="FCW10" s="11"/>
      <c r="FCX10" s="11"/>
      <c r="FCY10" s="11"/>
      <c r="FCZ10" s="11"/>
      <c r="FDA10" s="11"/>
      <c r="FDB10" s="11"/>
      <c r="FDC10" s="11"/>
      <c r="FDD10" s="11"/>
      <c r="FDE10" s="11"/>
      <c r="FDF10" s="11"/>
      <c r="FDG10" s="11"/>
      <c r="FDH10" s="11"/>
      <c r="FDI10" s="11"/>
      <c r="FDJ10" s="11"/>
      <c r="FDK10" s="11"/>
      <c r="FDL10" s="11"/>
      <c r="FDM10" s="11"/>
      <c r="FDN10" s="11"/>
      <c r="FDO10" s="11"/>
      <c r="FDP10" s="11"/>
      <c r="FDQ10" s="11"/>
      <c r="FDR10" s="11"/>
      <c r="FDS10" s="11"/>
      <c r="FDT10" s="11"/>
      <c r="FDU10" s="11"/>
      <c r="FDV10" s="11"/>
      <c r="FDW10" s="11"/>
      <c r="FDX10" s="11"/>
      <c r="FDY10" s="11"/>
      <c r="FDZ10" s="11"/>
      <c r="FEA10" s="11"/>
      <c r="FEB10" s="11"/>
      <c r="FEC10" s="11"/>
      <c r="FED10" s="11"/>
      <c r="FEE10" s="11"/>
      <c r="FEF10" s="11"/>
      <c r="FEG10" s="11"/>
      <c r="FEH10" s="11"/>
      <c r="FEI10" s="11"/>
      <c r="FEJ10" s="11"/>
      <c r="FEK10" s="11"/>
      <c r="FEL10" s="11"/>
      <c r="FEM10" s="11"/>
      <c r="FEN10" s="11"/>
      <c r="FEO10" s="11"/>
      <c r="FEP10" s="11"/>
      <c r="FEQ10" s="11"/>
      <c r="FER10" s="11"/>
      <c r="FES10" s="11"/>
      <c r="FET10" s="11"/>
      <c r="FEU10" s="11"/>
      <c r="FEV10" s="11"/>
      <c r="FEW10" s="11"/>
      <c r="FEX10" s="11"/>
      <c r="FEY10" s="11"/>
      <c r="FEZ10" s="11"/>
      <c r="FFA10" s="11"/>
      <c r="FFB10" s="11"/>
      <c r="FFC10" s="11"/>
      <c r="FFD10" s="11"/>
      <c r="FFE10" s="11"/>
      <c r="FFF10" s="11"/>
      <c r="FFG10" s="11"/>
      <c r="FFH10" s="11"/>
      <c r="FFI10" s="11"/>
      <c r="FFJ10" s="11"/>
      <c r="FFK10" s="11"/>
      <c r="FFL10" s="11"/>
      <c r="FFM10" s="11"/>
      <c r="FFN10" s="11"/>
      <c r="FFO10" s="11"/>
      <c r="FFP10" s="11"/>
      <c r="FFQ10" s="11"/>
      <c r="FFR10" s="11"/>
      <c r="FFS10" s="11"/>
      <c r="FFT10" s="11"/>
      <c r="FFU10" s="11"/>
      <c r="FFV10" s="11"/>
      <c r="FFW10" s="11"/>
      <c r="FFX10" s="11"/>
      <c r="FFY10" s="11"/>
      <c r="FFZ10" s="11"/>
      <c r="FGA10" s="11"/>
      <c r="FGB10" s="11"/>
      <c r="FGC10" s="11"/>
      <c r="FGD10" s="11"/>
      <c r="FGE10" s="11"/>
      <c r="FGF10" s="11"/>
      <c r="FGG10" s="11"/>
      <c r="FGH10" s="11"/>
      <c r="FGI10" s="11"/>
      <c r="FGJ10" s="11"/>
      <c r="FGK10" s="11"/>
      <c r="FGL10" s="11"/>
      <c r="FGM10" s="11"/>
      <c r="FGN10" s="11"/>
      <c r="FGO10" s="11"/>
      <c r="FGP10" s="11"/>
      <c r="FGQ10" s="11"/>
      <c r="FGR10" s="11"/>
      <c r="FGS10" s="11"/>
      <c r="FGT10" s="11"/>
      <c r="FGU10" s="11"/>
      <c r="FGV10" s="11"/>
      <c r="FGW10" s="11"/>
      <c r="FGX10" s="11"/>
      <c r="FGY10" s="11"/>
      <c r="FGZ10" s="11"/>
      <c r="FHA10" s="11"/>
      <c r="FHB10" s="11"/>
      <c r="FHC10" s="11"/>
      <c r="FHD10" s="11"/>
      <c r="FHE10" s="11"/>
      <c r="FHF10" s="11"/>
      <c r="FHG10" s="11"/>
      <c r="FHH10" s="11"/>
      <c r="FHI10" s="11"/>
      <c r="FHJ10" s="11"/>
      <c r="FHK10" s="11"/>
      <c r="FHL10" s="11"/>
      <c r="FHM10" s="11"/>
      <c r="FHN10" s="11"/>
      <c r="FHO10" s="11"/>
      <c r="FHP10" s="11"/>
      <c r="FHQ10" s="11"/>
      <c r="FHR10" s="11"/>
      <c r="FHS10" s="11"/>
      <c r="FHT10" s="11"/>
      <c r="FHU10" s="11"/>
      <c r="FHV10" s="11"/>
      <c r="FHW10" s="11"/>
      <c r="FHX10" s="11"/>
      <c r="FHY10" s="11"/>
      <c r="FHZ10" s="11"/>
      <c r="FIA10" s="11"/>
      <c r="FIB10" s="11"/>
      <c r="FIC10" s="11"/>
      <c r="FID10" s="11"/>
      <c r="FIE10" s="11"/>
      <c r="FIF10" s="11"/>
      <c r="FIG10" s="11"/>
      <c r="FIH10" s="11"/>
      <c r="FII10" s="11"/>
      <c r="FIJ10" s="11"/>
      <c r="FIK10" s="11"/>
      <c r="FIL10" s="11"/>
      <c r="FIM10" s="11"/>
      <c r="FIN10" s="11"/>
      <c r="FIO10" s="11"/>
      <c r="FIP10" s="11"/>
      <c r="FIQ10" s="11"/>
      <c r="FIR10" s="11"/>
      <c r="FIS10" s="11"/>
      <c r="FIT10" s="11"/>
      <c r="FIU10" s="11"/>
      <c r="FIV10" s="11"/>
      <c r="FIW10" s="11"/>
      <c r="FIX10" s="11"/>
      <c r="FIY10" s="11"/>
      <c r="FIZ10" s="11"/>
      <c r="FJA10" s="11"/>
      <c r="FJB10" s="11"/>
      <c r="FJC10" s="11"/>
      <c r="FJD10" s="11"/>
      <c r="FJE10" s="11"/>
      <c r="FJF10" s="11"/>
      <c r="FJG10" s="11"/>
      <c r="FJH10" s="11"/>
      <c r="FJI10" s="11"/>
      <c r="FJJ10" s="11"/>
      <c r="FJK10" s="11"/>
      <c r="FJL10" s="11"/>
      <c r="FJM10" s="11"/>
      <c r="FJN10" s="11"/>
      <c r="FJO10" s="11"/>
      <c r="FJP10" s="11"/>
      <c r="FJQ10" s="11"/>
      <c r="FJR10" s="11"/>
      <c r="FJS10" s="11"/>
      <c r="FJT10" s="11"/>
      <c r="FJU10" s="11"/>
      <c r="FJV10" s="11"/>
      <c r="FJW10" s="11"/>
      <c r="FJX10" s="11"/>
      <c r="FJY10" s="11"/>
      <c r="FJZ10" s="11"/>
      <c r="FKA10" s="11"/>
      <c r="FKB10" s="11"/>
      <c r="FKC10" s="11"/>
      <c r="FKD10" s="11"/>
      <c r="FKE10" s="11"/>
      <c r="FKF10" s="11"/>
      <c r="FKG10" s="11"/>
      <c r="FKH10" s="11"/>
      <c r="FKI10" s="11"/>
      <c r="FKJ10" s="11"/>
      <c r="FKK10" s="11"/>
      <c r="FKL10" s="11"/>
      <c r="FKM10" s="11"/>
      <c r="FKN10" s="11"/>
      <c r="FKO10" s="11"/>
      <c r="FKP10" s="11"/>
      <c r="FKQ10" s="11"/>
      <c r="FKR10" s="11"/>
      <c r="FKS10" s="11"/>
      <c r="FKT10" s="11"/>
      <c r="FKU10" s="11"/>
      <c r="FKV10" s="11"/>
      <c r="FKW10" s="11"/>
      <c r="FKX10" s="11"/>
      <c r="FKY10" s="11"/>
      <c r="FKZ10" s="11"/>
      <c r="FLA10" s="11"/>
      <c r="FLB10" s="11"/>
      <c r="FLC10" s="11"/>
      <c r="FLD10" s="11"/>
      <c r="FLE10" s="11"/>
      <c r="FLF10" s="11"/>
      <c r="FLG10" s="11"/>
      <c r="FLH10" s="11"/>
      <c r="FLI10" s="11"/>
      <c r="FLJ10" s="11"/>
      <c r="FLK10" s="11"/>
      <c r="FLL10" s="11"/>
      <c r="FLM10" s="11"/>
      <c r="FLN10" s="11"/>
      <c r="FLO10" s="11"/>
      <c r="FLP10" s="11"/>
      <c r="FLQ10" s="11"/>
      <c r="FLR10" s="11"/>
      <c r="FLS10" s="11"/>
      <c r="FLT10" s="11"/>
      <c r="FLU10" s="11"/>
      <c r="FLV10" s="11"/>
      <c r="FLW10" s="11"/>
      <c r="FLX10" s="11"/>
      <c r="FLY10" s="11"/>
      <c r="FLZ10" s="11"/>
      <c r="FMA10" s="11"/>
      <c r="FMB10" s="11"/>
      <c r="FMC10" s="11"/>
      <c r="FMD10" s="11"/>
      <c r="FME10" s="11"/>
      <c r="FMF10" s="11"/>
      <c r="FMG10" s="11"/>
      <c r="FMH10" s="11"/>
      <c r="FMI10" s="11"/>
      <c r="FMJ10" s="11"/>
      <c r="FMK10" s="11"/>
      <c r="FML10" s="11"/>
      <c r="FMM10" s="11"/>
      <c r="FMN10" s="11"/>
      <c r="FMO10" s="11"/>
      <c r="FMP10" s="11"/>
      <c r="FMQ10" s="11"/>
      <c r="FMR10" s="11"/>
      <c r="FMS10" s="11"/>
      <c r="FMT10" s="11"/>
      <c r="FMU10" s="11"/>
      <c r="FMV10" s="11"/>
      <c r="FMW10" s="11"/>
      <c r="FMX10" s="11"/>
      <c r="FMY10" s="11"/>
      <c r="FMZ10" s="11"/>
      <c r="FNA10" s="11"/>
      <c r="FNB10" s="11"/>
      <c r="FNC10" s="11"/>
      <c r="FND10" s="11"/>
      <c r="FNE10" s="11"/>
      <c r="FNF10" s="11"/>
      <c r="FNG10" s="11"/>
      <c r="FNH10" s="11"/>
      <c r="FNI10" s="11"/>
      <c r="FNJ10" s="11"/>
      <c r="FNK10" s="11"/>
      <c r="FNL10" s="11"/>
      <c r="FNM10" s="11"/>
      <c r="FNN10" s="11"/>
      <c r="FNO10" s="11"/>
      <c r="FNP10" s="11"/>
      <c r="FNQ10" s="11"/>
      <c r="FNR10" s="11"/>
      <c r="FNS10" s="11"/>
      <c r="FNT10" s="11"/>
      <c r="FNU10" s="11"/>
      <c r="FNV10" s="11"/>
      <c r="FNW10" s="11"/>
      <c r="FNX10" s="11"/>
      <c r="FNY10" s="11"/>
      <c r="FNZ10" s="11"/>
      <c r="FOA10" s="11"/>
      <c r="FOB10" s="11"/>
      <c r="FOC10" s="11"/>
      <c r="FOD10" s="11"/>
      <c r="FOE10" s="11"/>
      <c r="FOF10" s="11"/>
      <c r="FOG10" s="11"/>
      <c r="FOH10" s="11"/>
      <c r="FOI10" s="11"/>
      <c r="FOJ10" s="11"/>
      <c r="FOK10" s="11"/>
      <c r="FOL10" s="11"/>
      <c r="FOM10" s="11"/>
      <c r="FON10" s="11"/>
      <c r="FOO10" s="11"/>
      <c r="FOP10" s="11"/>
      <c r="FOQ10" s="11"/>
      <c r="FOR10" s="11"/>
      <c r="FOS10" s="11"/>
      <c r="FOT10" s="11"/>
      <c r="FOU10" s="11"/>
      <c r="FOV10" s="11"/>
      <c r="FOW10" s="11"/>
      <c r="FOX10" s="11"/>
      <c r="FOY10" s="11"/>
      <c r="FOZ10" s="11"/>
      <c r="FPA10" s="11"/>
      <c r="FPB10" s="11"/>
      <c r="FPC10" s="11"/>
      <c r="FPD10" s="11"/>
      <c r="FPE10" s="11"/>
      <c r="FPF10" s="11"/>
      <c r="FPG10" s="11"/>
      <c r="FPH10" s="11"/>
      <c r="FPI10" s="11"/>
      <c r="FPJ10" s="11"/>
      <c r="FPK10" s="11"/>
      <c r="FPL10" s="11"/>
      <c r="FPM10" s="11"/>
      <c r="FPN10" s="11"/>
      <c r="FPO10" s="11"/>
      <c r="FPP10" s="11"/>
      <c r="FPQ10" s="11"/>
      <c r="FPR10" s="11"/>
      <c r="FPS10" s="11"/>
      <c r="FPT10" s="11"/>
      <c r="FPU10" s="11"/>
      <c r="FPV10" s="11"/>
      <c r="FPW10" s="11"/>
      <c r="FPX10" s="11"/>
      <c r="FPY10" s="11"/>
      <c r="FPZ10" s="11"/>
      <c r="FQA10" s="11"/>
      <c r="FQB10" s="11"/>
      <c r="FQC10" s="11"/>
      <c r="FQD10" s="11"/>
      <c r="FQE10" s="11"/>
      <c r="FQF10" s="11"/>
      <c r="FQG10" s="11"/>
      <c r="FQH10" s="11"/>
      <c r="FQI10" s="11"/>
      <c r="FQJ10" s="11"/>
      <c r="FQK10" s="11"/>
      <c r="FQL10" s="11"/>
      <c r="FQM10" s="11"/>
      <c r="FQN10" s="11"/>
      <c r="FQO10" s="11"/>
      <c r="FQP10" s="11"/>
      <c r="FQQ10" s="11"/>
      <c r="FQR10" s="11"/>
      <c r="FQS10" s="11"/>
      <c r="FQT10" s="11"/>
      <c r="FQU10" s="11"/>
      <c r="FQV10" s="11"/>
      <c r="FQW10" s="11"/>
      <c r="FQX10" s="11"/>
      <c r="FQY10" s="11"/>
      <c r="FQZ10" s="11"/>
      <c r="FRA10" s="11"/>
      <c r="FRB10" s="11"/>
      <c r="FRC10" s="11"/>
      <c r="FRD10" s="11"/>
      <c r="FRE10" s="11"/>
      <c r="FRF10" s="11"/>
      <c r="FRG10" s="11"/>
      <c r="FRH10" s="11"/>
      <c r="FRI10" s="11"/>
      <c r="FRJ10" s="11"/>
      <c r="FRK10" s="11"/>
      <c r="FRL10" s="11"/>
      <c r="FRM10" s="11"/>
      <c r="FRN10" s="11"/>
      <c r="FRO10" s="11"/>
      <c r="FRP10" s="11"/>
      <c r="FRQ10" s="11"/>
      <c r="FRR10" s="11"/>
      <c r="FRS10" s="11"/>
      <c r="FRT10" s="11"/>
      <c r="FRU10" s="11"/>
      <c r="FRV10" s="11"/>
      <c r="FRW10" s="11"/>
      <c r="FRX10" s="11"/>
      <c r="FRY10" s="11"/>
      <c r="FRZ10" s="11"/>
      <c r="FSA10" s="11"/>
      <c r="FSB10" s="11"/>
      <c r="FSC10" s="11"/>
      <c r="FSD10" s="11"/>
      <c r="FSE10" s="11"/>
      <c r="FSF10" s="11"/>
      <c r="FSG10" s="11"/>
      <c r="FSH10" s="11"/>
      <c r="FSI10" s="11"/>
      <c r="FSJ10" s="11"/>
      <c r="FSK10" s="11"/>
      <c r="FSL10" s="11"/>
      <c r="FSM10" s="11"/>
      <c r="FSN10" s="11"/>
      <c r="FSO10" s="11"/>
      <c r="FSP10" s="11"/>
      <c r="FSQ10" s="11"/>
      <c r="FSR10" s="11"/>
      <c r="FSS10" s="11"/>
      <c r="FST10" s="11"/>
      <c r="FSU10" s="11"/>
      <c r="FSV10" s="11"/>
      <c r="FSW10" s="11"/>
      <c r="FSX10" s="11"/>
      <c r="FSY10" s="11"/>
      <c r="FSZ10" s="11"/>
      <c r="FTA10" s="11"/>
      <c r="FTB10" s="11"/>
      <c r="FTC10" s="11"/>
      <c r="FTD10" s="11"/>
      <c r="FTE10" s="11"/>
      <c r="FTF10" s="11"/>
      <c r="FTG10" s="11"/>
      <c r="FTH10" s="11"/>
      <c r="FTI10" s="11"/>
      <c r="FTJ10" s="11"/>
      <c r="FTK10" s="11"/>
      <c r="FTL10" s="11"/>
      <c r="FTM10" s="11"/>
      <c r="FTN10" s="11"/>
      <c r="FTO10" s="11"/>
      <c r="FTP10" s="11"/>
      <c r="FTQ10" s="11"/>
      <c r="FTR10" s="11"/>
      <c r="FTS10" s="11"/>
      <c r="FTT10" s="11"/>
      <c r="FTU10" s="11"/>
      <c r="FTV10" s="11"/>
      <c r="FTW10" s="11"/>
      <c r="FTX10" s="11"/>
      <c r="FTY10" s="11"/>
      <c r="FTZ10" s="11"/>
      <c r="FUA10" s="11"/>
      <c r="FUB10" s="11"/>
      <c r="FUC10" s="11"/>
      <c r="FUD10" s="11"/>
      <c r="FUE10" s="11"/>
      <c r="FUF10" s="11"/>
      <c r="FUG10" s="11"/>
      <c r="FUH10" s="11"/>
      <c r="FUI10" s="11"/>
      <c r="FUJ10" s="11"/>
      <c r="FUK10" s="11"/>
      <c r="FUL10" s="11"/>
      <c r="FUM10" s="11"/>
      <c r="FUN10" s="11"/>
      <c r="FUO10" s="11"/>
      <c r="FUP10" s="11"/>
      <c r="FUQ10" s="11"/>
      <c r="FUR10" s="11"/>
      <c r="FUS10" s="11"/>
      <c r="FUT10" s="11"/>
      <c r="FUU10" s="11"/>
      <c r="FUV10" s="11"/>
      <c r="FUW10" s="11"/>
      <c r="FUX10" s="11"/>
      <c r="FUY10" s="11"/>
      <c r="FUZ10" s="11"/>
      <c r="FVA10" s="11"/>
      <c r="FVB10" s="11"/>
      <c r="FVC10" s="11"/>
      <c r="FVD10" s="11"/>
      <c r="FVE10" s="11"/>
      <c r="FVF10" s="11"/>
      <c r="FVG10" s="11"/>
      <c r="FVH10" s="11"/>
      <c r="FVI10" s="11"/>
      <c r="FVJ10" s="11"/>
      <c r="FVK10" s="11"/>
      <c r="FVL10" s="11"/>
      <c r="FVM10" s="11"/>
      <c r="FVN10" s="11"/>
      <c r="FVO10" s="11"/>
      <c r="FVP10" s="11"/>
      <c r="FVQ10" s="11"/>
      <c r="FVR10" s="11"/>
      <c r="FVS10" s="11"/>
      <c r="FVT10" s="11"/>
      <c r="FVU10" s="11"/>
      <c r="FVV10" s="11"/>
      <c r="FVW10" s="11"/>
      <c r="FVX10" s="11"/>
      <c r="FVY10" s="11"/>
      <c r="FVZ10" s="11"/>
      <c r="FWA10" s="11"/>
      <c r="FWB10" s="11"/>
      <c r="FWC10" s="11"/>
      <c r="FWD10" s="11"/>
      <c r="FWE10" s="11"/>
      <c r="FWF10" s="11"/>
      <c r="FWG10" s="11"/>
      <c r="FWH10" s="11"/>
      <c r="FWI10" s="11"/>
      <c r="FWJ10" s="11"/>
      <c r="FWK10" s="11"/>
      <c r="FWL10" s="11"/>
      <c r="FWM10" s="11"/>
      <c r="FWN10" s="11"/>
      <c r="FWO10" s="11"/>
      <c r="FWP10" s="11"/>
      <c r="FWQ10" s="11"/>
      <c r="FWR10" s="11"/>
      <c r="FWS10" s="11"/>
      <c r="FWT10" s="11"/>
      <c r="FWU10" s="11"/>
      <c r="FWV10" s="11"/>
      <c r="FWW10" s="11"/>
      <c r="FWX10" s="11"/>
      <c r="FWY10" s="11"/>
      <c r="FWZ10" s="11"/>
      <c r="FXA10" s="11"/>
      <c r="FXB10" s="11"/>
      <c r="FXC10" s="11"/>
      <c r="FXD10" s="11"/>
      <c r="FXE10" s="11"/>
      <c r="FXF10" s="11"/>
      <c r="FXG10" s="11"/>
      <c r="FXH10" s="11"/>
      <c r="FXI10" s="11"/>
      <c r="FXJ10" s="11"/>
      <c r="FXK10" s="11"/>
      <c r="FXL10" s="11"/>
      <c r="FXM10" s="11"/>
      <c r="FXN10" s="11"/>
      <c r="FXO10" s="11"/>
      <c r="FXP10" s="11"/>
      <c r="FXQ10" s="11"/>
      <c r="FXR10" s="11"/>
      <c r="FXS10" s="11"/>
      <c r="FXT10" s="11"/>
      <c r="FXU10" s="11"/>
      <c r="FXV10" s="11"/>
      <c r="FXW10" s="11"/>
      <c r="FXX10" s="11"/>
      <c r="FXY10" s="11"/>
      <c r="FXZ10" s="11"/>
      <c r="FYA10" s="11"/>
      <c r="FYB10" s="11"/>
      <c r="FYC10" s="11"/>
      <c r="FYD10" s="11"/>
      <c r="FYE10" s="11"/>
      <c r="FYF10" s="11"/>
      <c r="FYG10" s="11"/>
      <c r="FYH10" s="11"/>
      <c r="FYI10" s="11"/>
      <c r="FYJ10" s="11"/>
      <c r="FYK10" s="11"/>
      <c r="FYL10" s="11"/>
      <c r="FYM10" s="11"/>
      <c r="FYN10" s="11"/>
      <c r="FYO10" s="11"/>
      <c r="FYP10" s="11"/>
      <c r="FYQ10" s="11"/>
      <c r="FYR10" s="11"/>
      <c r="FYS10" s="11"/>
      <c r="FYT10" s="11"/>
      <c r="FYU10" s="11"/>
      <c r="FYV10" s="11"/>
      <c r="FYW10" s="11"/>
      <c r="FYX10" s="11"/>
      <c r="FYY10" s="11"/>
      <c r="FYZ10" s="11"/>
      <c r="FZA10" s="11"/>
      <c r="FZB10" s="11"/>
      <c r="FZC10" s="11"/>
      <c r="FZD10" s="11"/>
      <c r="FZE10" s="11"/>
      <c r="FZF10" s="11"/>
      <c r="FZG10" s="11"/>
      <c r="FZH10" s="11"/>
      <c r="FZI10" s="11"/>
      <c r="FZJ10" s="11"/>
      <c r="FZK10" s="11"/>
      <c r="FZL10" s="11"/>
      <c r="FZM10" s="11"/>
      <c r="FZN10" s="11"/>
      <c r="FZO10" s="11"/>
      <c r="FZP10" s="11"/>
      <c r="FZQ10" s="11"/>
      <c r="FZR10" s="11"/>
      <c r="FZS10" s="11"/>
      <c r="FZT10" s="11"/>
      <c r="FZU10" s="11"/>
      <c r="FZV10" s="11"/>
      <c r="FZW10" s="11"/>
      <c r="FZX10" s="11"/>
      <c r="FZY10" s="11"/>
      <c r="FZZ10" s="11"/>
      <c r="GAA10" s="11"/>
      <c r="GAB10" s="11"/>
      <c r="GAC10" s="11"/>
      <c r="GAD10" s="11"/>
      <c r="GAE10" s="11"/>
      <c r="GAF10" s="11"/>
      <c r="GAG10" s="11"/>
      <c r="GAH10" s="11"/>
      <c r="GAI10" s="11"/>
      <c r="GAJ10" s="11"/>
      <c r="GAK10" s="11"/>
      <c r="GAL10" s="11"/>
      <c r="GAM10" s="11"/>
      <c r="GAN10" s="11"/>
      <c r="GAO10" s="11"/>
      <c r="GAP10" s="11"/>
      <c r="GAQ10" s="11"/>
      <c r="GAR10" s="11"/>
      <c r="GAS10" s="11"/>
      <c r="GAT10" s="11"/>
      <c r="GAU10" s="11"/>
      <c r="GAV10" s="11"/>
      <c r="GAW10" s="11"/>
      <c r="GAX10" s="11"/>
      <c r="GAY10" s="11"/>
      <c r="GAZ10" s="11"/>
      <c r="GBA10" s="11"/>
      <c r="GBB10" s="11"/>
      <c r="GBC10" s="11"/>
      <c r="GBD10" s="11"/>
      <c r="GBE10" s="11"/>
      <c r="GBF10" s="11"/>
      <c r="GBG10" s="11"/>
      <c r="GBH10" s="11"/>
      <c r="GBI10" s="11"/>
      <c r="GBJ10" s="11"/>
      <c r="GBK10" s="11"/>
      <c r="GBL10" s="11"/>
      <c r="GBM10" s="11"/>
      <c r="GBN10" s="11"/>
      <c r="GBO10" s="11"/>
      <c r="GBP10" s="11"/>
      <c r="GBQ10" s="11"/>
      <c r="GBR10" s="11"/>
      <c r="GBS10" s="11"/>
      <c r="GBT10" s="11"/>
      <c r="GBU10" s="11"/>
      <c r="GBV10" s="11"/>
      <c r="GBW10" s="11"/>
      <c r="GBX10" s="11"/>
      <c r="GBY10" s="11"/>
      <c r="GBZ10" s="11"/>
      <c r="GCA10" s="11"/>
      <c r="GCB10" s="11"/>
      <c r="GCC10" s="11"/>
      <c r="GCD10" s="11"/>
      <c r="GCE10" s="11"/>
      <c r="GCF10" s="11"/>
      <c r="GCG10" s="11"/>
      <c r="GCH10" s="11"/>
      <c r="GCI10" s="11"/>
      <c r="GCJ10" s="11"/>
      <c r="GCK10" s="11"/>
      <c r="GCL10" s="11"/>
      <c r="GCM10" s="11"/>
      <c r="GCN10" s="11"/>
      <c r="GCO10" s="11"/>
      <c r="GCP10" s="11"/>
      <c r="GCQ10" s="11"/>
      <c r="GCR10" s="11"/>
      <c r="GCS10" s="11"/>
      <c r="GCT10" s="11"/>
      <c r="GCU10" s="11"/>
      <c r="GCV10" s="11"/>
      <c r="GCW10" s="11"/>
      <c r="GCX10" s="11"/>
      <c r="GCY10" s="11"/>
      <c r="GCZ10" s="11"/>
      <c r="GDA10" s="11"/>
      <c r="GDB10" s="11"/>
      <c r="GDC10" s="11"/>
      <c r="GDD10" s="11"/>
      <c r="GDE10" s="11"/>
      <c r="GDF10" s="11"/>
      <c r="GDG10" s="11"/>
      <c r="GDH10" s="11"/>
      <c r="GDI10" s="11"/>
      <c r="GDJ10" s="11"/>
      <c r="GDK10" s="11"/>
      <c r="GDL10" s="11"/>
      <c r="GDM10" s="11"/>
      <c r="GDN10" s="11"/>
      <c r="GDO10" s="11"/>
      <c r="GDP10" s="11"/>
      <c r="GDQ10" s="11"/>
      <c r="GDR10" s="11"/>
      <c r="GDS10" s="11"/>
      <c r="GDT10" s="11"/>
      <c r="GDU10" s="11"/>
      <c r="GDV10" s="11"/>
      <c r="GDW10" s="11"/>
      <c r="GDX10" s="11"/>
      <c r="GDY10" s="11"/>
      <c r="GDZ10" s="11"/>
      <c r="GEA10" s="11"/>
      <c r="GEB10" s="11"/>
      <c r="GEC10" s="11"/>
      <c r="GED10" s="11"/>
      <c r="GEE10" s="11"/>
      <c r="GEF10" s="11"/>
      <c r="GEG10" s="11"/>
      <c r="GEH10" s="11"/>
      <c r="GEI10" s="11"/>
      <c r="GEJ10" s="11"/>
      <c r="GEK10" s="11"/>
      <c r="GEL10" s="11"/>
      <c r="GEM10" s="11"/>
      <c r="GEN10" s="11"/>
      <c r="GEO10" s="11"/>
      <c r="GEP10" s="11"/>
      <c r="GEQ10" s="11"/>
      <c r="GER10" s="11"/>
      <c r="GES10" s="11"/>
      <c r="GET10" s="11"/>
      <c r="GEU10" s="11"/>
      <c r="GEV10" s="11"/>
      <c r="GEW10" s="11"/>
      <c r="GEX10" s="11"/>
      <c r="GEY10" s="11"/>
      <c r="GEZ10" s="11"/>
      <c r="GFA10" s="11"/>
      <c r="GFB10" s="11"/>
      <c r="GFC10" s="11"/>
      <c r="GFD10" s="11"/>
      <c r="GFE10" s="11"/>
      <c r="GFF10" s="11"/>
      <c r="GFG10" s="11"/>
      <c r="GFH10" s="11"/>
      <c r="GFI10" s="11"/>
      <c r="GFJ10" s="11"/>
      <c r="GFK10" s="11"/>
      <c r="GFL10" s="11"/>
      <c r="GFM10" s="11"/>
      <c r="GFN10" s="11"/>
      <c r="GFO10" s="11"/>
      <c r="GFP10" s="11"/>
      <c r="GFQ10" s="11"/>
      <c r="GFR10" s="11"/>
      <c r="GFS10" s="11"/>
      <c r="GFT10" s="11"/>
      <c r="GFU10" s="11"/>
      <c r="GFV10" s="11"/>
      <c r="GFW10" s="11"/>
      <c r="GFX10" s="11"/>
      <c r="GFY10" s="11"/>
      <c r="GFZ10" s="11"/>
      <c r="GGA10" s="11"/>
      <c r="GGB10" s="11"/>
      <c r="GGC10" s="11"/>
      <c r="GGD10" s="11"/>
      <c r="GGE10" s="11"/>
      <c r="GGF10" s="11"/>
      <c r="GGG10" s="11"/>
      <c r="GGH10" s="11"/>
      <c r="GGI10" s="11"/>
      <c r="GGJ10" s="11"/>
      <c r="GGK10" s="11"/>
      <c r="GGL10" s="11"/>
      <c r="GGM10" s="11"/>
      <c r="GGN10" s="11"/>
      <c r="GGO10" s="11"/>
      <c r="GGP10" s="11"/>
      <c r="GGQ10" s="11"/>
      <c r="GGR10" s="11"/>
      <c r="GGS10" s="11"/>
      <c r="GGT10" s="11"/>
      <c r="GGU10" s="11"/>
      <c r="GGV10" s="11"/>
      <c r="GGW10" s="11"/>
      <c r="GGX10" s="11"/>
      <c r="GGY10" s="11"/>
      <c r="GGZ10" s="11"/>
      <c r="GHA10" s="11"/>
      <c r="GHB10" s="11"/>
      <c r="GHC10" s="11"/>
      <c r="GHD10" s="11"/>
      <c r="GHE10" s="11"/>
      <c r="GHF10" s="11"/>
      <c r="GHG10" s="11"/>
      <c r="GHH10" s="11"/>
      <c r="GHI10" s="11"/>
      <c r="GHJ10" s="11"/>
      <c r="GHK10" s="11"/>
      <c r="GHL10" s="11"/>
      <c r="GHM10" s="11"/>
      <c r="GHN10" s="11"/>
      <c r="GHO10" s="11"/>
      <c r="GHP10" s="11"/>
      <c r="GHQ10" s="11"/>
      <c r="GHR10" s="11"/>
      <c r="GHS10" s="11"/>
      <c r="GHT10" s="11"/>
      <c r="GHU10" s="11"/>
      <c r="GHV10" s="11"/>
      <c r="GHW10" s="11"/>
      <c r="GHX10" s="11"/>
      <c r="GHY10" s="11"/>
      <c r="GHZ10" s="11"/>
      <c r="GIA10" s="11"/>
      <c r="GIB10" s="11"/>
      <c r="GIC10" s="11"/>
      <c r="GID10" s="11"/>
      <c r="GIE10" s="11"/>
      <c r="GIF10" s="11"/>
      <c r="GIG10" s="11"/>
      <c r="GIH10" s="11"/>
      <c r="GII10" s="11"/>
      <c r="GIJ10" s="11"/>
      <c r="GIK10" s="11"/>
      <c r="GIL10" s="11"/>
      <c r="GIM10" s="11"/>
      <c r="GIN10" s="11"/>
      <c r="GIO10" s="11"/>
      <c r="GIP10" s="11"/>
      <c r="GIQ10" s="11"/>
      <c r="GIR10" s="11"/>
      <c r="GIS10" s="11"/>
      <c r="GIT10" s="11"/>
      <c r="GIU10" s="11"/>
      <c r="GIV10" s="11"/>
      <c r="GIW10" s="11"/>
      <c r="GIX10" s="11"/>
      <c r="GIY10" s="11"/>
      <c r="GIZ10" s="11"/>
      <c r="GJA10" s="11"/>
      <c r="GJB10" s="11"/>
      <c r="GJC10" s="11"/>
      <c r="GJD10" s="11"/>
      <c r="GJE10" s="11"/>
      <c r="GJF10" s="11"/>
      <c r="GJG10" s="11"/>
      <c r="GJH10" s="11"/>
      <c r="GJI10" s="11"/>
      <c r="GJJ10" s="11"/>
      <c r="GJK10" s="11"/>
      <c r="GJL10" s="11"/>
      <c r="GJM10" s="11"/>
      <c r="GJN10" s="11"/>
      <c r="GJO10" s="11"/>
      <c r="GJP10" s="11"/>
      <c r="GJQ10" s="11"/>
      <c r="GJR10" s="11"/>
      <c r="GJS10" s="11"/>
      <c r="GJT10" s="11"/>
      <c r="GJU10" s="11"/>
      <c r="GJV10" s="11"/>
      <c r="GJW10" s="11"/>
      <c r="GJX10" s="11"/>
      <c r="GJY10" s="11"/>
      <c r="GJZ10" s="11"/>
      <c r="GKA10" s="11"/>
      <c r="GKB10" s="11"/>
      <c r="GKC10" s="11"/>
      <c r="GKD10" s="11"/>
      <c r="GKE10" s="11"/>
      <c r="GKF10" s="11"/>
      <c r="GKG10" s="11"/>
      <c r="GKH10" s="11"/>
      <c r="GKI10" s="11"/>
      <c r="GKJ10" s="11"/>
      <c r="GKK10" s="11"/>
      <c r="GKL10" s="11"/>
      <c r="GKM10" s="11"/>
      <c r="GKN10" s="11"/>
      <c r="GKO10" s="11"/>
      <c r="GKP10" s="11"/>
      <c r="GKQ10" s="11"/>
      <c r="GKR10" s="11"/>
      <c r="GKS10" s="11"/>
      <c r="GKT10" s="11"/>
      <c r="GKU10" s="11"/>
      <c r="GKV10" s="11"/>
      <c r="GKW10" s="11"/>
      <c r="GKX10" s="11"/>
      <c r="GKY10" s="11"/>
      <c r="GKZ10" s="11"/>
      <c r="GLA10" s="11"/>
      <c r="GLB10" s="11"/>
      <c r="GLC10" s="11"/>
      <c r="GLD10" s="11"/>
      <c r="GLE10" s="11"/>
      <c r="GLF10" s="11"/>
      <c r="GLG10" s="11"/>
      <c r="GLH10" s="11"/>
      <c r="GLI10" s="11"/>
      <c r="GLJ10" s="11"/>
      <c r="GLK10" s="11"/>
      <c r="GLL10" s="11"/>
      <c r="GLM10" s="11"/>
      <c r="GLN10" s="11"/>
      <c r="GLO10" s="11"/>
      <c r="GLP10" s="11"/>
      <c r="GLQ10" s="11"/>
      <c r="GLR10" s="11"/>
      <c r="GLS10" s="11"/>
      <c r="GLT10" s="11"/>
      <c r="GLU10" s="11"/>
      <c r="GLV10" s="11"/>
      <c r="GLW10" s="11"/>
      <c r="GLX10" s="11"/>
      <c r="GLY10" s="11"/>
      <c r="GLZ10" s="11"/>
      <c r="GMA10" s="11"/>
      <c r="GMB10" s="11"/>
      <c r="GMC10" s="11"/>
      <c r="GMD10" s="11"/>
      <c r="GME10" s="11"/>
      <c r="GMF10" s="11"/>
      <c r="GMG10" s="11"/>
      <c r="GMH10" s="11"/>
      <c r="GMI10" s="11"/>
      <c r="GMJ10" s="11"/>
      <c r="GMK10" s="11"/>
      <c r="GML10" s="11"/>
      <c r="GMM10" s="11"/>
      <c r="GMN10" s="11"/>
      <c r="GMO10" s="11"/>
      <c r="GMP10" s="11"/>
      <c r="GMQ10" s="11"/>
      <c r="GMR10" s="11"/>
      <c r="GMS10" s="11"/>
      <c r="GMT10" s="11"/>
      <c r="GMU10" s="11"/>
      <c r="GMV10" s="11"/>
      <c r="GMW10" s="11"/>
      <c r="GMX10" s="11"/>
      <c r="GMY10" s="11"/>
      <c r="GMZ10" s="11"/>
      <c r="GNA10" s="11"/>
      <c r="GNB10" s="11"/>
      <c r="GNC10" s="11"/>
      <c r="GND10" s="11"/>
      <c r="GNE10" s="11"/>
      <c r="GNF10" s="11"/>
      <c r="GNG10" s="11"/>
      <c r="GNH10" s="11"/>
      <c r="GNI10" s="11"/>
      <c r="GNJ10" s="11"/>
      <c r="GNK10" s="11"/>
      <c r="GNL10" s="11"/>
      <c r="GNM10" s="11"/>
      <c r="GNN10" s="11"/>
      <c r="GNO10" s="11"/>
      <c r="GNP10" s="11"/>
      <c r="GNQ10" s="11"/>
      <c r="GNR10" s="11"/>
      <c r="GNS10" s="11"/>
      <c r="GNT10" s="11"/>
      <c r="GNU10" s="11"/>
      <c r="GNV10" s="11"/>
      <c r="GNW10" s="11"/>
      <c r="GNX10" s="11"/>
      <c r="GNY10" s="11"/>
      <c r="GNZ10" s="11"/>
      <c r="GOA10" s="11"/>
      <c r="GOB10" s="11"/>
      <c r="GOC10" s="11"/>
      <c r="GOD10" s="11"/>
      <c r="GOE10" s="11"/>
      <c r="GOF10" s="11"/>
      <c r="GOG10" s="11"/>
      <c r="GOH10" s="11"/>
      <c r="GOI10" s="11"/>
      <c r="GOJ10" s="11"/>
      <c r="GOK10" s="11"/>
      <c r="GOL10" s="11"/>
      <c r="GOM10" s="11"/>
      <c r="GON10" s="11"/>
      <c r="GOO10" s="11"/>
      <c r="GOP10" s="11"/>
      <c r="GOQ10" s="11"/>
      <c r="GOR10" s="11"/>
      <c r="GOS10" s="11"/>
      <c r="GOT10" s="11"/>
      <c r="GOU10" s="11"/>
      <c r="GOV10" s="11"/>
      <c r="GOW10" s="11"/>
      <c r="GOX10" s="11"/>
      <c r="GOY10" s="11"/>
      <c r="GOZ10" s="11"/>
      <c r="GPA10" s="11"/>
      <c r="GPB10" s="11"/>
      <c r="GPC10" s="11"/>
      <c r="GPD10" s="11"/>
      <c r="GPE10" s="11"/>
      <c r="GPF10" s="11"/>
      <c r="GPG10" s="11"/>
      <c r="GPH10" s="11"/>
      <c r="GPI10" s="11"/>
      <c r="GPJ10" s="11"/>
      <c r="GPK10" s="11"/>
      <c r="GPL10" s="11"/>
      <c r="GPM10" s="11"/>
      <c r="GPN10" s="11"/>
      <c r="GPO10" s="11"/>
      <c r="GPP10" s="11"/>
      <c r="GPQ10" s="11"/>
      <c r="GPR10" s="11"/>
      <c r="GPS10" s="11"/>
      <c r="GPT10" s="11"/>
      <c r="GPU10" s="11"/>
      <c r="GPV10" s="11"/>
      <c r="GPW10" s="11"/>
      <c r="GPX10" s="11"/>
      <c r="GPY10" s="11"/>
      <c r="GPZ10" s="11"/>
      <c r="GQA10" s="11"/>
      <c r="GQB10" s="11"/>
      <c r="GQC10" s="11"/>
      <c r="GQD10" s="11"/>
      <c r="GQE10" s="11"/>
      <c r="GQF10" s="11"/>
      <c r="GQG10" s="11"/>
      <c r="GQH10" s="11"/>
      <c r="GQI10" s="11"/>
      <c r="GQJ10" s="11"/>
      <c r="GQK10" s="11"/>
      <c r="GQL10" s="11"/>
      <c r="GQM10" s="11"/>
      <c r="GQN10" s="11"/>
      <c r="GQO10" s="11"/>
      <c r="GQP10" s="11"/>
      <c r="GQQ10" s="11"/>
      <c r="GQR10" s="11"/>
      <c r="GQS10" s="11"/>
      <c r="GQT10" s="11"/>
      <c r="GQU10" s="11"/>
      <c r="GQV10" s="11"/>
      <c r="GQW10" s="11"/>
      <c r="GQX10" s="11"/>
      <c r="GQY10" s="11"/>
      <c r="GQZ10" s="11"/>
      <c r="GRA10" s="11"/>
      <c r="GRB10" s="11"/>
      <c r="GRC10" s="11"/>
      <c r="GRD10" s="11"/>
      <c r="GRE10" s="11"/>
      <c r="GRF10" s="11"/>
      <c r="GRG10" s="11"/>
      <c r="GRH10" s="11"/>
      <c r="GRI10" s="11"/>
      <c r="GRJ10" s="11"/>
      <c r="GRK10" s="11"/>
      <c r="GRL10" s="11"/>
      <c r="GRM10" s="11"/>
      <c r="GRN10" s="11"/>
      <c r="GRO10" s="11"/>
      <c r="GRP10" s="11"/>
      <c r="GRQ10" s="11"/>
      <c r="GRR10" s="11"/>
      <c r="GRS10" s="11"/>
      <c r="GRT10" s="11"/>
      <c r="GRU10" s="11"/>
      <c r="GRV10" s="11"/>
      <c r="GRW10" s="11"/>
      <c r="GRX10" s="11"/>
      <c r="GRY10" s="11"/>
      <c r="GRZ10" s="11"/>
      <c r="GSA10" s="11"/>
      <c r="GSB10" s="11"/>
      <c r="GSC10" s="11"/>
      <c r="GSD10" s="11"/>
      <c r="GSE10" s="11"/>
      <c r="GSF10" s="11"/>
      <c r="GSG10" s="11"/>
      <c r="GSH10" s="11"/>
      <c r="GSI10" s="11"/>
      <c r="GSJ10" s="11"/>
      <c r="GSK10" s="11"/>
      <c r="GSL10" s="11"/>
      <c r="GSM10" s="11"/>
      <c r="GSN10" s="11"/>
      <c r="GSO10" s="11"/>
      <c r="GSP10" s="11"/>
      <c r="GSQ10" s="11"/>
      <c r="GSR10" s="11"/>
      <c r="GSS10" s="11"/>
      <c r="GST10" s="11"/>
      <c r="GSU10" s="11"/>
      <c r="GSV10" s="11"/>
      <c r="GSW10" s="11"/>
      <c r="GSX10" s="11"/>
      <c r="GSY10" s="11"/>
      <c r="GSZ10" s="11"/>
      <c r="GTA10" s="11"/>
      <c r="GTB10" s="11"/>
      <c r="GTC10" s="11"/>
      <c r="GTD10" s="11"/>
      <c r="GTE10" s="11"/>
      <c r="GTF10" s="11"/>
      <c r="GTG10" s="11"/>
      <c r="GTH10" s="11"/>
      <c r="GTI10" s="11"/>
      <c r="GTJ10" s="11"/>
      <c r="GTK10" s="11"/>
      <c r="GTL10" s="11"/>
      <c r="GTM10" s="11"/>
      <c r="GTN10" s="11"/>
      <c r="GTO10" s="11"/>
      <c r="GTP10" s="11"/>
      <c r="GTQ10" s="11"/>
      <c r="GTR10" s="11"/>
      <c r="GTS10" s="11"/>
      <c r="GTT10" s="11"/>
      <c r="GTU10" s="11"/>
      <c r="GTV10" s="11"/>
      <c r="GTW10" s="11"/>
      <c r="GTX10" s="11"/>
      <c r="GTY10" s="11"/>
      <c r="GTZ10" s="11"/>
      <c r="GUA10" s="11"/>
      <c r="GUB10" s="11"/>
      <c r="GUC10" s="11"/>
      <c r="GUD10" s="11"/>
      <c r="GUE10" s="11"/>
      <c r="GUF10" s="11"/>
      <c r="GUG10" s="11"/>
      <c r="GUH10" s="11"/>
      <c r="GUI10" s="11"/>
      <c r="GUJ10" s="11"/>
      <c r="GUK10" s="11"/>
      <c r="GUL10" s="11"/>
      <c r="GUM10" s="11"/>
      <c r="GUN10" s="11"/>
      <c r="GUO10" s="11"/>
      <c r="GUP10" s="11"/>
      <c r="GUQ10" s="11"/>
      <c r="GUR10" s="11"/>
      <c r="GUS10" s="11"/>
      <c r="GUT10" s="11"/>
      <c r="GUU10" s="11"/>
      <c r="GUV10" s="11"/>
      <c r="GUW10" s="11"/>
      <c r="GUX10" s="11"/>
      <c r="GUY10" s="11"/>
      <c r="GUZ10" s="11"/>
      <c r="GVA10" s="11"/>
      <c r="GVB10" s="11"/>
      <c r="GVC10" s="11"/>
      <c r="GVD10" s="11"/>
      <c r="GVE10" s="11"/>
      <c r="GVF10" s="11"/>
      <c r="GVG10" s="11"/>
      <c r="GVH10" s="11"/>
      <c r="GVI10" s="11"/>
      <c r="GVJ10" s="11"/>
      <c r="GVK10" s="11"/>
      <c r="GVL10" s="11"/>
      <c r="GVM10" s="11"/>
      <c r="GVN10" s="11"/>
      <c r="GVO10" s="11"/>
      <c r="GVP10" s="11"/>
      <c r="GVQ10" s="11"/>
      <c r="GVR10" s="11"/>
      <c r="GVS10" s="11"/>
      <c r="GVT10" s="11"/>
      <c r="GVU10" s="11"/>
      <c r="GVV10" s="11"/>
      <c r="GVW10" s="11"/>
      <c r="GVX10" s="11"/>
      <c r="GVY10" s="11"/>
      <c r="GVZ10" s="11"/>
      <c r="GWA10" s="11"/>
      <c r="GWB10" s="11"/>
      <c r="GWC10" s="11"/>
      <c r="GWD10" s="11"/>
      <c r="GWE10" s="11"/>
      <c r="GWF10" s="11"/>
      <c r="GWG10" s="11"/>
      <c r="GWH10" s="11"/>
      <c r="GWI10" s="11"/>
      <c r="GWJ10" s="11"/>
      <c r="GWK10" s="11"/>
      <c r="GWL10" s="11"/>
      <c r="GWM10" s="11"/>
      <c r="GWN10" s="11"/>
      <c r="GWO10" s="11"/>
      <c r="GWP10" s="11"/>
      <c r="GWQ10" s="11"/>
      <c r="GWR10" s="11"/>
      <c r="GWS10" s="11"/>
      <c r="GWT10" s="11"/>
      <c r="GWU10" s="11"/>
      <c r="GWV10" s="11"/>
      <c r="GWW10" s="11"/>
      <c r="GWX10" s="11"/>
      <c r="GWY10" s="11"/>
      <c r="GWZ10" s="11"/>
      <c r="GXA10" s="11"/>
      <c r="GXB10" s="11"/>
      <c r="GXC10" s="11"/>
      <c r="GXD10" s="11"/>
      <c r="GXE10" s="11"/>
      <c r="GXF10" s="11"/>
      <c r="GXG10" s="11"/>
      <c r="GXH10" s="11"/>
      <c r="GXI10" s="11"/>
      <c r="GXJ10" s="11"/>
      <c r="GXK10" s="11"/>
      <c r="GXL10" s="11"/>
      <c r="GXM10" s="11"/>
      <c r="GXN10" s="11"/>
      <c r="GXO10" s="11"/>
      <c r="GXP10" s="11"/>
      <c r="GXQ10" s="11"/>
      <c r="GXR10" s="11"/>
      <c r="GXS10" s="11"/>
      <c r="GXT10" s="11"/>
      <c r="GXU10" s="11"/>
      <c r="GXV10" s="11"/>
      <c r="GXW10" s="11"/>
      <c r="GXX10" s="11"/>
      <c r="GXY10" s="11"/>
      <c r="GXZ10" s="11"/>
      <c r="GYA10" s="11"/>
      <c r="GYB10" s="11"/>
      <c r="GYC10" s="11"/>
      <c r="GYD10" s="11"/>
      <c r="GYE10" s="11"/>
      <c r="GYF10" s="11"/>
      <c r="GYG10" s="11"/>
      <c r="GYH10" s="11"/>
      <c r="GYI10" s="11"/>
      <c r="GYJ10" s="11"/>
      <c r="GYK10" s="11"/>
      <c r="GYL10" s="11"/>
      <c r="GYM10" s="11"/>
      <c r="GYN10" s="11"/>
      <c r="GYO10" s="11"/>
      <c r="GYP10" s="11"/>
      <c r="GYQ10" s="11"/>
      <c r="GYR10" s="11"/>
      <c r="GYS10" s="11"/>
      <c r="GYT10" s="11"/>
      <c r="GYU10" s="11"/>
      <c r="GYV10" s="11"/>
      <c r="GYW10" s="11"/>
      <c r="GYX10" s="11"/>
      <c r="GYY10" s="11"/>
      <c r="GYZ10" s="11"/>
      <c r="GZA10" s="11"/>
      <c r="GZB10" s="11"/>
      <c r="GZC10" s="11"/>
      <c r="GZD10" s="11"/>
      <c r="GZE10" s="11"/>
      <c r="GZF10" s="11"/>
      <c r="GZG10" s="11"/>
      <c r="GZH10" s="11"/>
      <c r="GZI10" s="11"/>
      <c r="GZJ10" s="11"/>
      <c r="GZK10" s="11"/>
      <c r="GZL10" s="11"/>
      <c r="GZM10" s="11"/>
      <c r="GZN10" s="11"/>
      <c r="GZO10" s="11"/>
      <c r="GZP10" s="11"/>
      <c r="GZQ10" s="11"/>
      <c r="GZR10" s="11"/>
      <c r="GZS10" s="11"/>
      <c r="GZT10" s="11"/>
      <c r="GZU10" s="11"/>
      <c r="GZV10" s="11"/>
      <c r="GZW10" s="11"/>
      <c r="GZX10" s="11"/>
      <c r="GZY10" s="11"/>
      <c r="GZZ10" s="11"/>
      <c r="HAA10" s="11"/>
      <c r="HAB10" s="11"/>
      <c r="HAC10" s="11"/>
      <c r="HAD10" s="11"/>
      <c r="HAE10" s="11"/>
      <c r="HAF10" s="11"/>
      <c r="HAG10" s="11"/>
      <c r="HAH10" s="11"/>
      <c r="HAI10" s="11"/>
      <c r="HAJ10" s="11"/>
      <c r="HAK10" s="11"/>
      <c r="HAL10" s="11"/>
      <c r="HAM10" s="11"/>
      <c r="HAN10" s="11"/>
      <c r="HAO10" s="11"/>
      <c r="HAP10" s="11"/>
      <c r="HAQ10" s="11"/>
      <c r="HAR10" s="11"/>
      <c r="HAS10" s="11"/>
      <c r="HAT10" s="11"/>
      <c r="HAU10" s="11"/>
      <c r="HAV10" s="11"/>
      <c r="HAW10" s="11"/>
      <c r="HAX10" s="11"/>
      <c r="HAY10" s="11"/>
      <c r="HAZ10" s="11"/>
      <c r="HBA10" s="11"/>
      <c r="HBB10" s="11"/>
      <c r="HBC10" s="11"/>
      <c r="HBD10" s="11"/>
      <c r="HBE10" s="11"/>
      <c r="HBF10" s="11"/>
      <c r="HBG10" s="11"/>
      <c r="HBH10" s="11"/>
      <c r="HBI10" s="11"/>
      <c r="HBJ10" s="11"/>
      <c r="HBK10" s="11"/>
      <c r="HBL10" s="11"/>
      <c r="HBM10" s="11"/>
      <c r="HBN10" s="11"/>
      <c r="HBO10" s="11"/>
      <c r="HBP10" s="11"/>
      <c r="HBQ10" s="11"/>
      <c r="HBR10" s="11"/>
      <c r="HBS10" s="11"/>
      <c r="HBT10" s="11"/>
      <c r="HBU10" s="11"/>
      <c r="HBV10" s="11"/>
      <c r="HBW10" s="11"/>
      <c r="HBX10" s="11"/>
      <c r="HBY10" s="11"/>
      <c r="HBZ10" s="11"/>
      <c r="HCA10" s="11"/>
      <c r="HCB10" s="11"/>
      <c r="HCC10" s="11"/>
      <c r="HCD10" s="11"/>
      <c r="HCE10" s="11"/>
      <c r="HCF10" s="11"/>
      <c r="HCG10" s="11"/>
      <c r="HCH10" s="11"/>
      <c r="HCI10" s="11"/>
      <c r="HCJ10" s="11"/>
      <c r="HCK10" s="11"/>
      <c r="HCL10" s="11"/>
      <c r="HCM10" s="11"/>
      <c r="HCN10" s="11"/>
      <c r="HCO10" s="11"/>
      <c r="HCP10" s="11"/>
      <c r="HCQ10" s="11"/>
      <c r="HCR10" s="11"/>
      <c r="HCS10" s="11"/>
      <c r="HCT10" s="11"/>
      <c r="HCU10" s="11"/>
      <c r="HCV10" s="11"/>
      <c r="HCW10" s="11"/>
      <c r="HCX10" s="11"/>
      <c r="HCY10" s="11"/>
      <c r="HCZ10" s="11"/>
      <c r="HDA10" s="11"/>
      <c r="HDB10" s="11"/>
      <c r="HDC10" s="11"/>
      <c r="HDD10" s="11"/>
      <c r="HDE10" s="11"/>
      <c r="HDF10" s="11"/>
      <c r="HDG10" s="11"/>
      <c r="HDH10" s="11"/>
      <c r="HDI10" s="11"/>
      <c r="HDJ10" s="11"/>
      <c r="HDK10" s="11"/>
      <c r="HDL10" s="11"/>
      <c r="HDM10" s="11"/>
      <c r="HDN10" s="11"/>
      <c r="HDO10" s="11"/>
      <c r="HDP10" s="11"/>
      <c r="HDQ10" s="11"/>
      <c r="HDR10" s="11"/>
      <c r="HDS10" s="11"/>
      <c r="HDT10" s="11"/>
      <c r="HDU10" s="11"/>
      <c r="HDV10" s="11"/>
      <c r="HDW10" s="11"/>
      <c r="HDX10" s="11"/>
      <c r="HDY10" s="11"/>
      <c r="HDZ10" s="11"/>
      <c r="HEA10" s="11"/>
      <c r="HEB10" s="11"/>
      <c r="HEC10" s="11"/>
      <c r="HED10" s="11"/>
      <c r="HEE10" s="11"/>
      <c r="HEF10" s="11"/>
      <c r="HEG10" s="11"/>
      <c r="HEH10" s="11"/>
      <c r="HEI10" s="11"/>
      <c r="HEJ10" s="11"/>
      <c r="HEK10" s="11"/>
      <c r="HEL10" s="11"/>
      <c r="HEM10" s="11"/>
      <c r="HEN10" s="11"/>
      <c r="HEO10" s="11"/>
      <c r="HEP10" s="11"/>
      <c r="HEQ10" s="11"/>
      <c r="HER10" s="11"/>
      <c r="HES10" s="11"/>
      <c r="HET10" s="11"/>
      <c r="HEU10" s="11"/>
      <c r="HEV10" s="11"/>
      <c r="HEW10" s="11"/>
      <c r="HEX10" s="11"/>
      <c r="HEY10" s="11"/>
      <c r="HEZ10" s="11"/>
      <c r="HFA10" s="11"/>
      <c r="HFB10" s="11"/>
      <c r="HFC10" s="11"/>
      <c r="HFD10" s="11"/>
      <c r="HFE10" s="11"/>
      <c r="HFF10" s="11"/>
      <c r="HFG10" s="11"/>
      <c r="HFH10" s="11"/>
      <c r="HFI10" s="11"/>
      <c r="HFJ10" s="11"/>
      <c r="HFK10" s="11"/>
      <c r="HFL10" s="11"/>
      <c r="HFM10" s="11"/>
      <c r="HFN10" s="11"/>
      <c r="HFO10" s="11"/>
      <c r="HFP10" s="11"/>
      <c r="HFQ10" s="11"/>
      <c r="HFR10" s="11"/>
      <c r="HFS10" s="11"/>
      <c r="HFT10" s="11"/>
      <c r="HFU10" s="11"/>
      <c r="HFV10" s="11"/>
      <c r="HFW10" s="11"/>
      <c r="HFX10" s="11"/>
      <c r="HFY10" s="11"/>
      <c r="HFZ10" s="11"/>
      <c r="HGA10" s="11"/>
      <c r="HGB10" s="11"/>
      <c r="HGC10" s="11"/>
      <c r="HGD10" s="11"/>
      <c r="HGE10" s="11"/>
      <c r="HGF10" s="11"/>
      <c r="HGG10" s="11"/>
      <c r="HGH10" s="11"/>
      <c r="HGI10" s="11"/>
      <c r="HGJ10" s="11"/>
      <c r="HGK10" s="11"/>
      <c r="HGL10" s="11"/>
      <c r="HGM10" s="11"/>
      <c r="HGN10" s="11"/>
      <c r="HGO10" s="11"/>
      <c r="HGP10" s="11"/>
      <c r="HGQ10" s="11"/>
      <c r="HGR10" s="11"/>
      <c r="HGS10" s="11"/>
      <c r="HGT10" s="11"/>
      <c r="HGU10" s="11"/>
      <c r="HGV10" s="11"/>
      <c r="HGW10" s="11"/>
      <c r="HGX10" s="11"/>
      <c r="HGY10" s="11"/>
      <c r="HGZ10" s="11"/>
      <c r="HHA10" s="11"/>
      <c r="HHB10" s="11"/>
      <c r="HHC10" s="11"/>
      <c r="HHD10" s="11"/>
      <c r="HHE10" s="11"/>
      <c r="HHF10" s="11"/>
      <c r="HHG10" s="11"/>
      <c r="HHH10" s="11"/>
      <c r="HHI10" s="11"/>
      <c r="HHJ10" s="11"/>
      <c r="HHK10" s="11"/>
      <c r="HHL10" s="11"/>
      <c r="HHM10" s="11"/>
      <c r="HHN10" s="11"/>
      <c r="HHO10" s="11"/>
      <c r="HHP10" s="11"/>
      <c r="HHQ10" s="11"/>
      <c r="HHR10" s="11"/>
      <c r="HHS10" s="11"/>
      <c r="HHT10" s="11"/>
      <c r="HHU10" s="11"/>
      <c r="HHV10" s="11"/>
      <c r="HHW10" s="11"/>
      <c r="HHX10" s="11"/>
      <c r="HHY10" s="11"/>
      <c r="HHZ10" s="11"/>
      <c r="HIA10" s="11"/>
      <c r="HIB10" s="11"/>
      <c r="HIC10" s="11"/>
      <c r="HID10" s="11"/>
      <c r="HIE10" s="11"/>
      <c r="HIF10" s="11"/>
      <c r="HIG10" s="11"/>
      <c r="HIH10" s="11"/>
      <c r="HII10" s="11"/>
      <c r="HIJ10" s="11"/>
      <c r="HIK10" s="11"/>
      <c r="HIL10" s="11"/>
      <c r="HIM10" s="11"/>
      <c r="HIN10" s="11"/>
      <c r="HIO10" s="11"/>
      <c r="HIP10" s="11"/>
      <c r="HIQ10" s="11"/>
      <c r="HIR10" s="11"/>
      <c r="HIS10" s="11"/>
      <c r="HIT10" s="11"/>
      <c r="HIU10" s="11"/>
      <c r="HIV10" s="11"/>
      <c r="HIW10" s="11"/>
      <c r="HIX10" s="11"/>
      <c r="HIY10" s="11"/>
      <c r="HIZ10" s="11"/>
      <c r="HJA10" s="11"/>
      <c r="HJB10" s="11"/>
      <c r="HJC10" s="11"/>
      <c r="HJD10" s="11"/>
      <c r="HJE10" s="11"/>
      <c r="HJF10" s="11"/>
      <c r="HJG10" s="11"/>
      <c r="HJH10" s="11"/>
      <c r="HJI10" s="11"/>
      <c r="HJJ10" s="11"/>
      <c r="HJK10" s="11"/>
      <c r="HJL10" s="11"/>
      <c r="HJM10" s="11"/>
      <c r="HJN10" s="11"/>
      <c r="HJO10" s="11"/>
      <c r="HJP10" s="11"/>
      <c r="HJQ10" s="11"/>
      <c r="HJR10" s="11"/>
      <c r="HJS10" s="11"/>
      <c r="HJT10" s="11"/>
      <c r="HJU10" s="11"/>
      <c r="HJV10" s="11"/>
      <c r="HJW10" s="11"/>
      <c r="HJX10" s="11"/>
      <c r="HJY10" s="11"/>
      <c r="HJZ10" s="11"/>
      <c r="HKA10" s="11"/>
      <c r="HKB10" s="11"/>
      <c r="HKC10" s="11"/>
      <c r="HKD10" s="11"/>
      <c r="HKE10" s="11"/>
      <c r="HKF10" s="11"/>
      <c r="HKG10" s="11"/>
      <c r="HKH10" s="11"/>
      <c r="HKI10" s="11"/>
      <c r="HKJ10" s="11"/>
      <c r="HKK10" s="11"/>
      <c r="HKL10" s="11"/>
      <c r="HKM10" s="11"/>
      <c r="HKN10" s="11"/>
      <c r="HKO10" s="11"/>
      <c r="HKP10" s="11"/>
      <c r="HKQ10" s="11"/>
      <c r="HKR10" s="11"/>
      <c r="HKS10" s="11"/>
      <c r="HKT10" s="11"/>
      <c r="HKU10" s="11"/>
      <c r="HKV10" s="11"/>
      <c r="HKW10" s="11"/>
      <c r="HKX10" s="11"/>
      <c r="HKY10" s="11"/>
      <c r="HKZ10" s="11"/>
      <c r="HLA10" s="11"/>
      <c r="HLB10" s="11"/>
      <c r="HLC10" s="11"/>
      <c r="HLD10" s="11"/>
      <c r="HLE10" s="11"/>
      <c r="HLF10" s="11"/>
      <c r="HLG10" s="11"/>
      <c r="HLH10" s="11"/>
      <c r="HLI10" s="11"/>
      <c r="HLJ10" s="11"/>
      <c r="HLK10" s="11"/>
      <c r="HLL10" s="11"/>
      <c r="HLM10" s="11"/>
      <c r="HLN10" s="11"/>
      <c r="HLO10" s="11"/>
      <c r="HLP10" s="11"/>
      <c r="HLQ10" s="11"/>
      <c r="HLR10" s="11"/>
      <c r="HLS10" s="11"/>
      <c r="HLT10" s="11"/>
      <c r="HLU10" s="11"/>
      <c r="HLV10" s="11"/>
      <c r="HLW10" s="11"/>
      <c r="HLX10" s="11"/>
      <c r="HLY10" s="11"/>
      <c r="HLZ10" s="11"/>
      <c r="HMA10" s="11"/>
      <c r="HMB10" s="11"/>
      <c r="HMC10" s="11"/>
      <c r="HMD10" s="11"/>
      <c r="HME10" s="11"/>
      <c r="HMF10" s="11"/>
      <c r="HMG10" s="11"/>
      <c r="HMH10" s="11"/>
      <c r="HMI10" s="11"/>
      <c r="HMJ10" s="11"/>
      <c r="HMK10" s="11"/>
      <c r="HML10" s="11"/>
      <c r="HMM10" s="11"/>
      <c r="HMN10" s="11"/>
      <c r="HMO10" s="11"/>
      <c r="HMP10" s="11"/>
      <c r="HMQ10" s="11"/>
      <c r="HMR10" s="11"/>
      <c r="HMS10" s="11"/>
      <c r="HMT10" s="11"/>
      <c r="HMU10" s="11"/>
      <c r="HMV10" s="11"/>
      <c r="HMW10" s="11"/>
      <c r="HMX10" s="11"/>
      <c r="HMY10" s="11"/>
      <c r="HMZ10" s="11"/>
      <c r="HNA10" s="11"/>
      <c r="HNB10" s="11"/>
      <c r="HNC10" s="11"/>
      <c r="HND10" s="11"/>
      <c r="HNE10" s="11"/>
      <c r="HNF10" s="11"/>
      <c r="HNG10" s="11"/>
      <c r="HNH10" s="11"/>
      <c r="HNI10" s="11"/>
      <c r="HNJ10" s="11"/>
      <c r="HNK10" s="11"/>
      <c r="HNL10" s="11"/>
      <c r="HNM10" s="11"/>
      <c r="HNN10" s="11"/>
      <c r="HNO10" s="11"/>
      <c r="HNP10" s="11"/>
      <c r="HNQ10" s="11"/>
      <c r="HNR10" s="11"/>
      <c r="HNS10" s="11"/>
      <c r="HNT10" s="11"/>
      <c r="HNU10" s="11"/>
      <c r="HNV10" s="11"/>
      <c r="HNW10" s="11"/>
      <c r="HNX10" s="11"/>
      <c r="HNY10" s="11"/>
      <c r="HNZ10" s="11"/>
      <c r="HOA10" s="11"/>
      <c r="HOB10" s="11"/>
      <c r="HOC10" s="11"/>
      <c r="HOD10" s="11"/>
      <c r="HOE10" s="11"/>
      <c r="HOF10" s="11"/>
      <c r="HOG10" s="11"/>
      <c r="HOH10" s="11"/>
      <c r="HOI10" s="11"/>
      <c r="HOJ10" s="11"/>
      <c r="HOK10" s="11"/>
      <c r="HOL10" s="11"/>
      <c r="HOM10" s="11"/>
      <c r="HON10" s="11"/>
      <c r="HOO10" s="11"/>
      <c r="HOP10" s="11"/>
      <c r="HOQ10" s="11"/>
      <c r="HOR10" s="11"/>
      <c r="HOS10" s="11"/>
      <c r="HOT10" s="11"/>
      <c r="HOU10" s="11"/>
      <c r="HOV10" s="11"/>
      <c r="HOW10" s="11"/>
      <c r="HOX10" s="11"/>
      <c r="HOY10" s="11"/>
      <c r="HOZ10" s="11"/>
      <c r="HPA10" s="11"/>
      <c r="HPB10" s="11"/>
      <c r="HPC10" s="11"/>
      <c r="HPD10" s="11"/>
      <c r="HPE10" s="11"/>
      <c r="HPF10" s="11"/>
      <c r="HPG10" s="11"/>
      <c r="HPH10" s="11"/>
      <c r="HPI10" s="11"/>
      <c r="HPJ10" s="11"/>
      <c r="HPK10" s="11"/>
      <c r="HPL10" s="11"/>
      <c r="HPM10" s="11"/>
      <c r="HPN10" s="11"/>
      <c r="HPO10" s="11"/>
      <c r="HPP10" s="11"/>
      <c r="HPQ10" s="11"/>
      <c r="HPR10" s="11"/>
      <c r="HPS10" s="11"/>
      <c r="HPT10" s="11"/>
      <c r="HPU10" s="11"/>
      <c r="HPV10" s="11"/>
      <c r="HPW10" s="11"/>
      <c r="HPX10" s="11"/>
      <c r="HPY10" s="11"/>
      <c r="HPZ10" s="11"/>
      <c r="HQA10" s="11"/>
      <c r="HQB10" s="11"/>
      <c r="HQC10" s="11"/>
      <c r="HQD10" s="11"/>
      <c r="HQE10" s="11"/>
      <c r="HQF10" s="11"/>
      <c r="HQG10" s="11"/>
      <c r="HQH10" s="11"/>
      <c r="HQI10" s="11"/>
      <c r="HQJ10" s="11"/>
      <c r="HQK10" s="11"/>
      <c r="HQL10" s="11"/>
      <c r="HQM10" s="11"/>
      <c r="HQN10" s="11"/>
      <c r="HQO10" s="11"/>
      <c r="HQP10" s="11"/>
      <c r="HQQ10" s="11"/>
      <c r="HQR10" s="11"/>
      <c r="HQS10" s="11"/>
      <c r="HQT10" s="11"/>
      <c r="HQU10" s="11"/>
      <c r="HQV10" s="11"/>
      <c r="HQW10" s="11"/>
      <c r="HQX10" s="11"/>
      <c r="HQY10" s="11"/>
      <c r="HQZ10" s="11"/>
      <c r="HRA10" s="11"/>
      <c r="HRB10" s="11"/>
      <c r="HRC10" s="11"/>
      <c r="HRD10" s="11"/>
      <c r="HRE10" s="11"/>
      <c r="HRF10" s="11"/>
      <c r="HRG10" s="11"/>
      <c r="HRH10" s="11"/>
      <c r="HRI10" s="11"/>
      <c r="HRJ10" s="11"/>
      <c r="HRK10" s="11"/>
      <c r="HRL10" s="11"/>
      <c r="HRM10" s="11"/>
      <c r="HRN10" s="11"/>
      <c r="HRO10" s="11"/>
      <c r="HRP10" s="11"/>
      <c r="HRQ10" s="11"/>
      <c r="HRR10" s="11"/>
      <c r="HRS10" s="11"/>
      <c r="HRT10" s="11"/>
      <c r="HRU10" s="11"/>
      <c r="HRV10" s="11"/>
      <c r="HRW10" s="11"/>
      <c r="HRX10" s="11"/>
      <c r="HRY10" s="11"/>
      <c r="HRZ10" s="11"/>
      <c r="HSA10" s="11"/>
      <c r="HSB10" s="11"/>
      <c r="HSC10" s="11"/>
      <c r="HSD10" s="11"/>
      <c r="HSE10" s="11"/>
      <c r="HSF10" s="11"/>
      <c r="HSG10" s="11"/>
      <c r="HSH10" s="11"/>
      <c r="HSI10" s="11"/>
      <c r="HSJ10" s="11"/>
      <c r="HSK10" s="11"/>
      <c r="HSL10" s="11"/>
      <c r="HSM10" s="11"/>
      <c r="HSN10" s="11"/>
      <c r="HSO10" s="11"/>
      <c r="HSP10" s="11"/>
      <c r="HSQ10" s="11"/>
      <c r="HSR10" s="11"/>
      <c r="HSS10" s="11"/>
      <c r="HST10" s="11"/>
      <c r="HSU10" s="11"/>
      <c r="HSV10" s="11"/>
      <c r="HSW10" s="11"/>
      <c r="HSX10" s="11"/>
      <c r="HSY10" s="11"/>
      <c r="HSZ10" s="11"/>
      <c r="HTA10" s="11"/>
      <c r="HTB10" s="11"/>
      <c r="HTC10" s="11"/>
      <c r="HTD10" s="11"/>
      <c r="HTE10" s="11"/>
      <c r="HTF10" s="11"/>
      <c r="HTG10" s="11"/>
      <c r="HTH10" s="11"/>
      <c r="HTI10" s="11"/>
      <c r="HTJ10" s="11"/>
      <c r="HTK10" s="11"/>
      <c r="HTL10" s="11"/>
      <c r="HTM10" s="11"/>
      <c r="HTN10" s="11"/>
      <c r="HTO10" s="11"/>
      <c r="HTP10" s="11"/>
      <c r="HTQ10" s="11"/>
      <c r="HTR10" s="11"/>
      <c r="HTS10" s="11"/>
      <c r="HTT10" s="11"/>
      <c r="HTU10" s="11"/>
      <c r="HTV10" s="11"/>
      <c r="HTW10" s="11"/>
      <c r="HTX10" s="11"/>
      <c r="HTY10" s="11"/>
      <c r="HTZ10" s="11"/>
      <c r="HUA10" s="11"/>
      <c r="HUB10" s="11"/>
      <c r="HUC10" s="11"/>
      <c r="HUD10" s="11"/>
      <c r="HUE10" s="11"/>
      <c r="HUF10" s="11"/>
      <c r="HUG10" s="11"/>
      <c r="HUH10" s="11"/>
      <c r="HUI10" s="11"/>
      <c r="HUJ10" s="11"/>
      <c r="HUK10" s="11"/>
      <c r="HUL10" s="11"/>
      <c r="HUM10" s="11"/>
      <c r="HUN10" s="11"/>
      <c r="HUO10" s="11"/>
      <c r="HUP10" s="11"/>
      <c r="HUQ10" s="11"/>
      <c r="HUR10" s="11"/>
      <c r="HUS10" s="11"/>
      <c r="HUT10" s="11"/>
      <c r="HUU10" s="11"/>
      <c r="HUV10" s="11"/>
      <c r="HUW10" s="11"/>
      <c r="HUX10" s="11"/>
      <c r="HUY10" s="11"/>
      <c r="HUZ10" s="11"/>
      <c r="HVA10" s="11"/>
      <c r="HVB10" s="11"/>
      <c r="HVC10" s="11"/>
      <c r="HVD10" s="11"/>
      <c r="HVE10" s="11"/>
      <c r="HVF10" s="11"/>
      <c r="HVG10" s="11"/>
      <c r="HVH10" s="11"/>
      <c r="HVI10" s="11"/>
      <c r="HVJ10" s="11"/>
      <c r="HVK10" s="11"/>
      <c r="HVL10" s="11"/>
      <c r="HVM10" s="11"/>
      <c r="HVN10" s="11"/>
      <c r="HVO10" s="11"/>
      <c r="HVP10" s="11"/>
      <c r="HVQ10" s="11"/>
      <c r="HVR10" s="11"/>
      <c r="HVS10" s="11"/>
      <c r="HVT10" s="11"/>
      <c r="HVU10" s="11"/>
      <c r="HVV10" s="11"/>
      <c r="HVW10" s="11"/>
      <c r="HVX10" s="11"/>
      <c r="HVY10" s="11"/>
      <c r="HVZ10" s="11"/>
      <c r="HWA10" s="11"/>
      <c r="HWB10" s="11"/>
      <c r="HWC10" s="11"/>
      <c r="HWD10" s="11"/>
      <c r="HWE10" s="11"/>
      <c r="HWF10" s="11"/>
      <c r="HWG10" s="11"/>
      <c r="HWH10" s="11"/>
      <c r="HWI10" s="11"/>
      <c r="HWJ10" s="11"/>
      <c r="HWK10" s="11"/>
      <c r="HWL10" s="11"/>
      <c r="HWM10" s="11"/>
      <c r="HWN10" s="11"/>
      <c r="HWO10" s="11"/>
      <c r="HWP10" s="11"/>
      <c r="HWQ10" s="11"/>
      <c r="HWR10" s="11"/>
      <c r="HWS10" s="11"/>
      <c r="HWT10" s="11"/>
      <c r="HWU10" s="11"/>
      <c r="HWV10" s="11"/>
      <c r="HWW10" s="11"/>
      <c r="HWX10" s="11"/>
      <c r="HWY10" s="11"/>
      <c r="HWZ10" s="11"/>
      <c r="HXA10" s="11"/>
      <c r="HXB10" s="11"/>
      <c r="HXC10" s="11"/>
      <c r="HXD10" s="11"/>
      <c r="HXE10" s="11"/>
      <c r="HXF10" s="11"/>
      <c r="HXG10" s="11"/>
      <c r="HXH10" s="11"/>
      <c r="HXI10" s="11"/>
      <c r="HXJ10" s="11"/>
      <c r="HXK10" s="11"/>
      <c r="HXL10" s="11"/>
      <c r="HXM10" s="11"/>
      <c r="HXN10" s="11"/>
      <c r="HXO10" s="11"/>
      <c r="HXP10" s="11"/>
      <c r="HXQ10" s="11"/>
      <c r="HXR10" s="11"/>
      <c r="HXS10" s="11"/>
      <c r="HXT10" s="11"/>
      <c r="HXU10" s="11"/>
      <c r="HXV10" s="11"/>
      <c r="HXW10" s="11"/>
      <c r="HXX10" s="11"/>
      <c r="HXY10" s="11"/>
      <c r="HXZ10" s="11"/>
      <c r="HYA10" s="11"/>
      <c r="HYB10" s="11"/>
      <c r="HYC10" s="11"/>
      <c r="HYD10" s="11"/>
      <c r="HYE10" s="11"/>
      <c r="HYF10" s="11"/>
      <c r="HYG10" s="11"/>
      <c r="HYH10" s="11"/>
      <c r="HYI10" s="11"/>
      <c r="HYJ10" s="11"/>
      <c r="HYK10" s="11"/>
      <c r="HYL10" s="11"/>
      <c r="HYM10" s="11"/>
      <c r="HYN10" s="11"/>
      <c r="HYO10" s="11"/>
      <c r="HYP10" s="11"/>
      <c r="HYQ10" s="11"/>
      <c r="HYR10" s="11"/>
      <c r="HYS10" s="11"/>
      <c r="HYT10" s="11"/>
      <c r="HYU10" s="11"/>
      <c r="HYV10" s="11"/>
      <c r="HYW10" s="11"/>
      <c r="HYX10" s="11"/>
      <c r="HYY10" s="11"/>
      <c r="HYZ10" s="11"/>
      <c r="HZA10" s="11"/>
      <c r="HZB10" s="11"/>
      <c r="HZC10" s="11"/>
      <c r="HZD10" s="11"/>
      <c r="HZE10" s="11"/>
      <c r="HZF10" s="11"/>
      <c r="HZG10" s="11"/>
      <c r="HZH10" s="11"/>
      <c r="HZI10" s="11"/>
      <c r="HZJ10" s="11"/>
      <c r="HZK10" s="11"/>
      <c r="HZL10" s="11"/>
      <c r="HZM10" s="11"/>
      <c r="HZN10" s="11"/>
      <c r="HZO10" s="11"/>
      <c r="HZP10" s="11"/>
      <c r="HZQ10" s="11"/>
      <c r="HZR10" s="11"/>
      <c r="HZS10" s="11"/>
      <c r="HZT10" s="11"/>
      <c r="HZU10" s="11"/>
      <c r="HZV10" s="11"/>
      <c r="HZW10" s="11"/>
      <c r="HZX10" s="11"/>
      <c r="HZY10" s="11"/>
      <c r="HZZ10" s="11"/>
      <c r="IAA10" s="11"/>
      <c r="IAB10" s="11"/>
      <c r="IAC10" s="11"/>
      <c r="IAD10" s="11"/>
      <c r="IAE10" s="11"/>
      <c r="IAF10" s="11"/>
      <c r="IAG10" s="11"/>
      <c r="IAH10" s="11"/>
      <c r="IAI10" s="11"/>
      <c r="IAJ10" s="11"/>
      <c r="IAK10" s="11"/>
      <c r="IAL10" s="11"/>
      <c r="IAM10" s="11"/>
      <c r="IAN10" s="11"/>
      <c r="IAO10" s="11"/>
      <c r="IAP10" s="11"/>
      <c r="IAQ10" s="11"/>
      <c r="IAR10" s="11"/>
      <c r="IAS10" s="11"/>
      <c r="IAT10" s="11"/>
      <c r="IAU10" s="11"/>
      <c r="IAV10" s="11"/>
      <c r="IAW10" s="11"/>
      <c r="IAX10" s="11"/>
      <c r="IAY10" s="11"/>
      <c r="IAZ10" s="11"/>
      <c r="IBA10" s="11"/>
      <c r="IBB10" s="11"/>
      <c r="IBC10" s="11"/>
      <c r="IBD10" s="11"/>
      <c r="IBE10" s="11"/>
      <c r="IBF10" s="11"/>
      <c r="IBG10" s="11"/>
      <c r="IBH10" s="11"/>
      <c r="IBI10" s="11"/>
      <c r="IBJ10" s="11"/>
      <c r="IBK10" s="11"/>
      <c r="IBL10" s="11"/>
      <c r="IBM10" s="11"/>
      <c r="IBN10" s="11"/>
      <c r="IBO10" s="11"/>
      <c r="IBP10" s="11"/>
      <c r="IBQ10" s="11"/>
      <c r="IBR10" s="11"/>
      <c r="IBS10" s="11"/>
      <c r="IBT10" s="11"/>
      <c r="IBU10" s="11"/>
      <c r="IBV10" s="11"/>
      <c r="IBW10" s="11"/>
      <c r="IBX10" s="11"/>
      <c r="IBY10" s="11"/>
      <c r="IBZ10" s="11"/>
      <c r="ICA10" s="11"/>
      <c r="ICB10" s="11"/>
      <c r="ICC10" s="11"/>
      <c r="ICD10" s="11"/>
      <c r="ICE10" s="11"/>
      <c r="ICF10" s="11"/>
      <c r="ICG10" s="11"/>
      <c r="ICH10" s="11"/>
      <c r="ICI10" s="11"/>
      <c r="ICJ10" s="11"/>
      <c r="ICK10" s="11"/>
      <c r="ICL10" s="11"/>
      <c r="ICM10" s="11"/>
      <c r="ICN10" s="11"/>
      <c r="ICO10" s="11"/>
      <c r="ICP10" s="11"/>
      <c r="ICQ10" s="11"/>
      <c r="ICR10" s="11"/>
      <c r="ICS10" s="11"/>
      <c r="ICT10" s="11"/>
      <c r="ICU10" s="11"/>
      <c r="ICV10" s="11"/>
      <c r="ICW10" s="11"/>
      <c r="ICX10" s="11"/>
      <c r="ICY10" s="11"/>
      <c r="ICZ10" s="11"/>
      <c r="IDA10" s="11"/>
      <c r="IDB10" s="11"/>
      <c r="IDC10" s="11"/>
      <c r="IDD10" s="11"/>
      <c r="IDE10" s="11"/>
      <c r="IDF10" s="11"/>
      <c r="IDG10" s="11"/>
      <c r="IDH10" s="11"/>
      <c r="IDI10" s="11"/>
      <c r="IDJ10" s="11"/>
      <c r="IDK10" s="11"/>
      <c r="IDL10" s="11"/>
      <c r="IDM10" s="11"/>
      <c r="IDN10" s="11"/>
      <c r="IDO10" s="11"/>
      <c r="IDP10" s="11"/>
      <c r="IDQ10" s="11"/>
      <c r="IDR10" s="11"/>
      <c r="IDS10" s="11"/>
      <c r="IDT10" s="11"/>
      <c r="IDU10" s="11"/>
      <c r="IDV10" s="11"/>
      <c r="IDW10" s="11"/>
      <c r="IDX10" s="11"/>
      <c r="IDY10" s="11"/>
      <c r="IDZ10" s="11"/>
      <c r="IEA10" s="11"/>
      <c r="IEB10" s="11"/>
      <c r="IEC10" s="11"/>
      <c r="IED10" s="11"/>
      <c r="IEE10" s="11"/>
      <c r="IEF10" s="11"/>
      <c r="IEG10" s="11"/>
      <c r="IEH10" s="11"/>
      <c r="IEI10" s="11"/>
      <c r="IEJ10" s="11"/>
      <c r="IEK10" s="11"/>
      <c r="IEL10" s="11"/>
      <c r="IEM10" s="11"/>
      <c r="IEN10" s="11"/>
      <c r="IEO10" s="11"/>
      <c r="IEP10" s="11"/>
      <c r="IEQ10" s="11"/>
      <c r="IER10" s="11"/>
      <c r="IES10" s="11"/>
      <c r="IET10" s="11"/>
      <c r="IEU10" s="11"/>
      <c r="IEV10" s="11"/>
      <c r="IEW10" s="11"/>
      <c r="IEX10" s="11"/>
      <c r="IEY10" s="11"/>
      <c r="IEZ10" s="11"/>
      <c r="IFA10" s="11"/>
      <c r="IFB10" s="11"/>
      <c r="IFC10" s="11"/>
      <c r="IFD10" s="11"/>
      <c r="IFE10" s="11"/>
      <c r="IFF10" s="11"/>
      <c r="IFG10" s="11"/>
      <c r="IFH10" s="11"/>
      <c r="IFI10" s="11"/>
      <c r="IFJ10" s="11"/>
      <c r="IFK10" s="11"/>
      <c r="IFL10" s="11"/>
      <c r="IFM10" s="11"/>
      <c r="IFN10" s="11"/>
      <c r="IFO10" s="11"/>
      <c r="IFP10" s="11"/>
      <c r="IFQ10" s="11"/>
      <c r="IFR10" s="11"/>
      <c r="IFS10" s="11"/>
      <c r="IFT10" s="11"/>
      <c r="IFU10" s="11"/>
      <c r="IFV10" s="11"/>
      <c r="IFW10" s="11"/>
      <c r="IFX10" s="11"/>
      <c r="IFY10" s="11"/>
      <c r="IFZ10" s="11"/>
      <c r="IGA10" s="11"/>
      <c r="IGB10" s="11"/>
      <c r="IGC10" s="11"/>
      <c r="IGD10" s="11"/>
      <c r="IGE10" s="11"/>
      <c r="IGF10" s="11"/>
      <c r="IGG10" s="11"/>
      <c r="IGH10" s="11"/>
      <c r="IGI10" s="11"/>
      <c r="IGJ10" s="11"/>
      <c r="IGK10" s="11"/>
      <c r="IGL10" s="11"/>
      <c r="IGM10" s="11"/>
      <c r="IGN10" s="11"/>
      <c r="IGO10" s="11"/>
      <c r="IGP10" s="11"/>
      <c r="IGQ10" s="11"/>
      <c r="IGR10" s="11"/>
      <c r="IGS10" s="11"/>
      <c r="IGT10" s="11"/>
      <c r="IGU10" s="11"/>
      <c r="IGV10" s="11"/>
      <c r="IGW10" s="11"/>
      <c r="IGX10" s="11"/>
      <c r="IGY10" s="11"/>
      <c r="IGZ10" s="11"/>
      <c r="IHA10" s="11"/>
      <c r="IHB10" s="11"/>
      <c r="IHC10" s="11"/>
      <c r="IHD10" s="11"/>
      <c r="IHE10" s="11"/>
      <c r="IHF10" s="11"/>
      <c r="IHG10" s="11"/>
      <c r="IHH10" s="11"/>
      <c r="IHI10" s="11"/>
      <c r="IHJ10" s="11"/>
      <c r="IHK10" s="11"/>
      <c r="IHL10" s="11"/>
      <c r="IHM10" s="11"/>
      <c r="IHN10" s="11"/>
      <c r="IHO10" s="11"/>
      <c r="IHP10" s="11"/>
      <c r="IHQ10" s="11"/>
      <c r="IHR10" s="11"/>
      <c r="IHS10" s="11"/>
      <c r="IHT10" s="11"/>
      <c r="IHU10" s="11"/>
      <c r="IHV10" s="11"/>
      <c r="IHW10" s="11"/>
      <c r="IHX10" s="11"/>
      <c r="IHY10" s="11"/>
      <c r="IHZ10" s="11"/>
      <c r="IIA10" s="11"/>
      <c r="IIB10" s="11"/>
      <c r="IIC10" s="11"/>
      <c r="IID10" s="11"/>
      <c r="IIE10" s="11"/>
      <c r="IIF10" s="11"/>
      <c r="IIG10" s="11"/>
      <c r="IIH10" s="11"/>
      <c r="III10" s="11"/>
      <c r="IIJ10" s="11"/>
      <c r="IIK10" s="11"/>
      <c r="IIL10" s="11"/>
      <c r="IIM10" s="11"/>
      <c r="IIN10" s="11"/>
      <c r="IIO10" s="11"/>
      <c r="IIP10" s="11"/>
      <c r="IIQ10" s="11"/>
      <c r="IIR10" s="11"/>
      <c r="IIS10" s="11"/>
      <c r="IIT10" s="11"/>
      <c r="IIU10" s="11"/>
      <c r="IIV10" s="11"/>
      <c r="IIW10" s="11"/>
      <c r="IIX10" s="11"/>
      <c r="IIY10" s="11"/>
      <c r="IIZ10" s="11"/>
      <c r="IJA10" s="11"/>
      <c r="IJB10" s="11"/>
      <c r="IJC10" s="11"/>
      <c r="IJD10" s="11"/>
      <c r="IJE10" s="11"/>
      <c r="IJF10" s="11"/>
      <c r="IJG10" s="11"/>
      <c r="IJH10" s="11"/>
      <c r="IJI10" s="11"/>
      <c r="IJJ10" s="11"/>
      <c r="IJK10" s="11"/>
      <c r="IJL10" s="11"/>
      <c r="IJM10" s="11"/>
      <c r="IJN10" s="11"/>
      <c r="IJO10" s="11"/>
      <c r="IJP10" s="11"/>
      <c r="IJQ10" s="11"/>
      <c r="IJR10" s="11"/>
      <c r="IJS10" s="11"/>
      <c r="IJT10" s="11"/>
      <c r="IJU10" s="11"/>
      <c r="IJV10" s="11"/>
      <c r="IJW10" s="11"/>
      <c r="IJX10" s="11"/>
      <c r="IJY10" s="11"/>
      <c r="IJZ10" s="11"/>
      <c r="IKA10" s="11"/>
      <c r="IKB10" s="11"/>
      <c r="IKC10" s="11"/>
      <c r="IKD10" s="11"/>
      <c r="IKE10" s="11"/>
      <c r="IKF10" s="11"/>
      <c r="IKG10" s="11"/>
      <c r="IKH10" s="11"/>
      <c r="IKI10" s="11"/>
      <c r="IKJ10" s="11"/>
      <c r="IKK10" s="11"/>
      <c r="IKL10" s="11"/>
      <c r="IKM10" s="11"/>
      <c r="IKN10" s="11"/>
      <c r="IKO10" s="11"/>
      <c r="IKP10" s="11"/>
      <c r="IKQ10" s="11"/>
      <c r="IKR10" s="11"/>
      <c r="IKS10" s="11"/>
      <c r="IKT10" s="11"/>
      <c r="IKU10" s="11"/>
      <c r="IKV10" s="11"/>
      <c r="IKW10" s="11"/>
      <c r="IKX10" s="11"/>
      <c r="IKY10" s="11"/>
      <c r="IKZ10" s="11"/>
      <c r="ILA10" s="11"/>
      <c r="ILB10" s="11"/>
      <c r="ILC10" s="11"/>
      <c r="ILD10" s="11"/>
      <c r="ILE10" s="11"/>
      <c r="ILF10" s="11"/>
      <c r="ILG10" s="11"/>
      <c r="ILH10" s="11"/>
      <c r="ILI10" s="11"/>
      <c r="ILJ10" s="11"/>
      <c r="ILK10" s="11"/>
      <c r="ILL10" s="11"/>
      <c r="ILM10" s="11"/>
      <c r="ILN10" s="11"/>
      <c r="ILO10" s="11"/>
      <c r="ILP10" s="11"/>
      <c r="ILQ10" s="11"/>
      <c r="ILR10" s="11"/>
      <c r="ILS10" s="11"/>
      <c r="ILT10" s="11"/>
      <c r="ILU10" s="11"/>
      <c r="ILV10" s="11"/>
      <c r="ILW10" s="11"/>
      <c r="ILX10" s="11"/>
      <c r="ILY10" s="11"/>
      <c r="ILZ10" s="11"/>
      <c r="IMA10" s="11"/>
      <c r="IMB10" s="11"/>
      <c r="IMC10" s="11"/>
      <c r="IMD10" s="11"/>
      <c r="IME10" s="11"/>
      <c r="IMF10" s="11"/>
      <c r="IMG10" s="11"/>
      <c r="IMH10" s="11"/>
      <c r="IMI10" s="11"/>
      <c r="IMJ10" s="11"/>
      <c r="IMK10" s="11"/>
      <c r="IML10" s="11"/>
      <c r="IMM10" s="11"/>
      <c r="IMN10" s="11"/>
      <c r="IMO10" s="11"/>
      <c r="IMP10" s="11"/>
      <c r="IMQ10" s="11"/>
      <c r="IMR10" s="11"/>
      <c r="IMS10" s="11"/>
      <c r="IMT10" s="11"/>
      <c r="IMU10" s="11"/>
      <c r="IMV10" s="11"/>
      <c r="IMW10" s="11"/>
      <c r="IMX10" s="11"/>
      <c r="IMY10" s="11"/>
      <c r="IMZ10" s="11"/>
      <c r="INA10" s="11"/>
      <c r="INB10" s="11"/>
      <c r="INC10" s="11"/>
      <c r="IND10" s="11"/>
      <c r="INE10" s="11"/>
      <c r="INF10" s="11"/>
      <c r="ING10" s="11"/>
      <c r="INH10" s="11"/>
      <c r="INI10" s="11"/>
      <c r="INJ10" s="11"/>
      <c r="INK10" s="11"/>
      <c r="INL10" s="11"/>
      <c r="INM10" s="11"/>
      <c r="INN10" s="11"/>
      <c r="INO10" s="11"/>
      <c r="INP10" s="11"/>
      <c r="INQ10" s="11"/>
      <c r="INR10" s="11"/>
      <c r="INS10" s="11"/>
      <c r="INT10" s="11"/>
      <c r="INU10" s="11"/>
      <c r="INV10" s="11"/>
      <c r="INW10" s="11"/>
      <c r="INX10" s="11"/>
      <c r="INY10" s="11"/>
      <c r="INZ10" s="11"/>
      <c r="IOA10" s="11"/>
      <c r="IOB10" s="11"/>
      <c r="IOC10" s="11"/>
      <c r="IOD10" s="11"/>
      <c r="IOE10" s="11"/>
      <c r="IOF10" s="11"/>
      <c r="IOG10" s="11"/>
      <c r="IOH10" s="11"/>
      <c r="IOI10" s="11"/>
      <c r="IOJ10" s="11"/>
      <c r="IOK10" s="11"/>
      <c r="IOL10" s="11"/>
      <c r="IOM10" s="11"/>
      <c r="ION10" s="11"/>
      <c r="IOO10" s="11"/>
      <c r="IOP10" s="11"/>
      <c r="IOQ10" s="11"/>
      <c r="IOR10" s="11"/>
      <c r="IOS10" s="11"/>
      <c r="IOT10" s="11"/>
      <c r="IOU10" s="11"/>
      <c r="IOV10" s="11"/>
      <c r="IOW10" s="11"/>
      <c r="IOX10" s="11"/>
      <c r="IOY10" s="11"/>
      <c r="IOZ10" s="11"/>
      <c r="IPA10" s="11"/>
      <c r="IPB10" s="11"/>
      <c r="IPC10" s="11"/>
      <c r="IPD10" s="11"/>
      <c r="IPE10" s="11"/>
      <c r="IPF10" s="11"/>
      <c r="IPG10" s="11"/>
      <c r="IPH10" s="11"/>
      <c r="IPI10" s="11"/>
      <c r="IPJ10" s="11"/>
      <c r="IPK10" s="11"/>
      <c r="IPL10" s="11"/>
      <c r="IPM10" s="11"/>
      <c r="IPN10" s="11"/>
      <c r="IPO10" s="11"/>
      <c r="IPP10" s="11"/>
      <c r="IPQ10" s="11"/>
      <c r="IPR10" s="11"/>
      <c r="IPS10" s="11"/>
      <c r="IPT10" s="11"/>
      <c r="IPU10" s="11"/>
      <c r="IPV10" s="11"/>
      <c r="IPW10" s="11"/>
      <c r="IPX10" s="11"/>
      <c r="IPY10" s="11"/>
      <c r="IPZ10" s="11"/>
      <c r="IQA10" s="11"/>
      <c r="IQB10" s="11"/>
      <c r="IQC10" s="11"/>
      <c r="IQD10" s="11"/>
      <c r="IQE10" s="11"/>
      <c r="IQF10" s="11"/>
      <c r="IQG10" s="11"/>
      <c r="IQH10" s="11"/>
      <c r="IQI10" s="11"/>
      <c r="IQJ10" s="11"/>
      <c r="IQK10" s="11"/>
      <c r="IQL10" s="11"/>
      <c r="IQM10" s="11"/>
      <c r="IQN10" s="11"/>
      <c r="IQO10" s="11"/>
      <c r="IQP10" s="11"/>
      <c r="IQQ10" s="11"/>
      <c r="IQR10" s="11"/>
      <c r="IQS10" s="11"/>
      <c r="IQT10" s="11"/>
      <c r="IQU10" s="11"/>
      <c r="IQV10" s="11"/>
      <c r="IQW10" s="11"/>
      <c r="IQX10" s="11"/>
      <c r="IQY10" s="11"/>
      <c r="IQZ10" s="11"/>
      <c r="IRA10" s="11"/>
      <c r="IRB10" s="11"/>
      <c r="IRC10" s="11"/>
      <c r="IRD10" s="11"/>
      <c r="IRE10" s="11"/>
      <c r="IRF10" s="11"/>
      <c r="IRG10" s="11"/>
      <c r="IRH10" s="11"/>
      <c r="IRI10" s="11"/>
      <c r="IRJ10" s="11"/>
      <c r="IRK10" s="11"/>
      <c r="IRL10" s="11"/>
      <c r="IRM10" s="11"/>
      <c r="IRN10" s="11"/>
      <c r="IRO10" s="11"/>
      <c r="IRP10" s="11"/>
      <c r="IRQ10" s="11"/>
      <c r="IRR10" s="11"/>
      <c r="IRS10" s="11"/>
      <c r="IRT10" s="11"/>
      <c r="IRU10" s="11"/>
      <c r="IRV10" s="11"/>
      <c r="IRW10" s="11"/>
      <c r="IRX10" s="11"/>
      <c r="IRY10" s="11"/>
      <c r="IRZ10" s="11"/>
      <c r="ISA10" s="11"/>
      <c r="ISB10" s="11"/>
      <c r="ISC10" s="11"/>
      <c r="ISD10" s="11"/>
      <c r="ISE10" s="11"/>
      <c r="ISF10" s="11"/>
      <c r="ISG10" s="11"/>
      <c r="ISH10" s="11"/>
      <c r="ISI10" s="11"/>
      <c r="ISJ10" s="11"/>
      <c r="ISK10" s="11"/>
      <c r="ISL10" s="11"/>
      <c r="ISM10" s="11"/>
      <c r="ISN10" s="11"/>
      <c r="ISO10" s="11"/>
      <c r="ISP10" s="11"/>
      <c r="ISQ10" s="11"/>
      <c r="ISR10" s="11"/>
      <c r="ISS10" s="11"/>
      <c r="IST10" s="11"/>
      <c r="ISU10" s="11"/>
      <c r="ISV10" s="11"/>
      <c r="ISW10" s="11"/>
      <c r="ISX10" s="11"/>
      <c r="ISY10" s="11"/>
      <c r="ISZ10" s="11"/>
      <c r="ITA10" s="11"/>
      <c r="ITB10" s="11"/>
      <c r="ITC10" s="11"/>
      <c r="ITD10" s="11"/>
      <c r="ITE10" s="11"/>
      <c r="ITF10" s="11"/>
      <c r="ITG10" s="11"/>
      <c r="ITH10" s="11"/>
      <c r="ITI10" s="11"/>
      <c r="ITJ10" s="11"/>
      <c r="ITK10" s="11"/>
      <c r="ITL10" s="11"/>
      <c r="ITM10" s="11"/>
      <c r="ITN10" s="11"/>
      <c r="ITO10" s="11"/>
      <c r="ITP10" s="11"/>
      <c r="ITQ10" s="11"/>
      <c r="ITR10" s="11"/>
      <c r="ITS10" s="11"/>
      <c r="ITT10" s="11"/>
      <c r="ITU10" s="11"/>
      <c r="ITV10" s="11"/>
      <c r="ITW10" s="11"/>
      <c r="ITX10" s="11"/>
      <c r="ITY10" s="11"/>
      <c r="ITZ10" s="11"/>
      <c r="IUA10" s="11"/>
      <c r="IUB10" s="11"/>
      <c r="IUC10" s="11"/>
      <c r="IUD10" s="11"/>
      <c r="IUE10" s="11"/>
      <c r="IUF10" s="11"/>
      <c r="IUG10" s="11"/>
      <c r="IUH10" s="11"/>
      <c r="IUI10" s="11"/>
      <c r="IUJ10" s="11"/>
      <c r="IUK10" s="11"/>
      <c r="IUL10" s="11"/>
      <c r="IUM10" s="11"/>
      <c r="IUN10" s="11"/>
      <c r="IUO10" s="11"/>
      <c r="IUP10" s="11"/>
      <c r="IUQ10" s="11"/>
      <c r="IUR10" s="11"/>
      <c r="IUS10" s="11"/>
      <c r="IUT10" s="11"/>
      <c r="IUU10" s="11"/>
      <c r="IUV10" s="11"/>
      <c r="IUW10" s="11"/>
      <c r="IUX10" s="11"/>
      <c r="IUY10" s="11"/>
      <c r="IUZ10" s="11"/>
      <c r="IVA10" s="11"/>
      <c r="IVB10" s="11"/>
      <c r="IVC10" s="11"/>
      <c r="IVD10" s="11"/>
      <c r="IVE10" s="11"/>
      <c r="IVF10" s="11"/>
      <c r="IVG10" s="11"/>
      <c r="IVH10" s="11"/>
      <c r="IVI10" s="11"/>
      <c r="IVJ10" s="11"/>
      <c r="IVK10" s="11"/>
      <c r="IVL10" s="11"/>
      <c r="IVM10" s="11"/>
      <c r="IVN10" s="11"/>
      <c r="IVO10" s="11"/>
      <c r="IVP10" s="11"/>
      <c r="IVQ10" s="11"/>
      <c r="IVR10" s="11"/>
      <c r="IVS10" s="11"/>
      <c r="IVT10" s="11"/>
      <c r="IVU10" s="11"/>
      <c r="IVV10" s="11"/>
      <c r="IVW10" s="11"/>
      <c r="IVX10" s="11"/>
      <c r="IVY10" s="11"/>
      <c r="IVZ10" s="11"/>
      <c r="IWA10" s="11"/>
      <c r="IWB10" s="11"/>
      <c r="IWC10" s="11"/>
      <c r="IWD10" s="11"/>
      <c r="IWE10" s="11"/>
      <c r="IWF10" s="11"/>
      <c r="IWG10" s="11"/>
      <c r="IWH10" s="11"/>
      <c r="IWI10" s="11"/>
      <c r="IWJ10" s="11"/>
      <c r="IWK10" s="11"/>
      <c r="IWL10" s="11"/>
      <c r="IWM10" s="11"/>
      <c r="IWN10" s="11"/>
      <c r="IWO10" s="11"/>
      <c r="IWP10" s="11"/>
      <c r="IWQ10" s="11"/>
      <c r="IWR10" s="11"/>
      <c r="IWS10" s="11"/>
      <c r="IWT10" s="11"/>
      <c r="IWU10" s="11"/>
      <c r="IWV10" s="11"/>
      <c r="IWW10" s="11"/>
      <c r="IWX10" s="11"/>
      <c r="IWY10" s="11"/>
      <c r="IWZ10" s="11"/>
      <c r="IXA10" s="11"/>
      <c r="IXB10" s="11"/>
      <c r="IXC10" s="11"/>
      <c r="IXD10" s="11"/>
      <c r="IXE10" s="11"/>
      <c r="IXF10" s="11"/>
      <c r="IXG10" s="11"/>
      <c r="IXH10" s="11"/>
      <c r="IXI10" s="11"/>
      <c r="IXJ10" s="11"/>
      <c r="IXK10" s="11"/>
      <c r="IXL10" s="11"/>
      <c r="IXM10" s="11"/>
      <c r="IXN10" s="11"/>
      <c r="IXO10" s="11"/>
      <c r="IXP10" s="11"/>
      <c r="IXQ10" s="11"/>
      <c r="IXR10" s="11"/>
      <c r="IXS10" s="11"/>
      <c r="IXT10" s="11"/>
      <c r="IXU10" s="11"/>
      <c r="IXV10" s="11"/>
      <c r="IXW10" s="11"/>
      <c r="IXX10" s="11"/>
      <c r="IXY10" s="11"/>
      <c r="IXZ10" s="11"/>
      <c r="IYA10" s="11"/>
      <c r="IYB10" s="11"/>
      <c r="IYC10" s="11"/>
      <c r="IYD10" s="11"/>
      <c r="IYE10" s="11"/>
      <c r="IYF10" s="11"/>
      <c r="IYG10" s="11"/>
      <c r="IYH10" s="11"/>
      <c r="IYI10" s="11"/>
      <c r="IYJ10" s="11"/>
      <c r="IYK10" s="11"/>
      <c r="IYL10" s="11"/>
      <c r="IYM10" s="11"/>
      <c r="IYN10" s="11"/>
      <c r="IYO10" s="11"/>
      <c r="IYP10" s="11"/>
      <c r="IYQ10" s="11"/>
      <c r="IYR10" s="11"/>
      <c r="IYS10" s="11"/>
      <c r="IYT10" s="11"/>
      <c r="IYU10" s="11"/>
      <c r="IYV10" s="11"/>
      <c r="IYW10" s="11"/>
      <c r="IYX10" s="11"/>
      <c r="IYY10" s="11"/>
      <c r="IYZ10" s="11"/>
      <c r="IZA10" s="11"/>
      <c r="IZB10" s="11"/>
      <c r="IZC10" s="11"/>
      <c r="IZD10" s="11"/>
      <c r="IZE10" s="11"/>
      <c r="IZF10" s="11"/>
      <c r="IZG10" s="11"/>
      <c r="IZH10" s="11"/>
      <c r="IZI10" s="11"/>
      <c r="IZJ10" s="11"/>
      <c r="IZK10" s="11"/>
      <c r="IZL10" s="11"/>
      <c r="IZM10" s="11"/>
      <c r="IZN10" s="11"/>
      <c r="IZO10" s="11"/>
      <c r="IZP10" s="11"/>
      <c r="IZQ10" s="11"/>
      <c r="IZR10" s="11"/>
      <c r="IZS10" s="11"/>
      <c r="IZT10" s="11"/>
      <c r="IZU10" s="11"/>
      <c r="IZV10" s="11"/>
      <c r="IZW10" s="11"/>
      <c r="IZX10" s="11"/>
      <c r="IZY10" s="11"/>
      <c r="IZZ10" s="11"/>
      <c r="JAA10" s="11"/>
      <c r="JAB10" s="11"/>
      <c r="JAC10" s="11"/>
      <c r="JAD10" s="11"/>
      <c r="JAE10" s="11"/>
      <c r="JAF10" s="11"/>
      <c r="JAG10" s="11"/>
      <c r="JAH10" s="11"/>
      <c r="JAI10" s="11"/>
      <c r="JAJ10" s="11"/>
      <c r="JAK10" s="11"/>
      <c r="JAL10" s="11"/>
      <c r="JAM10" s="11"/>
      <c r="JAN10" s="11"/>
      <c r="JAO10" s="11"/>
      <c r="JAP10" s="11"/>
      <c r="JAQ10" s="11"/>
      <c r="JAR10" s="11"/>
      <c r="JAS10" s="11"/>
      <c r="JAT10" s="11"/>
      <c r="JAU10" s="11"/>
      <c r="JAV10" s="11"/>
      <c r="JAW10" s="11"/>
      <c r="JAX10" s="11"/>
      <c r="JAY10" s="11"/>
      <c r="JAZ10" s="11"/>
      <c r="JBA10" s="11"/>
      <c r="JBB10" s="11"/>
      <c r="JBC10" s="11"/>
      <c r="JBD10" s="11"/>
      <c r="JBE10" s="11"/>
      <c r="JBF10" s="11"/>
      <c r="JBG10" s="11"/>
      <c r="JBH10" s="11"/>
      <c r="JBI10" s="11"/>
      <c r="JBJ10" s="11"/>
      <c r="JBK10" s="11"/>
      <c r="JBL10" s="11"/>
      <c r="JBM10" s="11"/>
      <c r="JBN10" s="11"/>
      <c r="JBO10" s="11"/>
      <c r="JBP10" s="11"/>
      <c r="JBQ10" s="11"/>
      <c r="JBR10" s="11"/>
      <c r="JBS10" s="11"/>
      <c r="JBT10" s="11"/>
      <c r="JBU10" s="11"/>
      <c r="JBV10" s="11"/>
      <c r="JBW10" s="11"/>
      <c r="JBX10" s="11"/>
      <c r="JBY10" s="11"/>
      <c r="JBZ10" s="11"/>
      <c r="JCA10" s="11"/>
      <c r="JCB10" s="11"/>
      <c r="JCC10" s="11"/>
      <c r="JCD10" s="11"/>
      <c r="JCE10" s="11"/>
      <c r="JCF10" s="11"/>
      <c r="JCG10" s="11"/>
      <c r="JCH10" s="11"/>
      <c r="JCI10" s="11"/>
      <c r="JCJ10" s="11"/>
      <c r="JCK10" s="11"/>
      <c r="JCL10" s="11"/>
      <c r="JCM10" s="11"/>
      <c r="JCN10" s="11"/>
      <c r="JCO10" s="11"/>
      <c r="JCP10" s="11"/>
      <c r="JCQ10" s="11"/>
      <c r="JCR10" s="11"/>
      <c r="JCS10" s="11"/>
      <c r="JCT10" s="11"/>
      <c r="JCU10" s="11"/>
      <c r="JCV10" s="11"/>
      <c r="JCW10" s="11"/>
      <c r="JCX10" s="11"/>
      <c r="JCY10" s="11"/>
      <c r="JCZ10" s="11"/>
      <c r="JDA10" s="11"/>
      <c r="JDB10" s="11"/>
      <c r="JDC10" s="11"/>
      <c r="JDD10" s="11"/>
      <c r="JDE10" s="11"/>
      <c r="JDF10" s="11"/>
      <c r="JDG10" s="11"/>
      <c r="JDH10" s="11"/>
      <c r="JDI10" s="11"/>
      <c r="JDJ10" s="11"/>
      <c r="JDK10" s="11"/>
      <c r="JDL10" s="11"/>
      <c r="JDM10" s="11"/>
      <c r="JDN10" s="11"/>
      <c r="JDO10" s="11"/>
      <c r="JDP10" s="11"/>
      <c r="JDQ10" s="11"/>
      <c r="JDR10" s="11"/>
      <c r="JDS10" s="11"/>
      <c r="JDT10" s="11"/>
      <c r="JDU10" s="11"/>
      <c r="JDV10" s="11"/>
      <c r="JDW10" s="11"/>
      <c r="JDX10" s="11"/>
      <c r="JDY10" s="11"/>
      <c r="JDZ10" s="11"/>
      <c r="JEA10" s="11"/>
      <c r="JEB10" s="11"/>
      <c r="JEC10" s="11"/>
      <c r="JED10" s="11"/>
      <c r="JEE10" s="11"/>
      <c r="JEF10" s="11"/>
      <c r="JEG10" s="11"/>
      <c r="JEH10" s="11"/>
      <c r="JEI10" s="11"/>
      <c r="JEJ10" s="11"/>
      <c r="JEK10" s="11"/>
      <c r="JEL10" s="11"/>
      <c r="JEM10" s="11"/>
      <c r="JEN10" s="11"/>
      <c r="JEO10" s="11"/>
      <c r="JEP10" s="11"/>
      <c r="JEQ10" s="11"/>
      <c r="JER10" s="11"/>
      <c r="JES10" s="11"/>
      <c r="JET10" s="11"/>
      <c r="JEU10" s="11"/>
      <c r="JEV10" s="11"/>
      <c r="JEW10" s="11"/>
      <c r="JEX10" s="11"/>
      <c r="JEY10" s="11"/>
      <c r="JEZ10" s="11"/>
      <c r="JFA10" s="11"/>
      <c r="JFB10" s="11"/>
      <c r="JFC10" s="11"/>
      <c r="JFD10" s="11"/>
      <c r="JFE10" s="11"/>
      <c r="JFF10" s="11"/>
      <c r="JFG10" s="11"/>
      <c r="JFH10" s="11"/>
      <c r="JFI10" s="11"/>
      <c r="JFJ10" s="11"/>
      <c r="JFK10" s="11"/>
      <c r="JFL10" s="11"/>
      <c r="JFM10" s="11"/>
      <c r="JFN10" s="11"/>
      <c r="JFO10" s="11"/>
      <c r="JFP10" s="11"/>
      <c r="JFQ10" s="11"/>
      <c r="JFR10" s="11"/>
      <c r="JFS10" s="11"/>
      <c r="JFT10" s="11"/>
      <c r="JFU10" s="11"/>
      <c r="JFV10" s="11"/>
      <c r="JFW10" s="11"/>
      <c r="JFX10" s="11"/>
      <c r="JFY10" s="11"/>
      <c r="JFZ10" s="11"/>
      <c r="JGA10" s="11"/>
      <c r="JGB10" s="11"/>
      <c r="JGC10" s="11"/>
      <c r="JGD10" s="11"/>
      <c r="JGE10" s="11"/>
      <c r="JGF10" s="11"/>
      <c r="JGG10" s="11"/>
      <c r="JGH10" s="11"/>
      <c r="JGI10" s="11"/>
      <c r="JGJ10" s="11"/>
      <c r="JGK10" s="11"/>
      <c r="JGL10" s="11"/>
      <c r="JGM10" s="11"/>
      <c r="JGN10" s="11"/>
      <c r="JGO10" s="11"/>
      <c r="JGP10" s="11"/>
      <c r="JGQ10" s="11"/>
      <c r="JGR10" s="11"/>
      <c r="JGS10" s="11"/>
      <c r="JGT10" s="11"/>
      <c r="JGU10" s="11"/>
      <c r="JGV10" s="11"/>
      <c r="JGW10" s="11"/>
      <c r="JGX10" s="11"/>
      <c r="JGY10" s="11"/>
      <c r="JGZ10" s="11"/>
      <c r="JHA10" s="11"/>
      <c r="JHB10" s="11"/>
      <c r="JHC10" s="11"/>
      <c r="JHD10" s="11"/>
      <c r="JHE10" s="11"/>
      <c r="JHF10" s="11"/>
      <c r="JHG10" s="11"/>
      <c r="JHH10" s="11"/>
      <c r="JHI10" s="11"/>
      <c r="JHJ10" s="11"/>
      <c r="JHK10" s="11"/>
      <c r="JHL10" s="11"/>
      <c r="JHM10" s="11"/>
      <c r="JHN10" s="11"/>
      <c r="JHO10" s="11"/>
      <c r="JHP10" s="11"/>
      <c r="JHQ10" s="11"/>
      <c r="JHR10" s="11"/>
      <c r="JHS10" s="11"/>
      <c r="JHT10" s="11"/>
      <c r="JHU10" s="11"/>
      <c r="JHV10" s="11"/>
      <c r="JHW10" s="11"/>
      <c r="JHX10" s="11"/>
      <c r="JHY10" s="11"/>
      <c r="JHZ10" s="11"/>
      <c r="JIA10" s="11"/>
      <c r="JIB10" s="11"/>
      <c r="JIC10" s="11"/>
      <c r="JID10" s="11"/>
      <c r="JIE10" s="11"/>
      <c r="JIF10" s="11"/>
      <c r="JIG10" s="11"/>
      <c r="JIH10" s="11"/>
      <c r="JII10" s="11"/>
      <c r="JIJ10" s="11"/>
      <c r="JIK10" s="11"/>
      <c r="JIL10" s="11"/>
      <c r="JIM10" s="11"/>
      <c r="JIN10" s="11"/>
      <c r="JIO10" s="11"/>
      <c r="JIP10" s="11"/>
      <c r="JIQ10" s="11"/>
      <c r="JIR10" s="11"/>
      <c r="JIS10" s="11"/>
      <c r="JIT10" s="11"/>
      <c r="JIU10" s="11"/>
      <c r="JIV10" s="11"/>
      <c r="JIW10" s="11"/>
      <c r="JIX10" s="11"/>
      <c r="JIY10" s="11"/>
      <c r="JIZ10" s="11"/>
      <c r="JJA10" s="11"/>
      <c r="JJB10" s="11"/>
      <c r="JJC10" s="11"/>
      <c r="JJD10" s="11"/>
      <c r="JJE10" s="11"/>
      <c r="JJF10" s="11"/>
      <c r="JJG10" s="11"/>
      <c r="JJH10" s="11"/>
      <c r="JJI10" s="11"/>
      <c r="JJJ10" s="11"/>
      <c r="JJK10" s="11"/>
      <c r="JJL10" s="11"/>
      <c r="JJM10" s="11"/>
      <c r="JJN10" s="11"/>
      <c r="JJO10" s="11"/>
      <c r="JJP10" s="11"/>
      <c r="JJQ10" s="11"/>
      <c r="JJR10" s="11"/>
      <c r="JJS10" s="11"/>
      <c r="JJT10" s="11"/>
      <c r="JJU10" s="11"/>
      <c r="JJV10" s="11"/>
      <c r="JJW10" s="11"/>
      <c r="JJX10" s="11"/>
      <c r="JJY10" s="11"/>
      <c r="JJZ10" s="11"/>
      <c r="JKA10" s="11"/>
      <c r="JKB10" s="11"/>
      <c r="JKC10" s="11"/>
      <c r="JKD10" s="11"/>
      <c r="JKE10" s="11"/>
      <c r="JKF10" s="11"/>
      <c r="JKG10" s="11"/>
      <c r="JKH10" s="11"/>
      <c r="JKI10" s="11"/>
      <c r="JKJ10" s="11"/>
      <c r="JKK10" s="11"/>
      <c r="JKL10" s="11"/>
      <c r="JKM10" s="11"/>
      <c r="JKN10" s="11"/>
      <c r="JKO10" s="11"/>
      <c r="JKP10" s="11"/>
      <c r="JKQ10" s="11"/>
      <c r="JKR10" s="11"/>
      <c r="JKS10" s="11"/>
      <c r="JKT10" s="11"/>
      <c r="JKU10" s="11"/>
      <c r="JKV10" s="11"/>
      <c r="JKW10" s="11"/>
      <c r="JKX10" s="11"/>
      <c r="JKY10" s="11"/>
      <c r="JKZ10" s="11"/>
      <c r="JLA10" s="11"/>
      <c r="JLB10" s="11"/>
      <c r="JLC10" s="11"/>
      <c r="JLD10" s="11"/>
      <c r="JLE10" s="11"/>
      <c r="JLF10" s="11"/>
      <c r="JLG10" s="11"/>
      <c r="JLH10" s="11"/>
      <c r="JLI10" s="11"/>
      <c r="JLJ10" s="11"/>
      <c r="JLK10" s="11"/>
      <c r="JLL10" s="11"/>
      <c r="JLM10" s="11"/>
      <c r="JLN10" s="11"/>
      <c r="JLO10" s="11"/>
      <c r="JLP10" s="11"/>
      <c r="JLQ10" s="11"/>
      <c r="JLR10" s="11"/>
      <c r="JLS10" s="11"/>
      <c r="JLT10" s="11"/>
      <c r="JLU10" s="11"/>
      <c r="JLV10" s="11"/>
      <c r="JLW10" s="11"/>
      <c r="JLX10" s="11"/>
      <c r="JLY10" s="11"/>
      <c r="JLZ10" s="11"/>
      <c r="JMA10" s="11"/>
      <c r="JMB10" s="11"/>
      <c r="JMC10" s="11"/>
      <c r="JMD10" s="11"/>
      <c r="JME10" s="11"/>
      <c r="JMF10" s="11"/>
      <c r="JMG10" s="11"/>
      <c r="JMH10" s="11"/>
      <c r="JMI10" s="11"/>
      <c r="JMJ10" s="11"/>
      <c r="JMK10" s="11"/>
      <c r="JML10" s="11"/>
      <c r="JMM10" s="11"/>
      <c r="JMN10" s="11"/>
      <c r="JMO10" s="11"/>
      <c r="JMP10" s="11"/>
      <c r="JMQ10" s="11"/>
      <c r="JMR10" s="11"/>
      <c r="JMS10" s="11"/>
      <c r="JMT10" s="11"/>
      <c r="JMU10" s="11"/>
      <c r="JMV10" s="11"/>
      <c r="JMW10" s="11"/>
      <c r="JMX10" s="11"/>
      <c r="JMY10" s="11"/>
      <c r="JMZ10" s="11"/>
      <c r="JNA10" s="11"/>
      <c r="JNB10" s="11"/>
      <c r="JNC10" s="11"/>
      <c r="JND10" s="11"/>
      <c r="JNE10" s="11"/>
      <c r="JNF10" s="11"/>
      <c r="JNG10" s="11"/>
      <c r="JNH10" s="11"/>
      <c r="JNI10" s="11"/>
      <c r="JNJ10" s="11"/>
      <c r="JNK10" s="11"/>
      <c r="JNL10" s="11"/>
      <c r="JNM10" s="11"/>
      <c r="JNN10" s="11"/>
      <c r="JNO10" s="11"/>
      <c r="JNP10" s="11"/>
      <c r="JNQ10" s="11"/>
      <c r="JNR10" s="11"/>
      <c r="JNS10" s="11"/>
      <c r="JNT10" s="11"/>
      <c r="JNU10" s="11"/>
      <c r="JNV10" s="11"/>
      <c r="JNW10" s="11"/>
      <c r="JNX10" s="11"/>
      <c r="JNY10" s="11"/>
      <c r="JNZ10" s="11"/>
      <c r="JOA10" s="11"/>
      <c r="JOB10" s="11"/>
      <c r="JOC10" s="11"/>
      <c r="JOD10" s="11"/>
      <c r="JOE10" s="11"/>
      <c r="JOF10" s="11"/>
      <c r="JOG10" s="11"/>
      <c r="JOH10" s="11"/>
      <c r="JOI10" s="11"/>
      <c r="JOJ10" s="11"/>
      <c r="JOK10" s="11"/>
      <c r="JOL10" s="11"/>
      <c r="JOM10" s="11"/>
      <c r="JON10" s="11"/>
      <c r="JOO10" s="11"/>
      <c r="JOP10" s="11"/>
      <c r="JOQ10" s="11"/>
      <c r="JOR10" s="11"/>
      <c r="JOS10" s="11"/>
      <c r="JOT10" s="11"/>
      <c r="JOU10" s="11"/>
      <c r="JOV10" s="11"/>
      <c r="JOW10" s="11"/>
      <c r="JOX10" s="11"/>
      <c r="JOY10" s="11"/>
      <c r="JOZ10" s="11"/>
      <c r="JPA10" s="11"/>
      <c r="JPB10" s="11"/>
      <c r="JPC10" s="11"/>
      <c r="JPD10" s="11"/>
      <c r="JPE10" s="11"/>
      <c r="JPF10" s="11"/>
      <c r="JPG10" s="11"/>
      <c r="JPH10" s="11"/>
      <c r="JPI10" s="11"/>
      <c r="JPJ10" s="11"/>
      <c r="JPK10" s="11"/>
      <c r="JPL10" s="11"/>
      <c r="JPM10" s="11"/>
      <c r="JPN10" s="11"/>
      <c r="JPO10" s="11"/>
      <c r="JPP10" s="11"/>
      <c r="JPQ10" s="11"/>
      <c r="JPR10" s="11"/>
      <c r="JPS10" s="11"/>
      <c r="JPT10" s="11"/>
      <c r="JPU10" s="11"/>
      <c r="JPV10" s="11"/>
      <c r="JPW10" s="11"/>
      <c r="JPX10" s="11"/>
      <c r="JPY10" s="11"/>
      <c r="JPZ10" s="11"/>
      <c r="JQA10" s="11"/>
      <c r="JQB10" s="11"/>
      <c r="JQC10" s="11"/>
      <c r="JQD10" s="11"/>
      <c r="JQE10" s="11"/>
      <c r="JQF10" s="11"/>
      <c r="JQG10" s="11"/>
      <c r="JQH10" s="11"/>
      <c r="JQI10" s="11"/>
      <c r="JQJ10" s="11"/>
      <c r="JQK10" s="11"/>
      <c r="JQL10" s="11"/>
      <c r="JQM10" s="11"/>
      <c r="JQN10" s="11"/>
      <c r="JQO10" s="11"/>
      <c r="JQP10" s="11"/>
      <c r="JQQ10" s="11"/>
      <c r="JQR10" s="11"/>
      <c r="JQS10" s="11"/>
      <c r="JQT10" s="11"/>
      <c r="JQU10" s="11"/>
      <c r="JQV10" s="11"/>
      <c r="JQW10" s="11"/>
      <c r="JQX10" s="11"/>
      <c r="JQY10" s="11"/>
      <c r="JQZ10" s="11"/>
      <c r="JRA10" s="11"/>
      <c r="JRB10" s="11"/>
      <c r="JRC10" s="11"/>
      <c r="JRD10" s="11"/>
      <c r="JRE10" s="11"/>
      <c r="JRF10" s="11"/>
      <c r="JRG10" s="11"/>
      <c r="JRH10" s="11"/>
      <c r="JRI10" s="11"/>
      <c r="JRJ10" s="11"/>
      <c r="JRK10" s="11"/>
      <c r="JRL10" s="11"/>
      <c r="JRM10" s="11"/>
      <c r="JRN10" s="11"/>
      <c r="JRO10" s="11"/>
      <c r="JRP10" s="11"/>
      <c r="JRQ10" s="11"/>
      <c r="JRR10" s="11"/>
      <c r="JRS10" s="11"/>
      <c r="JRT10" s="11"/>
      <c r="JRU10" s="11"/>
      <c r="JRV10" s="11"/>
      <c r="JRW10" s="11"/>
      <c r="JRX10" s="11"/>
      <c r="JRY10" s="11"/>
      <c r="JRZ10" s="11"/>
      <c r="JSA10" s="11"/>
      <c r="JSB10" s="11"/>
      <c r="JSC10" s="11"/>
      <c r="JSD10" s="11"/>
      <c r="JSE10" s="11"/>
      <c r="JSF10" s="11"/>
      <c r="JSG10" s="11"/>
      <c r="JSH10" s="11"/>
      <c r="JSI10" s="11"/>
      <c r="JSJ10" s="11"/>
      <c r="JSK10" s="11"/>
      <c r="JSL10" s="11"/>
      <c r="JSM10" s="11"/>
      <c r="JSN10" s="11"/>
      <c r="JSO10" s="11"/>
      <c r="JSP10" s="11"/>
      <c r="JSQ10" s="11"/>
      <c r="JSR10" s="11"/>
      <c r="JSS10" s="11"/>
      <c r="JST10" s="11"/>
      <c r="JSU10" s="11"/>
      <c r="JSV10" s="11"/>
      <c r="JSW10" s="11"/>
      <c r="JSX10" s="11"/>
      <c r="JSY10" s="11"/>
      <c r="JSZ10" s="11"/>
      <c r="JTA10" s="11"/>
      <c r="JTB10" s="11"/>
      <c r="JTC10" s="11"/>
      <c r="JTD10" s="11"/>
      <c r="JTE10" s="11"/>
      <c r="JTF10" s="11"/>
      <c r="JTG10" s="11"/>
      <c r="JTH10" s="11"/>
      <c r="JTI10" s="11"/>
      <c r="JTJ10" s="11"/>
      <c r="JTK10" s="11"/>
      <c r="JTL10" s="11"/>
      <c r="JTM10" s="11"/>
      <c r="JTN10" s="11"/>
      <c r="JTO10" s="11"/>
      <c r="JTP10" s="11"/>
      <c r="JTQ10" s="11"/>
      <c r="JTR10" s="11"/>
      <c r="JTS10" s="11"/>
      <c r="JTT10" s="11"/>
      <c r="JTU10" s="11"/>
      <c r="JTV10" s="11"/>
      <c r="JTW10" s="11"/>
      <c r="JTX10" s="11"/>
      <c r="JTY10" s="11"/>
      <c r="JTZ10" s="11"/>
      <c r="JUA10" s="11"/>
      <c r="JUB10" s="11"/>
      <c r="JUC10" s="11"/>
      <c r="JUD10" s="11"/>
      <c r="JUE10" s="11"/>
      <c r="JUF10" s="11"/>
      <c r="JUG10" s="11"/>
      <c r="JUH10" s="11"/>
      <c r="JUI10" s="11"/>
      <c r="JUJ10" s="11"/>
      <c r="JUK10" s="11"/>
      <c r="JUL10" s="11"/>
      <c r="JUM10" s="11"/>
      <c r="JUN10" s="11"/>
      <c r="JUO10" s="11"/>
      <c r="JUP10" s="11"/>
      <c r="JUQ10" s="11"/>
      <c r="JUR10" s="11"/>
      <c r="JUS10" s="11"/>
      <c r="JUT10" s="11"/>
      <c r="JUU10" s="11"/>
      <c r="JUV10" s="11"/>
      <c r="JUW10" s="11"/>
      <c r="JUX10" s="11"/>
      <c r="JUY10" s="11"/>
      <c r="JUZ10" s="11"/>
      <c r="JVA10" s="11"/>
      <c r="JVB10" s="11"/>
      <c r="JVC10" s="11"/>
      <c r="JVD10" s="11"/>
      <c r="JVE10" s="11"/>
      <c r="JVF10" s="11"/>
      <c r="JVG10" s="11"/>
      <c r="JVH10" s="11"/>
      <c r="JVI10" s="11"/>
      <c r="JVJ10" s="11"/>
      <c r="JVK10" s="11"/>
      <c r="JVL10" s="11"/>
      <c r="JVM10" s="11"/>
      <c r="JVN10" s="11"/>
      <c r="JVO10" s="11"/>
      <c r="JVP10" s="11"/>
      <c r="JVQ10" s="11"/>
      <c r="JVR10" s="11"/>
      <c r="JVS10" s="11"/>
      <c r="JVT10" s="11"/>
      <c r="JVU10" s="11"/>
      <c r="JVV10" s="11"/>
      <c r="JVW10" s="11"/>
      <c r="JVX10" s="11"/>
      <c r="JVY10" s="11"/>
      <c r="JVZ10" s="11"/>
      <c r="JWA10" s="11"/>
      <c r="JWB10" s="11"/>
      <c r="JWC10" s="11"/>
      <c r="JWD10" s="11"/>
      <c r="JWE10" s="11"/>
      <c r="JWF10" s="11"/>
      <c r="JWG10" s="11"/>
      <c r="JWH10" s="11"/>
      <c r="JWI10" s="11"/>
      <c r="JWJ10" s="11"/>
      <c r="JWK10" s="11"/>
      <c r="JWL10" s="11"/>
      <c r="JWM10" s="11"/>
      <c r="JWN10" s="11"/>
      <c r="JWO10" s="11"/>
      <c r="JWP10" s="11"/>
      <c r="JWQ10" s="11"/>
      <c r="JWR10" s="11"/>
      <c r="JWS10" s="11"/>
      <c r="JWT10" s="11"/>
      <c r="JWU10" s="11"/>
      <c r="JWV10" s="11"/>
      <c r="JWW10" s="11"/>
      <c r="JWX10" s="11"/>
      <c r="JWY10" s="11"/>
      <c r="JWZ10" s="11"/>
      <c r="JXA10" s="11"/>
      <c r="JXB10" s="11"/>
      <c r="JXC10" s="11"/>
      <c r="JXD10" s="11"/>
      <c r="JXE10" s="11"/>
      <c r="JXF10" s="11"/>
      <c r="JXG10" s="11"/>
      <c r="JXH10" s="11"/>
      <c r="JXI10" s="11"/>
      <c r="JXJ10" s="11"/>
      <c r="JXK10" s="11"/>
      <c r="JXL10" s="11"/>
      <c r="JXM10" s="11"/>
      <c r="JXN10" s="11"/>
      <c r="JXO10" s="11"/>
      <c r="JXP10" s="11"/>
      <c r="JXQ10" s="11"/>
      <c r="JXR10" s="11"/>
      <c r="JXS10" s="11"/>
      <c r="JXT10" s="11"/>
      <c r="JXU10" s="11"/>
      <c r="JXV10" s="11"/>
      <c r="JXW10" s="11"/>
      <c r="JXX10" s="11"/>
      <c r="JXY10" s="11"/>
      <c r="JXZ10" s="11"/>
      <c r="JYA10" s="11"/>
      <c r="JYB10" s="11"/>
      <c r="JYC10" s="11"/>
      <c r="JYD10" s="11"/>
      <c r="JYE10" s="11"/>
      <c r="JYF10" s="11"/>
      <c r="JYG10" s="11"/>
      <c r="JYH10" s="11"/>
      <c r="JYI10" s="11"/>
      <c r="JYJ10" s="11"/>
      <c r="JYK10" s="11"/>
      <c r="JYL10" s="11"/>
      <c r="JYM10" s="11"/>
      <c r="JYN10" s="11"/>
      <c r="JYO10" s="11"/>
      <c r="JYP10" s="11"/>
      <c r="JYQ10" s="11"/>
      <c r="JYR10" s="11"/>
      <c r="JYS10" s="11"/>
      <c r="JYT10" s="11"/>
      <c r="JYU10" s="11"/>
      <c r="JYV10" s="11"/>
      <c r="JYW10" s="11"/>
      <c r="JYX10" s="11"/>
      <c r="JYY10" s="11"/>
      <c r="JYZ10" s="11"/>
      <c r="JZA10" s="11"/>
      <c r="JZB10" s="11"/>
      <c r="JZC10" s="11"/>
      <c r="JZD10" s="11"/>
      <c r="JZE10" s="11"/>
      <c r="JZF10" s="11"/>
      <c r="JZG10" s="11"/>
      <c r="JZH10" s="11"/>
      <c r="JZI10" s="11"/>
      <c r="JZJ10" s="11"/>
      <c r="JZK10" s="11"/>
      <c r="JZL10" s="11"/>
      <c r="JZM10" s="11"/>
      <c r="JZN10" s="11"/>
      <c r="JZO10" s="11"/>
      <c r="JZP10" s="11"/>
      <c r="JZQ10" s="11"/>
      <c r="JZR10" s="11"/>
      <c r="JZS10" s="11"/>
      <c r="JZT10" s="11"/>
      <c r="JZU10" s="11"/>
      <c r="JZV10" s="11"/>
      <c r="JZW10" s="11"/>
      <c r="JZX10" s="11"/>
      <c r="JZY10" s="11"/>
      <c r="JZZ10" s="11"/>
      <c r="KAA10" s="11"/>
      <c r="KAB10" s="11"/>
      <c r="KAC10" s="11"/>
      <c r="KAD10" s="11"/>
      <c r="KAE10" s="11"/>
      <c r="KAF10" s="11"/>
      <c r="KAG10" s="11"/>
      <c r="KAH10" s="11"/>
      <c r="KAI10" s="11"/>
      <c r="KAJ10" s="11"/>
      <c r="KAK10" s="11"/>
      <c r="KAL10" s="11"/>
      <c r="KAM10" s="11"/>
      <c r="KAN10" s="11"/>
      <c r="KAO10" s="11"/>
      <c r="KAP10" s="11"/>
      <c r="KAQ10" s="11"/>
      <c r="KAR10" s="11"/>
      <c r="KAS10" s="11"/>
      <c r="KAT10" s="11"/>
      <c r="KAU10" s="11"/>
      <c r="KAV10" s="11"/>
      <c r="KAW10" s="11"/>
      <c r="KAX10" s="11"/>
      <c r="KAY10" s="11"/>
      <c r="KAZ10" s="11"/>
      <c r="KBA10" s="11"/>
      <c r="KBB10" s="11"/>
      <c r="KBC10" s="11"/>
      <c r="KBD10" s="11"/>
      <c r="KBE10" s="11"/>
      <c r="KBF10" s="11"/>
      <c r="KBG10" s="11"/>
      <c r="KBH10" s="11"/>
      <c r="KBI10" s="11"/>
      <c r="KBJ10" s="11"/>
      <c r="KBK10" s="11"/>
      <c r="KBL10" s="11"/>
      <c r="KBM10" s="11"/>
      <c r="KBN10" s="11"/>
      <c r="KBO10" s="11"/>
      <c r="KBP10" s="11"/>
      <c r="KBQ10" s="11"/>
      <c r="KBR10" s="11"/>
      <c r="KBS10" s="11"/>
      <c r="KBT10" s="11"/>
      <c r="KBU10" s="11"/>
      <c r="KBV10" s="11"/>
      <c r="KBW10" s="11"/>
      <c r="KBX10" s="11"/>
      <c r="KBY10" s="11"/>
      <c r="KBZ10" s="11"/>
      <c r="KCA10" s="11"/>
      <c r="KCB10" s="11"/>
      <c r="KCC10" s="11"/>
      <c r="KCD10" s="11"/>
      <c r="KCE10" s="11"/>
      <c r="KCF10" s="11"/>
      <c r="KCG10" s="11"/>
      <c r="KCH10" s="11"/>
      <c r="KCI10" s="11"/>
      <c r="KCJ10" s="11"/>
      <c r="KCK10" s="11"/>
      <c r="KCL10" s="11"/>
      <c r="KCM10" s="11"/>
      <c r="KCN10" s="11"/>
      <c r="KCO10" s="11"/>
      <c r="KCP10" s="11"/>
      <c r="KCQ10" s="11"/>
      <c r="KCR10" s="11"/>
      <c r="KCS10" s="11"/>
      <c r="KCT10" s="11"/>
      <c r="KCU10" s="11"/>
      <c r="KCV10" s="11"/>
      <c r="KCW10" s="11"/>
      <c r="KCX10" s="11"/>
      <c r="KCY10" s="11"/>
      <c r="KCZ10" s="11"/>
      <c r="KDA10" s="11"/>
      <c r="KDB10" s="11"/>
      <c r="KDC10" s="11"/>
      <c r="KDD10" s="11"/>
      <c r="KDE10" s="11"/>
      <c r="KDF10" s="11"/>
      <c r="KDG10" s="11"/>
      <c r="KDH10" s="11"/>
      <c r="KDI10" s="11"/>
      <c r="KDJ10" s="11"/>
      <c r="KDK10" s="11"/>
      <c r="KDL10" s="11"/>
      <c r="KDM10" s="11"/>
      <c r="KDN10" s="11"/>
      <c r="KDO10" s="11"/>
      <c r="KDP10" s="11"/>
      <c r="KDQ10" s="11"/>
      <c r="KDR10" s="11"/>
      <c r="KDS10" s="11"/>
      <c r="KDT10" s="11"/>
      <c r="KDU10" s="11"/>
      <c r="KDV10" s="11"/>
      <c r="KDW10" s="11"/>
      <c r="KDX10" s="11"/>
      <c r="KDY10" s="11"/>
      <c r="KDZ10" s="11"/>
      <c r="KEA10" s="11"/>
      <c r="KEB10" s="11"/>
      <c r="KEC10" s="11"/>
      <c r="KED10" s="11"/>
      <c r="KEE10" s="11"/>
      <c r="KEF10" s="11"/>
      <c r="KEG10" s="11"/>
      <c r="KEH10" s="11"/>
      <c r="KEI10" s="11"/>
      <c r="KEJ10" s="11"/>
      <c r="KEK10" s="11"/>
      <c r="KEL10" s="11"/>
      <c r="KEM10" s="11"/>
      <c r="KEN10" s="11"/>
      <c r="KEO10" s="11"/>
      <c r="KEP10" s="11"/>
      <c r="KEQ10" s="11"/>
      <c r="KER10" s="11"/>
      <c r="KES10" s="11"/>
      <c r="KET10" s="11"/>
      <c r="KEU10" s="11"/>
      <c r="KEV10" s="11"/>
      <c r="KEW10" s="11"/>
      <c r="KEX10" s="11"/>
      <c r="KEY10" s="11"/>
      <c r="KEZ10" s="11"/>
      <c r="KFA10" s="11"/>
      <c r="KFB10" s="11"/>
      <c r="KFC10" s="11"/>
      <c r="KFD10" s="11"/>
      <c r="KFE10" s="11"/>
      <c r="KFF10" s="11"/>
      <c r="KFG10" s="11"/>
      <c r="KFH10" s="11"/>
      <c r="KFI10" s="11"/>
      <c r="KFJ10" s="11"/>
      <c r="KFK10" s="11"/>
      <c r="KFL10" s="11"/>
      <c r="KFM10" s="11"/>
      <c r="KFN10" s="11"/>
      <c r="KFO10" s="11"/>
      <c r="KFP10" s="11"/>
      <c r="KFQ10" s="11"/>
      <c r="KFR10" s="11"/>
      <c r="KFS10" s="11"/>
      <c r="KFT10" s="11"/>
      <c r="KFU10" s="11"/>
      <c r="KFV10" s="11"/>
      <c r="KFW10" s="11"/>
      <c r="KFX10" s="11"/>
      <c r="KFY10" s="11"/>
      <c r="KFZ10" s="11"/>
      <c r="KGA10" s="11"/>
      <c r="KGB10" s="11"/>
      <c r="KGC10" s="11"/>
      <c r="KGD10" s="11"/>
      <c r="KGE10" s="11"/>
      <c r="KGF10" s="11"/>
      <c r="KGG10" s="11"/>
      <c r="KGH10" s="11"/>
      <c r="KGI10" s="11"/>
      <c r="KGJ10" s="11"/>
      <c r="KGK10" s="11"/>
      <c r="KGL10" s="11"/>
      <c r="KGM10" s="11"/>
      <c r="KGN10" s="11"/>
      <c r="KGO10" s="11"/>
      <c r="KGP10" s="11"/>
      <c r="KGQ10" s="11"/>
      <c r="KGR10" s="11"/>
      <c r="KGS10" s="11"/>
      <c r="KGT10" s="11"/>
      <c r="KGU10" s="11"/>
      <c r="KGV10" s="11"/>
      <c r="KGW10" s="11"/>
      <c r="KGX10" s="11"/>
      <c r="KGY10" s="11"/>
      <c r="KGZ10" s="11"/>
      <c r="KHA10" s="11"/>
      <c r="KHB10" s="11"/>
      <c r="KHC10" s="11"/>
      <c r="KHD10" s="11"/>
      <c r="KHE10" s="11"/>
      <c r="KHF10" s="11"/>
      <c r="KHG10" s="11"/>
      <c r="KHH10" s="11"/>
      <c r="KHI10" s="11"/>
      <c r="KHJ10" s="11"/>
      <c r="KHK10" s="11"/>
      <c r="KHL10" s="11"/>
      <c r="KHM10" s="11"/>
      <c r="KHN10" s="11"/>
      <c r="KHO10" s="11"/>
      <c r="KHP10" s="11"/>
      <c r="KHQ10" s="11"/>
      <c r="KHR10" s="11"/>
      <c r="KHS10" s="11"/>
      <c r="KHT10" s="11"/>
      <c r="KHU10" s="11"/>
      <c r="KHV10" s="11"/>
      <c r="KHW10" s="11"/>
      <c r="KHX10" s="11"/>
      <c r="KHY10" s="11"/>
      <c r="KHZ10" s="11"/>
      <c r="KIA10" s="11"/>
      <c r="KIB10" s="11"/>
      <c r="KIC10" s="11"/>
      <c r="KID10" s="11"/>
      <c r="KIE10" s="11"/>
      <c r="KIF10" s="11"/>
      <c r="KIG10" s="11"/>
      <c r="KIH10" s="11"/>
      <c r="KII10" s="11"/>
      <c r="KIJ10" s="11"/>
      <c r="KIK10" s="11"/>
      <c r="KIL10" s="11"/>
      <c r="KIM10" s="11"/>
      <c r="KIN10" s="11"/>
      <c r="KIO10" s="11"/>
      <c r="KIP10" s="11"/>
      <c r="KIQ10" s="11"/>
      <c r="KIR10" s="11"/>
      <c r="KIS10" s="11"/>
      <c r="KIT10" s="11"/>
      <c r="KIU10" s="11"/>
      <c r="KIV10" s="11"/>
      <c r="KIW10" s="11"/>
      <c r="KIX10" s="11"/>
      <c r="KIY10" s="11"/>
      <c r="KIZ10" s="11"/>
      <c r="KJA10" s="11"/>
      <c r="KJB10" s="11"/>
      <c r="KJC10" s="11"/>
      <c r="KJD10" s="11"/>
      <c r="KJE10" s="11"/>
      <c r="KJF10" s="11"/>
      <c r="KJG10" s="11"/>
      <c r="KJH10" s="11"/>
      <c r="KJI10" s="11"/>
      <c r="KJJ10" s="11"/>
      <c r="KJK10" s="11"/>
      <c r="KJL10" s="11"/>
      <c r="KJM10" s="11"/>
      <c r="KJN10" s="11"/>
      <c r="KJO10" s="11"/>
      <c r="KJP10" s="11"/>
      <c r="KJQ10" s="11"/>
      <c r="KJR10" s="11"/>
      <c r="KJS10" s="11"/>
      <c r="KJT10" s="11"/>
      <c r="KJU10" s="11"/>
      <c r="KJV10" s="11"/>
      <c r="KJW10" s="11"/>
      <c r="KJX10" s="11"/>
      <c r="KJY10" s="11"/>
      <c r="KJZ10" s="11"/>
      <c r="KKA10" s="11"/>
      <c r="KKB10" s="11"/>
      <c r="KKC10" s="11"/>
      <c r="KKD10" s="11"/>
      <c r="KKE10" s="11"/>
      <c r="KKF10" s="11"/>
      <c r="KKG10" s="11"/>
      <c r="KKH10" s="11"/>
      <c r="KKI10" s="11"/>
      <c r="KKJ10" s="11"/>
      <c r="KKK10" s="11"/>
      <c r="KKL10" s="11"/>
      <c r="KKM10" s="11"/>
      <c r="KKN10" s="11"/>
      <c r="KKO10" s="11"/>
      <c r="KKP10" s="11"/>
      <c r="KKQ10" s="11"/>
      <c r="KKR10" s="11"/>
      <c r="KKS10" s="11"/>
      <c r="KKT10" s="11"/>
      <c r="KKU10" s="11"/>
      <c r="KKV10" s="11"/>
      <c r="KKW10" s="11"/>
      <c r="KKX10" s="11"/>
      <c r="KKY10" s="11"/>
      <c r="KKZ10" s="11"/>
      <c r="KLA10" s="11"/>
      <c r="KLB10" s="11"/>
      <c r="KLC10" s="11"/>
      <c r="KLD10" s="11"/>
      <c r="KLE10" s="11"/>
      <c r="KLF10" s="11"/>
      <c r="KLG10" s="11"/>
      <c r="KLH10" s="11"/>
      <c r="KLI10" s="11"/>
      <c r="KLJ10" s="11"/>
      <c r="KLK10" s="11"/>
      <c r="KLL10" s="11"/>
      <c r="KLM10" s="11"/>
      <c r="KLN10" s="11"/>
      <c r="KLO10" s="11"/>
      <c r="KLP10" s="11"/>
      <c r="KLQ10" s="11"/>
      <c r="KLR10" s="11"/>
      <c r="KLS10" s="11"/>
      <c r="KLT10" s="11"/>
      <c r="KLU10" s="11"/>
      <c r="KLV10" s="11"/>
      <c r="KLW10" s="11"/>
      <c r="KLX10" s="11"/>
      <c r="KLY10" s="11"/>
      <c r="KLZ10" s="11"/>
      <c r="KMA10" s="11"/>
      <c r="KMB10" s="11"/>
      <c r="KMC10" s="11"/>
      <c r="KMD10" s="11"/>
      <c r="KME10" s="11"/>
      <c r="KMF10" s="11"/>
      <c r="KMG10" s="11"/>
      <c r="KMH10" s="11"/>
      <c r="KMI10" s="11"/>
      <c r="KMJ10" s="11"/>
      <c r="KMK10" s="11"/>
      <c r="KML10" s="11"/>
      <c r="KMM10" s="11"/>
      <c r="KMN10" s="11"/>
      <c r="KMO10" s="11"/>
      <c r="KMP10" s="11"/>
      <c r="KMQ10" s="11"/>
      <c r="KMR10" s="11"/>
      <c r="KMS10" s="11"/>
      <c r="KMT10" s="11"/>
      <c r="KMU10" s="11"/>
      <c r="KMV10" s="11"/>
      <c r="KMW10" s="11"/>
      <c r="KMX10" s="11"/>
      <c r="KMY10" s="11"/>
      <c r="KMZ10" s="11"/>
      <c r="KNA10" s="11"/>
      <c r="KNB10" s="11"/>
      <c r="KNC10" s="11"/>
      <c r="KND10" s="11"/>
      <c r="KNE10" s="11"/>
      <c r="KNF10" s="11"/>
      <c r="KNG10" s="11"/>
      <c r="KNH10" s="11"/>
      <c r="KNI10" s="11"/>
      <c r="KNJ10" s="11"/>
      <c r="KNK10" s="11"/>
      <c r="KNL10" s="11"/>
      <c r="KNM10" s="11"/>
      <c r="KNN10" s="11"/>
      <c r="KNO10" s="11"/>
      <c r="KNP10" s="11"/>
      <c r="KNQ10" s="11"/>
      <c r="KNR10" s="11"/>
      <c r="KNS10" s="11"/>
      <c r="KNT10" s="11"/>
      <c r="KNU10" s="11"/>
      <c r="KNV10" s="11"/>
      <c r="KNW10" s="11"/>
      <c r="KNX10" s="11"/>
      <c r="KNY10" s="11"/>
      <c r="KNZ10" s="11"/>
      <c r="KOA10" s="11"/>
      <c r="KOB10" s="11"/>
      <c r="KOC10" s="11"/>
      <c r="KOD10" s="11"/>
      <c r="KOE10" s="11"/>
      <c r="KOF10" s="11"/>
      <c r="KOG10" s="11"/>
      <c r="KOH10" s="11"/>
      <c r="KOI10" s="11"/>
      <c r="KOJ10" s="11"/>
      <c r="KOK10" s="11"/>
      <c r="KOL10" s="11"/>
      <c r="KOM10" s="11"/>
      <c r="KON10" s="11"/>
      <c r="KOO10" s="11"/>
      <c r="KOP10" s="11"/>
      <c r="KOQ10" s="11"/>
      <c r="KOR10" s="11"/>
      <c r="KOS10" s="11"/>
      <c r="KOT10" s="11"/>
      <c r="KOU10" s="11"/>
      <c r="KOV10" s="11"/>
      <c r="KOW10" s="11"/>
      <c r="KOX10" s="11"/>
      <c r="KOY10" s="11"/>
      <c r="KOZ10" s="11"/>
      <c r="KPA10" s="11"/>
      <c r="KPB10" s="11"/>
      <c r="KPC10" s="11"/>
      <c r="KPD10" s="11"/>
      <c r="KPE10" s="11"/>
      <c r="KPF10" s="11"/>
      <c r="KPG10" s="11"/>
      <c r="KPH10" s="11"/>
      <c r="KPI10" s="11"/>
      <c r="KPJ10" s="11"/>
      <c r="KPK10" s="11"/>
      <c r="KPL10" s="11"/>
      <c r="KPM10" s="11"/>
      <c r="KPN10" s="11"/>
      <c r="KPO10" s="11"/>
      <c r="KPP10" s="11"/>
      <c r="KPQ10" s="11"/>
      <c r="KPR10" s="11"/>
      <c r="KPS10" s="11"/>
      <c r="KPT10" s="11"/>
      <c r="KPU10" s="11"/>
      <c r="KPV10" s="11"/>
      <c r="KPW10" s="11"/>
      <c r="KPX10" s="11"/>
      <c r="KPY10" s="11"/>
      <c r="KPZ10" s="11"/>
      <c r="KQA10" s="11"/>
      <c r="KQB10" s="11"/>
      <c r="KQC10" s="11"/>
      <c r="KQD10" s="11"/>
      <c r="KQE10" s="11"/>
      <c r="KQF10" s="11"/>
      <c r="KQG10" s="11"/>
      <c r="KQH10" s="11"/>
      <c r="KQI10" s="11"/>
      <c r="KQJ10" s="11"/>
      <c r="KQK10" s="11"/>
      <c r="KQL10" s="11"/>
      <c r="KQM10" s="11"/>
      <c r="KQN10" s="11"/>
      <c r="KQO10" s="11"/>
      <c r="KQP10" s="11"/>
      <c r="KQQ10" s="11"/>
      <c r="KQR10" s="11"/>
      <c r="KQS10" s="11"/>
      <c r="KQT10" s="11"/>
      <c r="KQU10" s="11"/>
      <c r="KQV10" s="11"/>
      <c r="KQW10" s="11"/>
      <c r="KQX10" s="11"/>
      <c r="KQY10" s="11"/>
      <c r="KQZ10" s="11"/>
      <c r="KRA10" s="11"/>
      <c r="KRB10" s="11"/>
      <c r="KRC10" s="11"/>
      <c r="KRD10" s="11"/>
      <c r="KRE10" s="11"/>
      <c r="KRF10" s="11"/>
      <c r="KRG10" s="11"/>
      <c r="KRH10" s="11"/>
      <c r="KRI10" s="11"/>
      <c r="KRJ10" s="11"/>
      <c r="KRK10" s="11"/>
      <c r="KRL10" s="11"/>
      <c r="KRM10" s="11"/>
      <c r="KRN10" s="11"/>
      <c r="KRO10" s="11"/>
      <c r="KRP10" s="11"/>
      <c r="KRQ10" s="11"/>
      <c r="KRR10" s="11"/>
      <c r="KRS10" s="11"/>
      <c r="KRT10" s="11"/>
      <c r="KRU10" s="11"/>
      <c r="KRV10" s="11"/>
      <c r="KRW10" s="11"/>
      <c r="KRX10" s="11"/>
      <c r="KRY10" s="11"/>
      <c r="KRZ10" s="11"/>
      <c r="KSA10" s="11"/>
      <c r="KSB10" s="11"/>
      <c r="KSC10" s="11"/>
      <c r="KSD10" s="11"/>
      <c r="KSE10" s="11"/>
      <c r="KSF10" s="11"/>
      <c r="KSG10" s="11"/>
      <c r="KSH10" s="11"/>
      <c r="KSI10" s="11"/>
      <c r="KSJ10" s="11"/>
      <c r="KSK10" s="11"/>
      <c r="KSL10" s="11"/>
      <c r="KSM10" s="11"/>
      <c r="KSN10" s="11"/>
      <c r="KSO10" s="11"/>
      <c r="KSP10" s="11"/>
      <c r="KSQ10" s="11"/>
      <c r="KSR10" s="11"/>
      <c r="KSS10" s="11"/>
      <c r="KST10" s="11"/>
      <c r="KSU10" s="11"/>
      <c r="KSV10" s="11"/>
      <c r="KSW10" s="11"/>
      <c r="KSX10" s="11"/>
      <c r="KSY10" s="11"/>
      <c r="KSZ10" s="11"/>
      <c r="KTA10" s="11"/>
      <c r="KTB10" s="11"/>
      <c r="KTC10" s="11"/>
      <c r="KTD10" s="11"/>
      <c r="KTE10" s="11"/>
      <c r="KTF10" s="11"/>
      <c r="KTG10" s="11"/>
      <c r="KTH10" s="11"/>
      <c r="KTI10" s="11"/>
      <c r="KTJ10" s="11"/>
      <c r="KTK10" s="11"/>
      <c r="KTL10" s="11"/>
      <c r="KTM10" s="11"/>
      <c r="KTN10" s="11"/>
      <c r="KTO10" s="11"/>
      <c r="KTP10" s="11"/>
      <c r="KTQ10" s="11"/>
      <c r="KTR10" s="11"/>
      <c r="KTS10" s="11"/>
      <c r="KTT10" s="11"/>
      <c r="KTU10" s="11"/>
      <c r="KTV10" s="11"/>
      <c r="KTW10" s="11"/>
      <c r="KTX10" s="11"/>
      <c r="KTY10" s="11"/>
      <c r="KTZ10" s="11"/>
      <c r="KUA10" s="11"/>
      <c r="KUB10" s="11"/>
      <c r="KUC10" s="11"/>
      <c r="KUD10" s="11"/>
      <c r="KUE10" s="11"/>
      <c r="KUF10" s="11"/>
      <c r="KUG10" s="11"/>
      <c r="KUH10" s="11"/>
      <c r="KUI10" s="11"/>
      <c r="KUJ10" s="11"/>
      <c r="KUK10" s="11"/>
      <c r="KUL10" s="11"/>
      <c r="KUM10" s="11"/>
      <c r="KUN10" s="11"/>
      <c r="KUO10" s="11"/>
      <c r="KUP10" s="11"/>
      <c r="KUQ10" s="11"/>
      <c r="KUR10" s="11"/>
      <c r="KUS10" s="11"/>
      <c r="KUT10" s="11"/>
      <c r="KUU10" s="11"/>
      <c r="KUV10" s="11"/>
      <c r="KUW10" s="11"/>
      <c r="KUX10" s="11"/>
      <c r="KUY10" s="11"/>
      <c r="KUZ10" s="11"/>
      <c r="KVA10" s="11"/>
      <c r="KVB10" s="11"/>
      <c r="KVC10" s="11"/>
      <c r="KVD10" s="11"/>
      <c r="KVE10" s="11"/>
      <c r="KVF10" s="11"/>
      <c r="KVG10" s="11"/>
      <c r="KVH10" s="11"/>
      <c r="KVI10" s="11"/>
      <c r="KVJ10" s="11"/>
      <c r="KVK10" s="11"/>
      <c r="KVL10" s="11"/>
      <c r="KVM10" s="11"/>
      <c r="KVN10" s="11"/>
      <c r="KVO10" s="11"/>
      <c r="KVP10" s="11"/>
      <c r="KVQ10" s="11"/>
      <c r="KVR10" s="11"/>
      <c r="KVS10" s="11"/>
      <c r="KVT10" s="11"/>
      <c r="KVU10" s="11"/>
      <c r="KVV10" s="11"/>
      <c r="KVW10" s="11"/>
      <c r="KVX10" s="11"/>
      <c r="KVY10" s="11"/>
      <c r="KVZ10" s="11"/>
      <c r="KWA10" s="11"/>
      <c r="KWB10" s="11"/>
      <c r="KWC10" s="11"/>
      <c r="KWD10" s="11"/>
      <c r="KWE10" s="11"/>
      <c r="KWF10" s="11"/>
      <c r="KWG10" s="11"/>
      <c r="KWH10" s="11"/>
      <c r="KWI10" s="11"/>
      <c r="KWJ10" s="11"/>
      <c r="KWK10" s="11"/>
      <c r="KWL10" s="11"/>
      <c r="KWM10" s="11"/>
      <c r="KWN10" s="11"/>
      <c r="KWO10" s="11"/>
      <c r="KWP10" s="11"/>
      <c r="KWQ10" s="11"/>
      <c r="KWR10" s="11"/>
      <c r="KWS10" s="11"/>
      <c r="KWT10" s="11"/>
      <c r="KWU10" s="11"/>
      <c r="KWV10" s="11"/>
      <c r="KWW10" s="11"/>
      <c r="KWX10" s="11"/>
      <c r="KWY10" s="11"/>
      <c r="KWZ10" s="11"/>
      <c r="KXA10" s="11"/>
      <c r="KXB10" s="11"/>
      <c r="KXC10" s="11"/>
      <c r="KXD10" s="11"/>
      <c r="KXE10" s="11"/>
      <c r="KXF10" s="11"/>
      <c r="KXG10" s="11"/>
      <c r="KXH10" s="11"/>
      <c r="KXI10" s="11"/>
      <c r="KXJ10" s="11"/>
      <c r="KXK10" s="11"/>
      <c r="KXL10" s="11"/>
      <c r="KXM10" s="11"/>
      <c r="KXN10" s="11"/>
      <c r="KXO10" s="11"/>
      <c r="KXP10" s="11"/>
      <c r="KXQ10" s="11"/>
      <c r="KXR10" s="11"/>
      <c r="KXS10" s="11"/>
      <c r="KXT10" s="11"/>
      <c r="KXU10" s="11"/>
      <c r="KXV10" s="11"/>
      <c r="KXW10" s="11"/>
      <c r="KXX10" s="11"/>
      <c r="KXY10" s="11"/>
      <c r="KXZ10" s="11"/>
      <c r="KYA10" s="11"/>
      <c r="KYB10" s="11"/>
      <c r="KYC10" s="11"/>
      <c r="KYD10" s="11"/>
      <c r="KYE10" s="11"/>
      <c r="KYF10" s="11"/>
      <c r="KYG10" s="11"/>
      <c r="KYH10" s="11"/>
      <c r="KYI10" s="11"/>
      <c r="KYJ10" s="11"/>
      <c r="KYK10" s="11"/>
      <c r="KYL10" s="11"/>
      <c r="KYM10" s="11"/>
      <c r="KYN10" s="11"/>
      <c r="KYO10" s="11"/>
      <c r="KYP10" s="11"/>
      <c r="KYQ10" s="11"/>
      <c r="KYR10" s="11"/>
      <c r="KYS10" s="11"/>
      <c r="KYT10" s="11"/>
      <c r="KYU10" s="11"/>
      <c r="KYV10" s="11"/>
      <c r="KYW10" s="11"/>
      <c r="KYX10" s="11"/>
      <c r="KYY10" s="11"/>
      <c r="KYZ10" s="11"/>
      <c r="KZA10" s="11"/>
      <c r="KZB10" s="11"/>
      <c r="KZC10" s="11"/>
      <c r="KZD10" s="11"/>
      <c r="KZE10" s="11"/>
      <c r="KZF10" s="11"/>
      <c r="KZG10" s="11"/>
      <c r="KZH10" s="11"/>
      <c r="KZI10" s="11"/>
      <c r="KZJ10" s="11"/>
      <c r="KZK10" s="11"/>
      <c r="KZL10" s="11"/>
      <c r="KZM10" s="11"/>
      <c r="KZN10" s="11"/>
      <c r="KZO10" s="11"/>
      <c r="KZP10" s="11"/>
      <c r="KZQ10" s="11"/>
      <c r="KZR10" s="11"/>
      <c r="KZS10" s="11"/>
      <c r="KZT10" s="11"/>
      <c r="KZU10" s="11"/>
      <c r="KZV10" s="11"/>
      <c r="KZW10" s="11"/>
      <c r="KZX10" s="11"/>
      <c r="KZY10" s="11"/>
      <c r="KZZ10" s="11"/>
      <c r="LAA10" s="11"/>
      <c r="LAB10" s="11"/>
      <c r="LAC10" s="11"/>
      <c r="LAD10" s="11"/>
      <c r="LAE10" s="11"/>
      <c r="LAF10" s="11"/>
      <c r="LAG10" s="11"/>
      <c r="LAH10" s="11"/>
      <c r="LAI10" s="11"/>
      <c r="LAJ10" s="11"/>
      <c r="LAK10" s="11"/>
      <c r="LAL10" s="11"/>
      <c r="LAM10" s="11"/>
      <c r="LAN10" s="11"/>
      <c r="LAO10" s="11"/>
      <c r="LAP10" s="11"/>
      <c r="LAQ10" s="11"/>
      <c r="LAR10" s="11"/>
      <c r="LAS10" s="11"/>
      <c r="LAT10" s="11"/>
      <c r="LAU10" s="11"/>
      <c r="LAV10" s="11"/>
      <c r="LAW10" s="11"/>
      <c r="LAX10" s="11"/>
      <c r="LAY10" s="11"/>
      <c r="LAZ10" s="11"/>
      <c r="LBA10" s="11"/>
      <c r="LBB10" s="11"/>
      <c r="LBC10" s="11"/>
      <c r="LBD10" s="11"/>
      <c r="LBE10" s="11"/>
      <c r="LBF10" s="11"/>
      <c r="LBG10" s="11"/>
      <c r="LBH10" s="11"/>
      <c r="LBI10" s="11"/>
      <c r="LBJ10" s="11"/>
      <c r="LBK10" s="11"/>
      <c r="LBL10" s="11"/>
      <c r="LBM10" s="11"/>
      <c r="LBN10" s="11"/>
      <c r="LBO10" s="11"/>
      <c r="LBP10" s="11"/>
      <c r="LBQ10" s="11"/>
      <c r="LBR10" s="11"/>
      <c r="LBS10" s="11"/>
      <c r="LBT10" s="11"/>
      <c r="LBU10" s="11"/>
      <c r="LBV10" s="11"/>
      <c r="LBW10" s="11"/>
      <c r="LBX10" s="11"/>
      <c r="LBY10" s="11"/>
      <c r="LBZ10" s="11"/>
      <c r="LCA10" s="11"/>
      <c r="LCB10" s="11"/>
      <c r="LCC10" s="11"/>
      <c r="LCD10" s="11"/>
      <c r="LCE10" s="11"/>
      <c r="LCF10" s="11"/>
      <c r="LCG10" s="11"/>
      <c r="LCH10" s="11"/>
      <c r="LCI10" s="11"/>
      <c r="LCJ10" s="11"/>
      <c r="LCK10" s="11"/>
      <c r="LCL10" s="11"/>
      <c r="LCM10" s="11"/>
      <c r="LCN10" s="11"/>
      <c r="LCO10" s="11"/>
      <c r="LCP10" s="11"/>
      <c r="LCQ10" s="11"/>
      <c r="LCR10" s="11"/>
      <c r="LCS10" s="11"/>
      <c r="LCT10" s="11"/>
      <c r="LCU10" s="11"/>
      <c r="LCV10" s="11"/>
      <c r="LCW10" s="11"/>
      <c r="LCX10" s="11"/>
      <c r="LCY10" s="11"/>
      <c r="LCZ10" s="11"/>
      <c r="LDA10" s="11"/>
      <c r="LDB10" s="11"/>
      <c r="LDC10" s="11"/>
      <c r="LDD10" s="11"/>
      <c r="LDE10" s="11"/>
      <c r="LDF10" s="11"/>
      <c r="LDG10" s="11"/>
      <c r="LDH10" s="11"/>
      <c r="LDI10" s="11"/>
      <c r="LDJ10" s="11"/>
      <c r="LDK10" s="11"/>
      <c r="LDL10" s="11"/>
      <c r="LDM10" s="11"/>
      <c r="LDN10" s="11"/>
      <c r="LDO10" s="11"/>
      <c r="LDP10" s="11"/>
      <c r="LDQ10" s="11"/>
      <c r="LDR10" s="11"/>
      <c r="LDS10" s="11"/>
      <c r="LDT10" s="11"/>
      <c r="LDU10" s="11"/>
      <c r="LDV10" s="11"/>
      <c r="LDW10" s="11"/>
      <c r="LDX10" s="11"/>
      <c r="LDY10" s="11"/>
      <c r="LDZ10" s="11"/>
      <c r="LEA10" s="11"/>
      <c r="LEB10" s="11"/>
      <c r="LEC10" s="11"/>
      <c r="LED10" s="11"/>
      <c r="LEE10" s="11"/>
      <c r="LEF10" s="11"/>
      <c r="LEG10" s="11"/>
      <c r="LEH10" s="11"/>
      <c r="LEI10" s="11"/>
      <c r="LEJ10" s="11"/>
      <c r="LEK10" s="11"/>
      <c r="LEL10" s="11"/>
      <c r="LEM10" s="11"/>
      <c r="LEN10" s="11"/>
      <c r="LEO10" s="11"/>
      <c r="LEP10" s="11"/>
      <c r="LEQ10" s="11"/>
      <c r="LER10" s="11"/>
      <c r="LES10" s="11"/>
      <c r="LET10" s="11"/>
      <c r="LEU10" s="11"/>
      <c r="LEV10" s="11"/>
      <c r="LEW10" s="11"/>
      <c r="LEX10" s="11"/>
      <c r="LEY10" s="11"/>
      <c r="LEZ10" s="11"/>
      <c r="LFA10" s="11"/>
      <c r="LFB10" s="11"/>
      <c r="LFC10" s="11"/>
      <c r="LFD10" s="11"/>
      <c r="LFE10" s="11"/>
      <c r="LFF10" s="11"/>
      <c r="LFG10" s="11"/>
      <c r="LFH10" s="11"/>
      <c r="LFI10" s="11"/>
      <c r="LFJ10" s="11"/>
      <c r="LFK10" s="11"/>
      <c r="LFL10" s="11"/>
      <c r="LFM10" s="11"/>
      <c r="LFN10" s="11"/>
      <c r="LFO10" s="11"/>
      <c r="LFP10" s="11"/>
      <c r="LFQ10" s="11"/>
      <c r="LFR10" s="11"/>
      <c r="LFS10" s="11"/>
      <c r="LFT10" s="11"/>
      <c r="LFU10" s="11"/>
      <c r="LFV10" s="11"/>
      <c r="LFW10" s="11"/>
      <c r="LFX10" s="11"/>
      <c r="LFY10" s="11"/>
      <c r="LFZ10" s="11"/>
      <c r="LGA10" s="11"/>
      <c r="LGB10" s="11"/>
      <c r="LGC10" s="11"/>
      <c r="LGD10" s="11"/>
      <c r="LGE10" s="11"/>
      <c r="LGF10" s="11"/>
      <c r="LGG10" s="11"/>
      <c r="LGH10" s="11"/>
      <c r="LGI10" s="11"/>
      <c r="LGJ10" s="11"/>
      <c r="LGK10" s="11"/>
      <c r="LGL10" s="11"/>
      <c r="LGM10" s="11"/>
      <c r="LGN10" s="11"/>
      <c r="LGO10" s="11"/>
      <c r="LGP10" s="11"/>
      <c r="LGQ10" s="11"/>
      <c r="LGR10" s="11"/>
      <c r="LGS10" s="11"/>
      <c r="LGT10" s="11"/>
      <c r="LGU10" s="11"/>
      <c r="LGV10" s="11"/>
      <c r="LGW10" s="11"/>
      <c r="LGX10" s="11"/>
      <c r="LGY10" s="11"/>
      <c r="LGZ10" s="11"/>
      <c r="LHA10" s="11"/>
      <c r="LHB10" s="11"/>
      <c r="LHC10" s="11"/>
      <c r="LHD10" s="11"/>
      <c r="LHE10" s="11"/>
      <c r="LHF10" s="11"/>
      <c r="LHG10" s="11"/>
      <c r="LHH10" s="11"/>
      <c r="LHI10" s="11"/>
      <c r="LHJ10" s="11"/>
      <c r="LHK10" s="11"/>
      <c r="LHL10" s="11"/>
      <c r="LHM10" s="11"/>
      <c r="LHN10" s="11"/>
      <c r="LHO10" s="11"/>
      <c r="LHP10" s="11"/>
      <c r="LHQ10" s="11"/>
      <c r="LHR10" s="11"/>
      <c r="LHS10" s="11"/>
      <c r="LHT10" s="11"/>
      <c r="LHU10" s="11"/>
      <c r="LHV10" s="11"/>
      <c r="LHW10" s="11"/>
      <c r="LHX10" s="11"/>
      <c r="LHY10" s="11"/>
      <c r="LHZ10" s="11"/>
      <c r="LIA10" s="11"/>
      <c r="LIB10" s="11"/>
      <c r="LIC10" s="11"/>
      <c r="LID10" s="11"/>
      <c r="LIE10" s="11"/>
      <c r="LIF10" s="11"/>
      <c r="LIG10" s="11"/>
      <c r="LIH10" s="11"/>
      <c r="LII10" s="11"/>
      <c r="LIJ10" s="11"/>
      <c r="LIK10" s="11"/>
      <c r="LIL10" s="11"/>
      <c r="LIM10" s="11"/>
      <c r="LIN10" s="11"/>
      <c r="LIO10" s="11"/>
      <c r="LIP10" s="11"/>
      <c r="LIQ10" s="11"/>
      <c r="LIR10" s="11"/>
      <c r="LIS10" s="11"/>
      <c r="LIT10" s="11"/>
      <c r="LIU10" s="11"/>
      <c r="LIV10" s="11"/>
      <c r="LIW10" s="11"/>
      <c r="LIX10" s="11"/>
      <c r="LIY10" s="11"/>
      <c r="LIZ10" s="11"/>
      <c r="LJA10" s="11"/>
      <c r="LJB10" s="11"/>
      <c r="LJC10" s="11"/>
      <c r="LJD10" s="11"/>
      <c r="LJE10" s="11"/>
      <c r="LJF10" s="11"/>
      <c r="LJG10" s="11"/>
      <c r="LJH10" s="11"/>
      <c r="LJI10" s="11"/>
      <c r="LJJ10" s="11"/>
      <c r="LJK10" s="11"/>
      <c r="LJL10" s="11"/>
      <c r="LJM10" s="11"/>
      <c r="LJN10" s="11"/>
      <c r="LJO10" s="11"/>
      <c r="LJP10" s="11"/>
      <c r="LJQ10" s="11"/>
      <c r="LJR10" s="11"/>
      <c r="LJS10" s="11"/>
      <c r="LJT10" s="11"/>
      <c r="LJU10" s="11"/>
      <c r="LJV10" s="11"/>
      <c r="LJW10" s="11"/>
      <c r="LJX10" s="11"/>
      <c r="LJY10" s="11"/>
      <c r="LJZ10" s="11"/>
      <c r="LKA10" s="11"/>
      <c r="LKB10" s="11"/>
      <c r="LKC10" s="11"/>
      <c r="LKD10" s="11"/>
      <c r="LKE10" s="11"/>
      <c r="LKF10" s="11"/>
      <c r="LKG10" s="11"/>
      <c r="LKH10" s="11"/>
      <c r="LKI10" s="11"/>
      <c r="LKJ10" s="11"/>
      <c r="LKK10" s="11"/>
      <c r="LKL10" s="11"/>
      <c r="LKM10" s="11"/>
      <c r="LKN10" s="11"/>
      <c r="LKO10" s="11"/>
      <c r="LKP10" s="11"/>
      <c r="LKQ10" s="11"/>
      <c r="LKR10" s="11"/>
      <c r="LKS10" s="11"/>
      <c r="LKT10" s="11"/>
      <c r="LKU10" s="11"/>
      <c r="LKV10" s="11"/>
      <c r="LKW10" s="11"/>
      <c r="LKX10" s="11"/>
      <c r="LKY10" s="11"/>
      <c r="LKZ10" s="11"/>
      <c r="LLA10" s="11"/>
      <c r="LLB10" s="11"/>
      <c r="LLC10" s="11"/>
      <c r="LLD10" s="11"/>
      <c r="LLE10" s="11"/>
      <c r="LLF10" s="11"/>
      <c r="LLG10" s="11"/>
      <c r="LLH10" s="11"/>
      <c r="LLI10" s="11"/>
      <c r="LLJ10" s="11"/>
      <c r="LLK10" s="11"/>
      <c r="LLL10" s="11"/>
      <c r="LLM10" s="11"/>
      <c r="LLN10" s="11"/>
      <c r="LLO10" s="11"/>
      <c r="LLP10" s="11"/>
      <c r="LLQ10" s="11"/>
      <c r="LLR10" s="11"/>
      <c r="LLS10" s="11"/>
      <c r="LLT10" s="11"/>
      <c r="LLU10" s="11"/>
      <c r="LLV10" s="11"/>
      <c r="LLW10" s="11"/>
      <c r="LLX10" s="11"/>
      <c r="LLY10" s="11"/>
      <c r="LLZ10" s="11"/>
      <c r="LMA10" s="11"/>
      <c r="LMB10" s="11"/>
      <c r="LMC10" s="11"/>
      <c r="LMD10" s="11"/>
      <c r="LME10" s="11"/>
      <c r="LMF10" s="11"/>
      <c r="LMG10" s="11"/>
      <c r="LMH10" s="11"/>
      <c r="LMI10" s="11"/>
      <c r="LMJ10" s="11"/>
      <c r="LMK10" s="11"/>
      <c r="LML10" s="11"/>
      <c r="LMM10" s="11"/>
      <c r="LMN10" s="11"/>
      <c r="LMO10" s="11"/>
      <c r="LMP10" s="11"/>
      <c r="LMQ10" s="11"/>
      <c r="LMR10" s="11"/>
      <c r="LMS10" s="11"/>
      <c r="LMT10" s="11"/>
      <c r="LMU10" s="11"/>
      <c r="LMV10" s="11"/>
      <c r="LMW10" s="11"/>
      <c r="LMX10" s="11"/>
      <c r="LMY10" s="11"/>
      <c r="LMZ10" s="11"/>
      <c r="LNA10" s="11"/>
      <c r="LNB10" s="11"/>
      <c r="LNC10" s="11"/>
      <c r="LND10" s="11"/>
      <c r="LNE10" s="11"/>
      <c r="LNF10" s="11"/>
      <c r="LNG10" s="11"/>
      <c r="LNH10" s="11"/>
      <c r="LNI10" s="11"/>
      <c r="LNJ10" s="11"/>
      <c r="LNK10" s="11"/>
      <c r="LNL10" s="11"/>
      <c r="LNM10" s="11"/>
      <c r="LNN10" s="11"/>
      <c r="LNO10" s="11"/>
      <c r="LNP10" s="11"/>
      <c r="LNQ10" s="11"/>
      <c r="LNR10" s="11"/>
      <c r="LNS10" s="11"/>
      <c r="LNT10" s="11"/>
      <c r="LNU10" s="11"/>
      <c r="LNV10" s="11"/>
      <c r="LNW10" s="11"/>
      <c r="LNX10" s="11"/>
      <c r="LNY10" s="11"/>
      <c r="LNZ10" s="11"/>
      <c r="LOA10" s="11"/>
      <c r="LOB10" s="11"/>
      <c r="LOC10" s="11"/>
      <c r="LOD10" s="11"/>
      <c r="LOE10" s="11"/>
      <c r="LOF10" s="11"/>
      <c r="LOG10" s="11"/>
      <c r="LOH10" s="11"/>
      <c r="LOI10" s="11"/>
      <c r="LOJ10" s="11"/>
      <c r="LOK10" s="11"/>
      <c r="LOL10" s="11"/>
      <c r="LOM10" s="11"/>
      <c r="LON10" s="11"/>
      <c r="LOO10" s="11"/>
      <c r="LOP10" s="11"/>
      <c r="LOQ10" s="11"/>
      <c r="LOR10" s="11"/>
      <c r="LOS10" s="11"/>
      <c r="LOT10" s="11"/>
      <c r="LOU10" s="11"/>
      <c r="LOV10" s="11"/>
      <c r="LOW10" s="11"/>
      <c r="LOX10" s="11"/>
      <c r="LOY10" s="11"/>
      <c r="LOZ10" s="11"/>
      <c r="LPA10" s="11"/>
      <c r="LPB10" s="11"/>
      <c r="LPC10" s="11"/>
      <c r="LPD10" s="11"/>
      <c r="LPE10" s="11"/>
      <c r="LPF10" s="11"/>
      <c r="LPG10" s="11"/>
      <c r="LPH10" s="11"/>
      <c r="LPI10" s="11"/>
      <c r="LPJ10" s="11"/>
      <c r="LPK10" s="11"/>
      <c r="LPL10" s="11"/>
      <c r="LPM10" s="11"/>
      <c r="LPN10" s="11"/>
      <c r="LPO10" s="11"/>
      <c r="LPP10" s="11"/>
      <c r="LPQ10" s="11"/>
      <c r="LPR10" s="11"/>
      <c r="LPS10" s="11"/>
      <c r="LPT10" s="11"/>
      <c r="LPU10" s="11"/>
      <c r="LPV10" s="11"/>
      <c r="LPW10" s="11"/>
      <c r="LPX10" s="11"/>
      <c r="LPY10" s="11"/>
      <c r="LPZ10" s="11"/>
      <c r="LQA10" s="11"/>
      <c r="LQB10" s="11"/>
      <c r="LQC10" s="11"/>
      <c r="LQD10" s="11"/>
      <c r="LQE10" s="11"/>
      <c r="LQF10" s="11"/>
      <c r="LQG10" s="11"/>
      <c r="LQH10" s="11"/>
      <c r="LQI10" s="11"/>
      <c r="LQJ10" s="11"/>
      <c r="LQK10" s="11"/>
      <c r="LQL10" s="11"/>
      <c r="LQM10" s="11"/>
      <c r="LQN10" s="11"/>
      <c r="LQO10" s="11"/>
      <c r="LQP10" s="11"/>
      <c r="LQQ10" s="11"/>
      <c r="LQR10" s="11"/>
      <c r="LQS10" s="11"/>
      <c r="LQT10" s="11"/>
      <c r="LQU10" s="11"/>
      <c r="LQV10" s="11"/>
      <c r="LQW10" s="11"/>
      <c r="LQX10" s="11"/>
      <c r="LQY10" s="11"/>
      <c r="LQZ10" s="11"/>
      <c r="LRA10" s="11"/>
      <c r="LRB10" s="11"/>
      <c r="LRC10" s="11"/>
      <c r="LRD10" s="11"/>
      <c r="LRE10" s="11"/>
      <c r="LRF10" s="11"/>
      <c r="LRG10" s="11"/>
      <c r="LRH10" s="11"/>
      <c r="LRI10" s="11"/>
      <c r="LRJ10" s="11"/>
      <c r="LRK10" s="11"/>
      <c r="LRL10" s="11"/>
      <c r="LRM10" s="11"/>
      <c r="LRN10" s="11"/>
      <c r="LRO10" s="11"/>
      <c r="LRP10" s="11"/>
      <c r="LRQ10" s="11"/>
      <c r="LRR10" s="11"/>
      <c r="LRS10" s="11"/>
      <c r="LRT10" s="11"/>
      <c r="LRU10" s="11"/>
      <c r="LRV10" s="11"/>
      <c r="LRW10" s="11"/>
      <c r="LRX10" s="11"/>
      <c r="LRY10" s="11"/>
      <c r="LRZ10" s="11"/>
      <c r="LSA10" s="11"/>
      <c r="LSB10" s="11"/>
      <c r="LSC10" s="11"/>
      <c r="LSD10" s="11"/>
      <c r="LSE10" s="11"/>
      <c r="LSF10" s="11"/>
      <c r="LSG10" s="11"/>
      <c r="LSH10" s="11"/>
      <c r="LSI10" s="11"/>
      <c r="LSJ10" s="11"/>
      <c r="LSK10" s="11"/>
      <c r="LSL10" s="11"/>
      <c r="LSM10" s="11"/>
      <c r="LSN10" s="11"/>
      <c r="LSO10" s="11"/>
      <c r="LSP10" s="11"/>
      <c r="LSQ10" s="11"/>
      <c r="LSR10" s="11"/>
      <c r="LSS10" s="11"/>
      <c r="LST10" s="11"/>
      <c r="LSU10" s="11"/>
      <c r="LSV10" s="11"/>
      <c r="LSW10" s="11"/>
      <c r="LSX10" s="11"/>
      <c r="LSY10" s="11"/>
      <c r="LSZ10" s="11"/>
      <c r="LTA10" s="11"/>
      <c r="LTB10" s="11"/>
      <c r="LTC10" s="11"/>
      <c r="LTD10" s="11"/>
      <c r="LTE10" s="11"/>
      <c r="LTF10" s="11"/>
      <c r="LTG10" s="11"/>
      <c r="LTH10" s="11"/>
      <c r="LTI10" s="11"/>
      <c r="LTJ10" s="11"/>
      <c r="LTK10" s="11"/>
      <c r="LTL10" s="11"/>
      <c r="LTM10" s="11"/>
      <c r="LTN10" s="11"/>
      <c r="LTO10" s="11"/>
      <c r="LTP10" s="11"/>
      <c r="LTQ10" s="11"/>
      <c r="LTR10" s="11"/>
      <c r="LTS10" s="11"/>
      <c r="LTT10" s="11"/>
      <c r="LTU10" s="11"/>
      <c r="LTV10" s="11"/>
      <c r="LTW10" s="11"/>
      <c r="LTX10" s="11"/>
      <c r="LTY10" s="11"/>
      <c r="LTZ10" s="11"/>
      <c r="LUA10" s="11"/>
      <c r="LUB10" s="11"/>
      <c r="LUC10" s="11"/>
      <c r="LUD10" s="11"/>
      <c r="LUE10" s="11"/>
      <c r="LUF10" s="11"/>
      <c r="LUG10" s="11"/>
      <c r="LUH10" s="11"/>
      <c r="LUI10" s="11"/>
      <c r="LUJ10" s="11"/>
      <c r="LUK10" s="11"/>
      <c r="LUL10" s="11"/>
      <c r="LUM10" s="11"/>
      <c r="LUN10" s="11"/>
      <c r="LUO10" s="11"/>
      <c r="LUP10" s="11"/>
      <c r="LUQ10" s="11"/>
      <c r="LUR10" s="11"/>
      <c r="LUS10" s="11"/>
      <c r="LUT10" s="11"/>
      <c r="LUU10" s="11"/>
      <c r="LUV10" s="11"/>
      <c r="LUW10" s="11"/>
      <c r="LUX10" s="11"/>
      <c r="LUY10" s="11"/>
      <c r="LUZ10" s="11"/>
      <c r="LVA10" s="11"/>
      <c r="LVB10" s="11"/>
      <c r="LVC10" s="11"/>
      <c r="LVD10" s="11"/>
      <c r="LVE10" s="11"/>
      <c r="LVF10" s="11"/>
      <c r="LVG10" s="11"/>
      <c r="LVH10" s="11"/>
      <c r="LVI10" s="11"/>
      <c r="LVJ10" s="11"/>
      <c r="LVK10" s="11"/>
      <c r="LVL10" s="11"/>
      <c r="LVM10" s="11"/>
      <c r="LVN10" s="11"/>
      <c r="LVO10" s="11"/>
      <c r="LVP10" s="11"/>
      <c r="LVQ10" s="11"/>
      <c r="LVR10" s="11"/>
      <c r="LVS10" s="11"/>
      <c r="LVT10" s="11"/>
      <c r="LVU10" s="11"/>
      <c r="LVV10" s="11"/>
      <c r="LVW10" s="11"/>
      <c r="LVX10" s="11"/>
      <c r="LVY10" s="11"/>
      <c r="LVZ10" s="11"/>
      <c r="LWA10" s="11"/>
      <c r="LWB10" s="11"/>
      <c r="LWC10" s="11"/>
      <c r="LWD10" s="11"/>
      <c r="LWE10" s="11"/>
      <c r="LWF10" s="11"/>
      <c r="LWG10" s="11"/>
      <c r="LWH10" s="11"/>
      <c r="LWI10" s="11"/>
      <c r="LWJ10" s="11"/>
      <c r="LWK10" s="11"/>
      <c r="LWL10" s="11"/>
      <c r="LWM10" s="11"/>
      <c r="LWN10" s="11"/>
      <c r="LWO10" s="11"/>
      <c r="LWP10" s="11"/>
      <c r="LWQ10" s="11"/>
      <c r="LWR10" s="11"/>
      <c r="LWS10" s="11"/>
      <c r="LWT10" s="11"/>
      <c r="LWU10" s="11"/>
      <c r="LWV10" s="11"/>
      <c r="LWW10" s="11"/>
      <c r="LWX10" s="11"/>
      <c r="LWY10" s="11"/>
      <c r="LWZ10" s="11"/>
      <c r="LXA10" s="11"/>
      <c r="LXB10" s="11"/>
      <c r="LXC10" s="11"/>
      <c r="LXD10" s="11"/>
      <c r="LXE10" s="11"/>
      <c r="LXF10" s="11"/>
      <c r="LXG10" s="11"/>
      <c r="LXH10" s="11"/>
      <c r="LXI10" s="11"/>
      <c r="LXJ10" s="11"/>
      <c r="LXK10" s="11"/>
      <c r="LXL10" s="11"/>
      <c r="LXM10" s="11"/>
      <c r="LXN10" s="11"/>
      <c r="LXO10" s="11"/>
      <c r="LXP10" s="11"/>
      <c r="LXQ10" s="11"/>
      <c r="LXR10" s="11"/>
      <c r="LXS10" s="11"/>
      <c r="LXT10" s="11"/>
      <c r="LXU10" s="11"/>
      <c r="LXV10" s="11"/>
      <c r="LXW10" s="11"/>
      <c r="LXX10" s="11"/>
      <c r="LXY10" s="11"/>
      <c r="LXZ10" s="11"/>
      <c r="LYA10" s="11"/>
      <c r="LYB10" s="11"/>
      <c r="LYC10" s="11"/>
      <c r="LYD10" s="11"/>
      <c r="LYE10" s="11"/>
      <c r="LYF10" s="11"/>
      <c r="LYG10" s="11"/>
      <c r="LYH10" s="11"/>
      <c r="LYI10" s="11"/>
      <c r="LYJ10" s="11"/>
      <c r="LYK10" s="11"/>
      <c r="LYL10" s="11"/>
      <c r="LYM10" s="11"/>
      <c r="LYN10" s="11"/>
      <c r="LYO10" s="11"/>
      <c r="LYP10" s="11"/>
      <c r="LYQ10" s="11"/>
      <c r="LYR10" s="11"/>
      <c r="LYS10" s="11"/>
      <c r="LYT10" s="11"/>
      <c r="LYU10" s="11"/>
      <c r="LYV10" s="11"/>
      <c r="LYW10" s="11"/>
      <c r="LYX10" s="11"/>
      <c r="LYY10" s="11"/>
      <c r="LYZ10" s="11"/>
      <c r="LZA10" s="11"/>
      <c r="LZB10" s="11"/>
      <c r="LZC10" s="11"/>
      <c r="LZD10" s="11"/>
      <c r="LZE10" s="11"/>
      <c r="LZF10" s="11"/>
      <c r="LZG10" s="11"/>
      <c r="LZH10" s="11"/>
      <c r="LZI10" s="11"/>
      <c r="LZJ10" s="11"/>
      <c r="LZK10" s="11"/>
      <c r="LZL10" s="11"/>
      <c r="LZM10" s="11"/>
      <c r="LZN10" s="11"/>
      <c r="LZO10" s="11"/>
      <c r="LZP10" s="11"/>
      <c r="LZQ10" s="11"/>
      <c r="LZR10" s="11"/>
      <c r="LZS10" s="11"/>
      <c r="LZT10" s="11"/>
      <c r="LZU10" s="11"/>
      <c r="LZV10" s="11"/>
      <c r="LZW10" s="11"/>
      <c r="LZX10" s="11"/>
      <c r="LZY10" s="11"/>
      <c r="LZZ10" s="11"/>
      <c r="MAA10" s="11"/>
      <c r="MAB10" s="11"/>
      <c r="MAC10" s="11"/>
      <c r="MAD10" s="11"/>
      <c r="MAE10" s="11"/>
      <c r="MAF10" s="11"/>
      <c r="MAG10" s="11"/>
      <c r="MAH10" s="11"/>
      <c r="MAI10" s="11"/>
      <c r="MAJ10" s="11"/>
      <c r="MAK10" s="11"/>
      <c r="MAL10" s="11"/>
      <c r="MAM10" s="11"/>
      <c r="MAN10" s="11"/>
      <c r="MAO10" s="11"/>
      <c r="MAP10" s="11"/>
      <c r="MAQ10" s="11"/>
      <c r="MAR10" s="11"/>
      <c r="MAS10" s="11"/>
      <c r="MAT10" s="11"/>
      <c r="MAU10" s="11"/>
      <c r="MAV10" s="11"/>
      <c r="MAW10" s="11"/>
      <c r="MAX10" s="11"/>
      <c r="MAY10" s="11"/>
      <c r="MAZ10" s="11"/>
      <c r="MBA10" s="11"/>
      <c r="MBB10" s="11"/>
      <c r="MBC10" s="11"/>
      <c r="MBD10" s="11"/>
      <c r="MBE10" s="11"/>
      <c r="MBF10" s="11"/>
      <c r="MBG10" s="11"/>
      <c r="MBH10" s="11"/>
      <c r="MBI10" s="11"/>
      <c r="MBJ10" s="11"/>
      <c r="MBK10" s="11"/>
      <c r="MBL10" s="11"/>
      <c r="MBM10" s="11"/>
      <c r="MBN10" s="11"/>
      <c r="MBO10" s="11"/>
      <c r="MBP10" s="11"/>
      <c r="MBQ10" s="11"/>
      <c r="MBR10" s="11"/>
      <c r="MBS10" s="11"/>
      <c r="MBT10" s="11"/>
      <c r="MBU10" s="11"/>
      <c r="MBV10" s="11"/>
      <c r="MBW10" s="11"/>
      <c r="MBX10" s="11"/>
      <c r="MBY10" s="11"/>
      <c r="MBZ10" s="11"/>
      <c r="MCA10" s="11"/>
      <c r="MCB10" s="11"/>
      <c r="MCC10" s="11"/>
      <c r="MCD10" s="11"/>
      <c r="MCE10" s="11"/>
      <c r="MCF10" s="11"/>
      <c r="MCG10" s="11"/>
      <c r="MCH10" s="11"/>
      <c r="MCI10" s="11"/>
      <c r="MCJ10" s="11"/>
      <c r="MCK10" s="11"/>
      <c r="MCL10" s="11"/>
      <c r="MCM10" s="11"/>
      <c r="MCN10" s="11"/>
      <c r="MCO10" s="11"/>
      <c r="MCP10" s="11"/>
      <c r="MCQ10" s="11"/>
      <c r="MCR10" s="11"/>
      <c r="MCS10" s="11"/>
      <c r="MCT10" s="11"/>
      <c r="MCU10" s="11"/>
      <c r="MCV10" s="11"/>
      <c r="MCW10" s="11"/>
      <c r="MCX10" s="11"/>
      <c r="MCY10" s="11"/>
      <c r="MCZ10" s="11"/>
      <c r="MDA10" s="11"/>
      <c r="MDB10" s="11"/>
      <c r="MDC10" s="11"/>
      <c r="MDD10" s="11"/>
      <c r="MDE10" s="11"/>
      <c r="MDF10" s="11"/>
      <c r="MDG10" s="11"/>
      <c r="MDH10" s="11"/>
      <c r="MDI10" s="11"/>
      <c r="MDJ10" s="11"/>
      <c r="MDK10" s="11"/>
      <c r="MDL10" s="11"/>
      <c r="MDM10" s="11"/>
      <c r="MDN10" s="11"/>
      <c r="MDO10" s="11"/>
      <c r="MDP10" s="11"/>
      <c r="MDQ10" s="11"/>
      <c r="MDR10" s="11"/>
      <c r="MDS10" s="11"/>
      <c r="MDT10" s="11"/>
      <c r="MDU10" s="11"/>
      <c r="MDV10" s="11"/>
      <c r="MDW10" s="11"/>
      <c r="MDX10" s="11"/>
      <c r="MDY10" s="11"/>
      <c r="MDZ10" s="11"/>
      <c r="MEA10" s="11"/>
      <c r="MEB10" s="11"/>
      <c r="MEC10" s="11"/>
      <c r="MED10" s="11"/>
      <c r="MEE10" s="11"/>
      <c r="MEF10" s="11"/>
      <c r="MEG10" s="11"/>
      <c r="MEH10" s="11"/>
      <c r="MEI10" s="11"/>
      <c r="MEJ10" s="11"/>
      <c r="MEK10" s="11"/>
      <c r="MEL10" s="11"/>
      <c r="MEM10" s="11"/>
      <c r="MEN10" s="11"/>
      <c r="MEO10" s="11"/>
      <c r="MEP10" s="11"/>
      <c r="MEQ10" s="11"/>
      <c r="MER10" s="11"/>
      <c r="MES10" s="11"/>
      <c r="MET10" s="11"/>
      <c r="MEU10" s="11"/>
      <c r="MEV10" s="11"/>
      <c r="MEW10" s="11"/>
      <c r="MEX10" s="11"/>
      <c r="MEY10" s="11"/>
      <c r="MEZ10" s="11"/>
      <c r="MFA10" s="11"/>
      <c r="MFB10" s="11"/>
      <c r="MFC10" s="11"/>
      <c r="MFD10" s="11"/>
      <c r="MFE10" s="11"/>
      <c r="MFF10" s="11"/>
      <c r="MFG10" s="11"/>
      <c r="MFH10" s="11"/>
      <c r="MFI10" s="11"/>
      <c r="MFJ10" s="11"/>
      <c r="MFK10" s="11"/>
      <c r="MFL10" s="11"/>
      <c r="MFM10" s="11"/>
      <c r="MFN10" s="11"/>
      <c r="MFO10" s="11"/>
      <c r="MFP10" s="11"/>
      <c r="MFQ10" s="11"/>
      <c r="MFR10" s="11"/>
      <c r="MFS10" s="11"/>
      <c r="MFT10" s="11"/>
      <c r="MFU10" s="11"/>
      <c r="MFV10" s="11"/>
      <c r="MFW10" s="11"/>
      <c r="MFX10" s="11"/>
      <c r="MFY10" s="11"/>
      <c r="MFZ10" s="11"/>
      <c r="MGA10" s="11"/>
      <c r="MGB10" s="11"/>
      <c r="MGC10" s="11"/>
      <c r="MGD10" s="11"/>
      <c r="MGE10" s="11"/>
      <c r="MGF10" s="11"/>
      <c r="MGG10" s="11"/>
      <c r="MGH10" s="11"/>
      <c r="MGI10" s="11"/>
      <c r="MGJ10" s="11"/>
      <c r="MGK10" s="11"/>
      <c r="MGL10" s="11"/>
      <c r="MGM10" s="11"/>
      <c r="MGN10" s="11"/>
      <c r="MGO10" s="11"/>
      <c r="MGP10" s="11"/>
      <c r="MGQ10" s="11"/>
      <c r="MGR10" s="11"/>
      <c r="MGS10" s="11"/>
      <c r="MGT10" s="11"/>
      <c r="MGU10" s="11"/>
      <c r="MGV10" s="11"/>
      <c r="MGW10" s="11"/>
      <c r="MGX10" s="11"/>
      <c r="MGY10" s="11"/>
      <c r="MGZ10" s="11"/>
      <c r="MHA10" s="11"/>
      <c r="MHB10" s="11"/>
      <c r="MHC10" s="11"/>
      <c r="MHD10" s="11"/>
      <c r="MHE10" s="11"/>
      <c r="MHF10" s="11"/>
      <c r="MHG10" s="11"/>
      <c r="MHH10" s="11"/>
      <c r="MHI10" s="11"/>
      <c r="MHJ10" s="11"/>
      <c r="MHK10" s="11"/>
      <c r="MHL10" s="11"/>
      <c r="MHM10" s="11"/>
      <c r="MHN10" s="11"/>
      <c r="MHO10" s="11"/>
      <c r="MHP10" s="11"/>
      <c r="MHQ10" s="11"/>
      <c r="MHR10" s="11"/>
      <c r="MHS10" s="11"/>
      <c r="MHT10" s="11"/>
      <c r="MHU10" s="11"/>
      <c r="MHV10" s="11"/>
      <c r="MHW10" s="11"/>
      <c r="MHX10" s="11"/>
      <c r="MHY10" s="11"/>
      <c r="MHZ10" s="11"/>
      <c r="MIA10" s="11"/>
      <c r="MIB10" s="11"/>
      <c r="MIC10" s="11"/>
      <c r="MID10" s="11"/>
      <c r="MIE10" s="11"/>
      <c r="MIF10" s="11"/>
      <c r="MIG10" s="11"/>
      <c r="MIH10" s="11"/>
      <c r="MII10" s="11"/>
      <c r="MIJ10" s="11"/>
      <c r="MIK10" s="11"/>
      <c r="MIL10" s="11"/>
      <c r="MIM10" s="11"/>
      <c r="MIN10" s="11"/>
      <c r="MIO10" s="11"/>
      <c r="MIP10" s="11"/>
      <c r="MIQ10" s="11"/>
      <c r="MIR10" s="11"/>
      <c r="MIS10" s="11"/>
      <c r="MIT10" s="11"/>
      <c r="MIU10" s="11"/>
      <c r="MIV10" s="11"/>
      <c r="MIW10" s="11"/>
      <c r="MIX10" s="11"/>
      <c r="MIY10" s="11"/>
      <c r="MIZ10" s="11"/>
      <c r="MJA10" s="11"/>
      <c r="MJB10" s="11"/>
      <c r="MJC10" s="11"/>
      <c r="MJD10" s="11"/>
      <c r="MJE10" s="11"/>
      <c r="MJF10" s="11"/>
      <c r="MJG10" s="11"/>
      <c r="MJH10" s="11"/>
      <c r="MJI10" s="11"/>
      <c r="MJJ10" s="11"/>
      <c r="MJK10" s="11"/>
      <c r="MJL10" s="11"/>
      <c r="MJM10" s="11"/>
      <c r="MJN10" s="11"/>
      <c r="MJO10" s="11"/>
      <c r="MJP10" s="11"/>
      <c r="MJQ10" s="11"/>
      <c r="MJR10" s="11"/>
      <c r="MJS10" s="11"/>
      <c r="MJT10" s="11"/>
      <c r="MJU10" s="11"/>
      <c r="MJV10" s="11"/>
      <c r="MJW10" s="11"/>
      <c r="MJX10" s="11"/>
      <c r="MJY10" s="11"/>
      <c r="MJZ10" s="11"/>
      <c r="MKA10" s="11"/>
      <c r="MKB10" s="11"/>
      <c r="MKC10" s="11"/>
      <c r="MKD10" s="11"/>
      <c r="MKE10" s="11"/>
      <c r="MKF10" s="11"/>
      <c r="MKG10" s="11"/>
      <c r="MKH10" s="11"/>
      <c r="MKI10" s="11"/>
      <c r="MKJ10" s="11"/>
      <c r="MKK10" s="11"/>
      <c r="MKL10" s="11"/>
      <c r="MKM10" s="11"/>
      <c r="MKN10" s="11"/>
      <c r="MKO10" s="11"/>
      <c r="MKP10" s="11"/>
      <c r="MKQ10" s="11"/>
      <c r="MKR10" s="11"/>
      <c r="MKS10" s="11"/>
      <c r="MKT10" s="11"/>
      <c r="MKU10" s="11"/>
      <c r="MKV10" s="11"/>
      <c r="MKW10" s="11"/>
      <c r="MKX10" s="11"/>
      <c r="MKY10" s="11"/>
      <c r="MKZ10" s="11"/>
      <c r="MLA10" s="11"/>
      <c r="MLB10" s="11"/>
      <c r="MLC10" s="11"/>
      <c r="MLD10" s="11"/>
      <c r="MLE10" s="11"/>
      <c r="MLF10" s="11"/>
      <c r="MLG10" s="11"/>
      <c r="MLH10" s="11"/>
      <c r="MLI10" s="11"/>
      <c r="MLJ10" s="11"/>
      <c r="MLK10" s="11"/>
      <c r="MLL10" s="11"/>
      <c r="MLM10" s="11"/>
      <c r="MLN10" s="11"/>
      <c r="MLO10" s="11"/>
      <c r="MLP10" s="11"/>
      <c r="MLQ10" s="11"/>
      <c r="MLR10" s="11"/>
      <c r="MLS10" s="11"/>
      <c r="MLT10" s="11"/>
      <c r="MLU10" s="11"/>
      <c r="MLV10" s="11"/>
      <c r="MLW10" s="11"/>
      <c r="MLX10" s="11"/>
      <c r="MLY10" s="11"/>
      <c r="MLZ10" s="11"/>
      <c r="MMA10" s="11"/>
      <c r="MMB10" s="11"/>
      <c r="MMC10" s="11"/>
      <c r="MMD10" s="11"/>
      <c r="MME10" s="11"/>
      <c r="MMF10" s="11"/>
      <c r="MMG10" s="11"/>
      <c r="MMH10" s="11"/>
      <c r="MMI10" s="11"/>
      <c r="MMJ10" s="11"/>
      <c r="MMK10" s="11"/>
      <c r="MML10" s="11"/>
      <c r="MMM10" s="11"/>
      <c r="MMN10" s="11"/>
      <c r="MMO10" s="11"/>
      <c r="MMP10" s="11"/>
      <c r="MMQ10" s="11"/>
      <c r="MMR10" s="11"/>
      <c r="MMS10" s="11"/>
      <c r="MMT10" s="11"/>
      <c r="MMU10" s="11"/>
      <c r="MMV10" s="11"/>
      <c r="MMW10" s="11"/>
      <c r="MMX10" s="11"/>
      <c r="MMY10" s="11"/>
      <c r="MMZ10" s="11"/>
      <c r="MNA10" s="11"/>
      <c r="MNB10" s="11"/>
      <c r="MNC10" s="11"/>
      <c r="MND10" s="11"/>
      <c r="MNE10" s="11"/>
      <c r="MNF10" s="11"/>
      <c r="MNG10" s="11"/>
      <c r="MNH10" s="11"/>
      <c r="MNI10" s="11"/>
      <c r="MNJ10" s="11"/>
      <c r="MNK10" s="11"/>
      <c r="MNL10" s="11"/>
      <c r="MNM10" s="11"/>
      <c r="MNN10" s="11"/>
      <c r="MNO10" s="11"/>
      <c r="MNP10" s="11"/>
      <c r="MNQ10" s="11"/>
      <c r="MNR10" s="11"/>
      <c r="MNS10" s="11"/>
      <c r="MNT10" s="11"/>
      <c r="MNU10" s="11"/>
      <c r="MNV10" s="11"/>
      <c r="MNW10" s="11"/>
      <c r="MNX10" s="11"/>
      <c r="MNY10" s="11"/>
      <c r="MNZ10" s="11"/>
      <c r="MOA10" s="11"/>
      <c r="MOB10" s="11"/>
      <c r="MOC10" s="11"/>
      <c r="MOD10" s="11"/>
      <c r="MOE10" s="11"/>
      <c r="MOF10" s="11"/>
      <c r="MOG10" s="11"/>
      <c r="MOH10" s="11"/>
      <c r="MOI10" s="11"/>
      <c r="MOJ10" s="11"/>
      <c r="MOK10" s="11"/>
      <c r="MOL10" s="11"/>
      <c r="MOM10" s="11"/>
      <c r="MON10" s="11"/>
      <c r="MOO10" s="11"/>
      <c r="MOP10" s="11"/>
      <c r="MOQ10" s="11"/>
      <c r="MOR10" s="11"/>
      <c r="MOS10" s="11"/>
      <c r="MOT10" s="11"/>
      <c r="MOU10" s="11"/>
      <c r="MOV10" s="11"/>
      <c r="MOW10" s="11"/>
      <c r="MOX10" s="11"/>
      <c r="MOY10" s="11"/>
      <c r="MOZ10" s="11"/>
      <c r="MPA10" s="11"/>
      <c r="MPB10" s="11"/>
      <c r="MPC10" s="11"/>
      <c r="MPD10" s="11"/>
      <c r="MPE10" s="11"/>
      <c r="MPF10" s="11"/>
      <c r="MPG10" s="11"/>
      <c r="MPH10" s="11"/>
      <c r="MPI10" s="11"/>
      <c r="MPJ10" s="11"/>
      <c r="MPK10" s="11"/>
      <c r="MPL10" s="11"/>
      <c r="MPM10" s="11"/>
      <c r="MPN10" s="11"/>
      <c r="MPO10" s="11"/>
      <c r="MPP10" s="11"/>
      <c r="MPQ10" s="11"/>
      <c r="MPR10" s="11"/>
      <c r="MPS10" s="11"/>
      <c r="MPT10" s="11"/>
      <c r="MPU10" s="11"/>
      <c r="MPV10" s="11"/>
      <c r="MPW10" s="11"/>
      <c r="MPX10" s="11"/>
      <c r="MPY10" s="11"/>
      <c r="MPZ10" s="11"/>
      <c r="MQA10" s="11"/>
      <c r="MQB10" s="11"/>
      <c r="MQC10" s="11"/>
      <c r="MQD10" s="11"/>
      <c r="MQE10" s="11"/>
      <c r="MQF10" s="11"/>
      <c r="MQG10" s="11"/>
      <c r="MQH10" s="11"/>
      <c r="MQI10" s="11"/>
      <c r="MQJ10" s="11"/>
      <c r="MQK10" s="11"/>
      <c r="MQL10" s="11"/>
      <c r="MQM10" s="11"/>
      <c r="MQN10" s="11"/>
      <c r="MQO10" s="11"/>
      <c r="MQP10" s="11"/>
      <c r="MQQ10" s="11"/>
      <c r="MQR10" s="11"/>
      <c r="MQS10" s="11"/>
      <c r="MQT10" s="11"/>
      <c r="MQU10" s="11"/>
      <c r="MQV10" s="11"/>
      <c r="MQW10" s="11"/>
      <c r="MQX10" s="11"/>
      <c r="MQY10" s="11"/>
      <c r="MQZ10" s="11"/>
      <c r="MRA10" s="11"/>
      <c r="MRB10" s="11"/>
      <c r="MRC10" s="11"/>
      <c r="MRD10" s="11"/>
      <c r="MRE10" s="11"/>
      <c r="MRF10" s="11"/>
      <c r="MRG10" s="11"/>
      <c r="MRH10" s="11"/>
      <c r="MRI10" s="11"/>
      <c r="MRJ10" s="11"/>
      <c r="MRK10" s="11"/>
      <c r="MRL10" s="11"/>
      <c r="MRM10" s="11"/>
      <c r="MRN10" s="11"/>
      <c r="MRO10" s="11"/>
      <c r="MRP10" s="11"/>
      <c r="MRQ10" s="11"/>
      <c r="MRR10" s="11"/>
      <c r="MRS10" s="11"/>
      <c r="MRT10" s="11"/>
      <c r="MRU10" s="11"/>
      <c r="MRV10" s="11"/>
      <c r="MRW10" s="11"/>
      <c r="MRX10" s="11"/>
      <c r="MRY10" s="11"/>
      <c r="MRZ10" s="11"/>
      <c r="MSA10" s="11"/>
      <c r="MSB10" s="11"/>
      <c r="MSC10" s="11"/>
      <c r="MSD10" s="11"/>
      <c r="MSE10" s="11"/>
      <c r="MSF10" s="11"/>
      <c r="MSG10" s="11"/>
      <c r="MSH10" s="11"/>
      <c r="MSI10" s="11"/>
      <c r="MSJ10" s="11"/>
      <c r="MSK10" s="11"/>
      <c r="MSL10" s="11"/>
      <c r="MSM10" s="11"/>
      <c r="MSN10" s="11"/>
      <c r="MSO10" s="11"/>
      <c r="MSP10" s="11"/>
      <c r="MSQ10" s="11"/>
      <c r="MSR10" s="11"/>
      <c r="MSS10" s="11"/>
      <c r="MST10" s="11"/>
      <c r="MSU10" s="11"/>
      <c r="MSV10" s="11"/>
      <c r="MSW10" s="11"/>
      <c r="MSX10" s="11"/>
      <c r="MSY10" s="11"/>
      <c r="MSZ10" s="11"/>
      <c r="MTA10" s="11"/>
      <c r="MTB10" s="11"/>
      <c r="MTC10" s="11"/>
      <c r="MTD10" s="11"/>
      <c r="MTE10" s="11"/>
      <c r="MTF10" s="11"/>
      <c r="MTG10" s="11"/>
      <c r="MTH10" s="11"/>
      <c r="MTI10" s="11"/>
      <c r="MTJ10" s="11"/>
      <c r="MTK10" s="11"/>
      <c r="MTL10" s="11"/>
      <c r="MTM10" s="11"/>
      <c r="MTN10" s="11"/>
      <c r="MTO10" s="11"/>
      <c r="MTP10" s="11"/>
      <c r="MTQ10" s="11"/>
      <c r="MTR10" s="11"/>
      <c r="MTS10" s="11"/>
      <c r="MTT10" s="11"/>
      <c r="MTU10" s="11"/>
      <c r="MTV10" s="11"/>
      <c r="MTW10" s="11"/>
      <c r="MTX10" s="11"/>
      <c r="MTY10" s="11"/>
      <c r="MTZ10" s="11"/>
      <c r="MUA10" s="11"/>
      <c r="MUB10" s="11"/>
      <c r="MUC10" s="11"/>
      <c r="MUD10" s="11"/>
      <c r="MUE10" s="11"/>
      <c r="MUF10" s="11"/>
      <c r="MUG10" s="11"/>
      <c r="MUH10" s="11"/>
      <c r="MUI10" s="11"/>
      <c r="MUJ10" s="11"/>
      <c r="MUK10" s="11"/>
      <c r="MUL10" s="11"/>
      <c r="MUM10" s="11"/>
      <c r="MUN10" s="11"/>
      <c r="MUO10" s="11"/>
      <c r="MUP10" s="11"/>
      <c r="MUQ10" s="11"/>
      <c r="MUR10" s="11"/>
      <c r="MUS10" s="11"/>
      <c r="MUT10" s="11"/>
      <c r="MUU10" s="11"/>
      <c r="MUV10" s="11"/>
      <c r="MUW10" s="11"/>
      <c r="MUX10" s="11"/>
      <c r="MUY10" s="11"/>
      <c r="MUZ10" s="11"/>
      <c r="MVA10" s="11"/>
      <c r="MVB10" s="11"/>
      <c r="MVC10" s="11"/>
      <c r="MVD10" s="11"/>
      <c r="MVE10" s="11"/>
      <c r="MVF10" s="11"/>
      <c r="MVG10" s="11"/>
      <c r="MVH10" s="11"/>
      <c r="MVI10" s="11"/>
      <c r="MVJ10" s="11"/>
      <c r="MVK10" s="11"/>
      <c r="MVL10" s="11"/>
      <c r="MVM10" s="11"/>
      <c r="MVN10" s="11"/>
      <c r="MVO10" s="11"/>
      <c r="MVP10" s="11"/>
      <c r="MVQ10" s="11"/>
      <c r="MVR10" s="11"/>
      <c r="MVS10" s="11"/>
      <c r="MVT10" s="11"/>
      <c r="MVU10" s="11"/>
      <c r="MVV10" s="11"/>
      <c r="MVW10" s="11"/>
      <c r="MVX10" s="11"/>
      <c r="MVY10" s="11"/>
      <c r="MVZ10" s="11"/>
      <c r="MWA10" s="11"/>
      <c r="MWB10" s="11"/>
      <c r="MWC10" s="11"/>
      <c r="MWD10" s="11"/>
      <c r="MWE10" s="11"/>
      <c r="MWF10" s="11"/>
      <c r="MWG10" s="11"/>
      <c r="MWH10" s="11"/>
      <c r="MWI10" s="11"/>
      <c r="MWJ10" s="11"/>
      <c r="MWK10" s="11"/>
      <c r="MWL10" s="11"/>
      <c r="MWM10" s="11"/>
      <c r="MWN10" s="11"/>
      <c r="MWO10" s="11"/>
      <c r="MWP10" s="11"/>
      <c r="MWQ10" s="11"/>
      <c r="MWR10" s="11"/>
      <c r="MWS10" s="11"/>
      <c r="MWT10" s="11"/>
      <c r="MWU10" s="11"/>
      <c r="MWV10" s="11"/>
      <c r="MWW10" s="11"/>
      <c r="MWX10" s="11"/>
      <c r="MWY10" s="11"/>
      <c r="MWZ10" s="11"/>
      <c r="MXA10" s="11"/>
      <c r="MXB10" s="11"/>
      <c r="MXC10" s="11"/>
      <c r="MXD10" s="11"/>
      <c r="MXE10" s="11"/>
      <c r="MXF10" s="11"/>
      <c r="MXG10" s="11"/>
      <c r="MXH10" s="11"/>
      <c r="MXI10" s="11"/>
      <c r="MXJ10" s="11"/>
      <c r="MXK10" s="11"/>
      <c r="MXL10" s="11"/>
      <c r="MXM10" s="11"/>
      <c r="MXN10" s="11"/>
      <c r="MXO10" s="11"/>
      <c r="MXP10" s="11"/>
      <c r="MXQ10" s="11"/>
      <c r="MXR10" s="11"/>
      <c r="MXS10" s="11"/>
      <c r="MXT10" s="11"/>
      <c r="MXU10" s="11"/>
      <c r="MXV10" s="11"/>
      <c r="MXW10" s="11"/>
      <c r="MXX10" s="11"/>
      <c r="MXY10" s="11"/>
      <c r="MXZ10" s="11"/>
      <c r="MYA10" s="11"/>
      <c r="MYB10" s="11"/>
      <c r="MYC10" s="11"/>
      <c r="MYD10" s="11"/>
      <c r="MYE10" s="11"/>
      <c r="MYF10" s="11"/>
      <c r="MYG10" s="11"/>
      <c r="MYH10" s="11"/>
      <c r="MYI10" s="11"/>
      <c r="MYJ10" s="11"/>
      <c r="MYK10" s="11"/>
      <c r="MYL10" s="11"/>
      <c r="MYM10" s="11"/>
      <c r="MYN10" s="11"/>
      <c r="MYO10" s="11"/>
      <c r="MYP10" s="11"/>
      <c r="MYQ10" s="11"/>
      <c r="MYR10" s="11"/>
      <c r="MYS10" s="11"/>
      <c r="MYT10" s="11"/>
      <c r="MYU10" s="11"/>
      <c r="MYV10" s="11"/>
      <c r="MYW10" s="11"/>
      <c r="MYX10" s="11"/>
      <c r="MYY10" s="11"/>
      <c r="MYZ10" s="11"/>
      <c r="MZA10" s="11"/>
      <c r="MZB10" s="11"/>
      <c r="MZC10" s="11"/>
      <c r="MZD10" s="11"/>
      <c r="MZE10" s="11"/>
      <c r="MZF10" s="11"/>
      <c r="MZG10" s="11"/>
      <c r="MZH10" s="11"/>
      <c r="MZI10" s="11"/>
      <c r="MZJ10" s="11"/>
      <c r="MZK10" s="11"/>
      <c r="MZL10" s="11"/>
      <c r="MZM10" s="11"/>
      <c r="MZN10" s="11"/>
      <c r="MZO10" s="11"/>
      <c r="MZP10" s="11"/>
      <c r="MZQ10" s="11"/>
      <c r="MZR10" s="11"/>
      <c r="MZS10" s="11"/>
      <c r="MZT10" s="11"/>
      <c r="MZU10" s="11"/>
      <c r="MZV10" s="11"/>
      <c r="MZW10" s="11"/>
      <c r="MZX10" s="11"/>
      <c r="MZY10" s="11"/>
      <c r="MZZ10" s="11"/>
      <c r="NAA10" s="11"/>
      <c r="NAB10" s="11"/>
      <c r="NAC10" s="11"/>
      <c r="NAD10" s="11"/>
      <c r="NAE10" s="11"/>
      <c r="NAF10" s="11"/>
      <c r="NAG10" s="11"/>
      <c r="NAH10" s="11"/>
      <c r="NAI10" s="11"/>
      <c r="NAJ10" s="11"/>
      <c r="NAK10" s="11"/>
      <c r="NAL10" s="11"/>
      <c r="NAM10" s="11"/>
      <c r="NAN10" s="11"/>
      <c r="NAO10" s="11"/>
      <c r="NAP10" s="11"/>
      <c r="NAQ10" s="11"/>
      <c r="NAR10" s="11"/>
      <c r="NAS10" s="11"/>
      <c r="NAT10" s="11"/>
      <c r="NAU10" s="11"/>
      <c r="NAV10" s="11"/>
      <c r="NAW10" s="11"/>
      <c r="NAX10" s="11"/>
      <c r="NAY10" s="11"/>
      <c r="NAZ10" s="11"/>
      <c r="NBA10" s="11"/>
      <c r="NBB10" s="11"/>
      <c r="NBC10" s="11"/>
      <c r="NBD10" s="11"/>
      <c r="NBE10" s="11"/>
      <c r="NBF10" s="11"/>
      <c r="NBG10" s="11"/>
      <c r="NBH10" s="11"/>
      <c r="NBI10" s="11"/>
      <c r="NBJ10" s="11"/>
      <c r="NBK10" s="11"/>
      <c r="NBL10" s="11"/>
      <c r="NBM10" s="11"/>
      <c r="NBN10" s="11"/>
      <c r="NBO10" s="11"/>
      <c r="NBP10" s="11"/>
      <c r="NBQ10" s="11"/>
      <c r="NBR10" s="11"/>
      <c r="NBS10" s="11"/>
      <c r="NBT10" s="11"/>
      <c r="NBU10" s="11"/>
      <c r="NBV10" s="11"/>
      <c r="NBW10" s="11"/>
      <c r="NBX10" s="11"/>
      <c r="NBY10" s="11"/>
      <c r="NBZ10" s="11"/>
      <c r="NCA10" s="11"/>
      <c r="NCB10" s="11"/>
      <c r="NCC10" s="11"/>
      <c r="NCD10" s="11"/>
      <c r="NCE10" s="11"/>
      <c r="NCF10" s="11"/>
      <c r="NCG10" s="11"/>
      <c r="NCH10" s="11"/>
      <c r="NCI10" s="11"/>
      <c r="NCJ10" s="11"/>
      <c r="NCK10" s="11"/>
      <c r="NCL10" s="11"/>
      <c r="NCM10" s="11"/>
      <c r="NCN10" s="11"/>
      <c r="NCO10" s="11"/>
      <c r="NCP10" s="11"/>
      <c r="NCQ10" s="11"/>
      <c r="NCR10" s="11"/>
      <c r="NCS10" s="11"/>
      <c r="NCT10" s="11"/>
      <c r="NCU10" s="11"/>
      <c r="NCV10" s="11"/>
      <c r="NCW10" s="11"/>
      <c r="NCX10" s="11"/>
      <c r="NCY10" s="11"/>
      <c r="NCZ10" s="11"/>
      <c r="NDA10" s="11"/>
      <c r="NDB10" s="11"/>
      <c r="NDC10" s="11"/>
      <c r="NDD10" s="11"/>
      <c r="NDE10" s="11"/>
      <c r="NDF10" s="11"/>
      <c r="NDG10" s="11"/>
      <c r="NDH10" s="11"/>
      <c r="NDI10" s="11"/>
      <c r="NDJ10" s="11"/>
      <c r="NDK10" s="11"/>
      <c r="NDL10" s="11"/>
      <c r="NDM10" s="11"/>
      <c r="NDN10" s="11"/>
      <c r="NDO10" s="11"/>
      <c r="NDP10" s="11"/>
      <c r="NDQ10" s="11"/>
      <c r="NDR10" s="11"/>
      <c r="NDS10" s="11"/>
      <c r="NDT10" s="11"/>
      <c r="NDU10" s="11"/>
      <c r="NDV10" s="11"/>
      <c r="NDW10" s="11"/>
      <c r="NDX10" s="11"/>
      <c r="NDY10" s="11"/>
      <c r="NDZ10" s="11"/>
      <c r="NEA10" s="11"/>
      <c r="NEB10" s="11"/>
      <c r="NEC10" s="11"/>
      <c r="NED10" s="11"/>
      <c r="NEE10" s="11"/>
      <c r="NEF10" s="11"/>
      <c r="NEG10" s="11"/>
      <c r="NEH10" s="11"/>
      <c r="NEI10" s="11"/>
      <c r="NEJ10" s="11"/>
      <c r="NEK10" s="11"/>
      <c r="NEL10" s="11"/>
      <c r="NEM10" s="11"/>
      <c r="NEN10" s="11"/>
      <c r="NEO10" s="11"/>
      <c r="NEP10" s="11"/>
      <c r="NEQ10" s="11"/>
      <c r="NER10" s="11"/>
      <c r="NES10" s="11"/>
      <c r="NET10" s="11"/>
      <c r="NEU10" s="11"/>
      <c r="NEV10" s="11"/>
      <c r="NEW10" s="11"/>
      <c r="NEX10" s="11"/>
      <c r="NEY10" s="11"/>
      <c r="NEZ10" s="11"/>
      <c r="NFA10" s="11"/>
      <c r="NFB10" s="11"/>
      <c r="NFC10" s="11"/>
      <c r="NFD10" s="11"/>
      <c r="NFE10" s="11"/>
      <c r="NFF10" s="11"/>
      <c r="NFG10" s="11"/>
      <c r="NFH10" s="11"/>
      <c r="NFI10" s="11"/>
      <c r="NFJ10" s="11"/>
      <c r="NFK10" s="11"/>
      <c r="NFL10" s="11"/>
      <c r="NFM10" s="11"/>
      <c r="NFN10" s="11"/>
      <c r="NFO10" s="11"/>
      <c r="NFP10" s="11"/>
      <c r="NFQ10" s="11"/>
      <c r="NFR10" s="11"/>
      <c r="NFS10" s="11"/>
      <c r="NFT10" s="11"/>
      <c r="NFU10" s="11"/>
      <c r="NFV10" s="11"/>
      <c r="NFW10" s="11"/>
      <c r="NFX10" s="11"/>
      <c r="NFY10" s="11"/>
      <c r="NFZ10" s="11"/>
      <c r="NGA10" s="11"/>
      <c r="NGB10" s="11"/>
      <c r="NGC10" s="11"/>
      <c r="NGD10" s="11"/>
      <c r="NGE10" s="11"/>
      <c r="NGF10" s="11"/>
      <c r="NGG10" s="11"/>
      <c r="NGH10" s="11"/>
      <c r="NGI10" s="11"/>
      <c r="NGJ10" s="11"/>
      <c r="NGK10" s="11"/>
      <c r="NGL10" s="11"/>
      <c r="NGM10" s="11"/>
      <c r="NGN10" s="11"/>
      <c r="NGO10" s="11"/>
      <c r="NGP10" s="11"/>
      <c r="NGQ10" s="11"/>
      <c r="NGR10" s="11"/>
      <c r="NGS10" s="11"/>
      <c r="NGT10" s="11"/>
      <c r="NGU10" s="11"/>
      <c r="NGV10" s="11"/>
      <c r="NGW10" s="11"/>
      <c r="NGX10" s="11"/>
      <c r="NGY10" s="11"/>
      <c r="NGZ10" s="11"/>
      <c r="NHA10" s="11"/>
      <c r="NHB10" s="11"/>
      <c r="NHC10" s="11"/>
      <c r="NHD10" s="11"/>
      <c r="NHE10" s="11"/>
      <c r="NHF10" s="11"/>
      <c r="NHG10" s="11"/>
      <c r="NHH10" s="11"/>
      <c r="NHI10" s="11"/>
      <c r="NHJ10" s="11"/>
      <c r="NHK10" s="11"/>
      <c r="NHL10" s="11"/>
      <c r="NHM10" s="11"/>
      <c r="NHN10" s="11"/>
      <c r="NHO10" s="11"/>
      <c r="NHP10" s="11"/>
      <c r="NHQ10" s="11"/>
      <c r="NHR10" s="11"/>
      <c r="NHS10" s="11"/>
      <c r="NHT10" s="11"/>
      <c r="NHU10" s="11"/>
      <c r="NHV10" s="11"/>
      <c r="NHW10" s="11"/>
      <c r="NHX10" s="11"/>
      <c r="NHY10" s="11"/>
      <c r="NHZ10" s="11"/>
      <c r="NIA10" s="11"/>
      <c r="NIB10" s="11"/>
      <c r="NIC10" s="11"/>
      <c r="NID10" s="11"/>
      <c r="NIE10" s="11"/>
      <c r="NIF10" s="11"/>
      <c r="NIG10" s="11"/>
      <c r="NIH10" s="11"/>
      <c r="NII10" s="11"/>
      <c r="NIJ10" s="11"/>
      <c r="NIK10" s="11"/>
      <c r="NIL10" s="11"/>
      <c r="NIM10" s="11"/>
      <c r="NIN10" s="11"/>
      <c r="NIO10" s="11"/>
      <c r="NIP10" s="11"/>
      <c r="NIQ10" s="11"/>
      <c r="NIR10" s="11"/>
      <c r="NIS10" s="11"/>
      <c r="NIT10" s="11"/>
      <c r="NIU10" s="11"/>
      <c r="NIV10" s="11"/>
      <c r="NIW10" s="11"/>
      <c r="NIX10" s="11"/>
      <c r="NIY10" s="11"/>
      <c r="NIZ10" s="11"/>
      <c r="NJA10" s="11"/>
      <c r="NJB10" s="11"/>
      <c r="NJC10" s="11"/>
      <c r="NJD10" s="11"/>
      <c r="NJE10" s="11"/>
      <c r="NJF10" s="11"/>
      <c r="NJG10" s="11"/>
      <c r="NJH10" s="11"/>
      <c r="NJI10" s="11"/>
      <c r="NJJ10" s="11"/>
      <c r="NJK10" s="11"/>
      <c r="NJL10" s="11"/>
      <c r="NJM10" s="11"/>
      <c r="NJN10" s="11"/>
      <c r="NJO10" s="11"/>
      <c r="NJP10" s="11"/>
      <c r="NJQ10" s="11"/>
      <c r="NJR10" s="11"/>
      <c r="NJS10" s="11"/>
      <c r="NJT10" s="11"/>
      <c r="NJU10" s="11"/>
      <c r="NJV10" s="11"/>
      <c r="NJW10" s="11"/>
      <c r="NJX10" s="11"/>
      <c r="NJY10" s="11"/>
      <c r="NJZ10" s="11"/>
      <c r="NKA10" s="11"/>
      <c r="NKB10" s="11"/>
      <c r="NKC10" s="11"/>
      <c r="NKD10" s="11"/>
      <c r="NKE10" s="11"/>
      <c r="NKF10" s="11"/>
      <c r="NKG10" s="11"/>
      <c r="NKH10" s="11"/>
      <c r="NKI10" s="11"/>
      <c r="NKJ10" s="11"/>
      <c r="NKK10" s="11"/>
      <c r="NKL10" s="11"/>
      <c r="NKM10" s="11"/>
      <c r="NKN10" s="11"/>
      <c r="NKO10" s="11"/>
      <c r="NKP10" s="11"/>
      <c r="NKQ10" s="11"/>
      <c r="NKR10" s="11"/>
      <c r="NKS10" s="11"/>
      <c r="NKT10" s="11"/>
      <c r="NKU10" s="11"/>
      <c r="NKV10" s="11"/>
      <c r="NKW10" s="11"/>
      <c r="NKX10" s="11"/>
      <c r="NKY10" s="11"/>
      <c r="NKZ10" s="11"/>
      <c r="NLA10" s="11"/>
      <c r="NLB10" s="11"/>
      <c r="NLC10" s="11"/>
      <c r="NLD10" s="11"/>
      <c r="NLE10" s="11"/>
      <c r="NLF10" s="11"/>
      <c r="NLG10" s="11"/>
      <c r="NLH10" s="11"/>
      <c r="NLI10" s="11"/>
      <c r="NLJ10" s="11"/>
      <c r="NLK10" s="11"/>
      <c r="NLL10" s="11"/>
      <c r="NLM10" s="11"/>
      <c r="NLN10" s="11"/>
      <c r="NLO10" s="11"/>
      <c r="NLP10" s="11"/>
      <c r="NLQ10" s="11"/>
      <c r="NLR10" s="11"/>
      <c r="NLS10" s="11"/>
      <c r="NLT10" s="11"/>
      <c r="NLU10" s="11"/>
      <c r="NLV10" s="11"/>
      <c r="NLW10" s="11"/>
      <c r="NLX10" s="11"/>
      <c r="NLY10" s="11"/>
      <c r="NLZ10" s="11"/>
      <c r="NMA10" s="11"/>
      <c r="NMB10" s="11"/>
      <c r="NMC10" s="11"/>
      <c r="NMD10" s="11"/>
      <c r="NME10" s="11"/>
      <c r="NMF10" s="11"/>
      <c r="NMG10" s="11"/>
      <c r="NMH10" s="11"/>
      <c r="NMI10" s="11"/>
      <c r="NMJ10" s="11"/>
      <c r="NMK10" s="11"/>
      <c r="NML10" s="11"/>
      <c r="NMM10" s="11"/>
      <c r="NMN10" s="11"/>
      <c r="NMO10" s="11"/>
      <c r="NMP10" s="11"/>
      <c r="NMQ10" s="11"/>
      <c r="NMR10" s="11"/>
      <c r="NMS10" s="11"/>
      <c r="NMT10" s="11"/>
      <c r="NMU10" s="11"/>
      <c r="NMV10" s="11"/>
      <c r="NMW10" s="11"/>
      <c r="NMX10" s="11"/>
      <c r="NMY10" s="11"/>
      <c r="NMZ10" s="11"/>
      <c r="NNA10" s="11"/>
      <c r="NNB10" s="11"/>
      <c r="NNC10" s="11"/>
      <c r="NND10" s="11"/>
      <c r="NNE10" s="11"/>
      <c r="NNF10" s="11"/>
      <c r="NNG10" s="11"/>
      <c r="NNH10" s="11"/>
      <c r="NNI10" s="11"/>
      <c r="NNJ10" s="11"/>
      <c r="NNK10" s="11"/>
      <c r="NNL10" s="11"/>
      <c r="NNM10" s="11"/>
      <c r="NNN10" s="11"/>
      <c r="NNO10" s="11"/>
      <c r="NNP10" s="11"/>
      <c r="NNQ10" s="11"/>
      <c r="NNR10" s="11"/>
      <c r="NNS10" s="11"/>
      <c r="NNT10" s="11"/>
      <c r="NNU10" s="11"/>
      <c r="NNV10" s="11"/>
      <c r="NNW10" s="11"/>
      <c r="NNX10" s="11"/>
      <c r="NNY10" s="11"/>
      <c r="NNZ10" s="11"/>
      <c r="NOA10" s="11"/>
      <c r="NOB10" s="11"/>
      <c r="NOC10" s="11"/>
      <c r="NOD10" s="11"/>
      <c r="NOE10" s="11"/>
      <c r="NOF10" s="11"/>
      <c r="NOG10" s="11"/>
      <c r="NOH10" s="11"/>
      <c r="NOI10" s="11"/>
      <c r="NOJ10" s="11"/>
      <c r="NOK10" s="11"/>
      <c r="NOL10" s="11"/>
      <c r="NOM10" s="11"/>
      <c r="NON10" s="11"/>
      <c r="NOO10" s="11"/>
      <c r="NOP10" s="11"/>
      <c r="NOQ10" s="11"/>
      <c r="NOR10" s="11"/>
      <c r="NOS10" s="11"/>
      <c r="NOT10" s="11"/>
      <c r="NOU10" s="11"/>
      <c r="NOV10" s="11"/>
      <c r="NOW10" s="11"/>
      <c r="NOX10" s="11"/>
      <c r="NOY10" s="11"/>
      <c r="NOZ10" s="11"/>
      <c r="NPA10" s="11"/>
      <c r="NPB10" s="11"/>
      <c r="NPC10" s="11"/>
      <c r="NPD10" s="11"/>
      <c r="NPE10" s="11"/>
      <c r="NPF10" s="11"/>
      <c r="NPG10" s="11"/>
      <c r="NPH10" s="11"/>
      <c r="NPI10" s="11"/>
      <c r="NPJ10" s="11"/>
      <c r="NPK10" s="11"/>
      <c r="NPL10" s="11"/>
      <c r="NPM10" s="11"/>
      <c r="NPN10" s="11"/>
      <c r="NPO10" s="11"/>
      <c r="NPP10" s="11"/>
      <c r="NPQ10" s="11"/>
      <c r="NPR10" s="11"/>
      <c r="NPS10" s="11"/>
      <c r="NPT10" s="11"/>
      <c r="NPU10" s="11"/>
      <c r="NPV10" s="11"/>
      <c r="NPW10" s="11"/>
      <c r="NPX10" s="11"/>
      <c r="NPY10" s="11"/>
      <c r="NPZ10" s="11"/>
      <c r="NQA10" s="11"/>
      <c r="NQB10" s="11"/>
      <c r="NQC10" s="11"/>
      <c r="NQD10" s="11"/>
      <c r="NQE10" s="11"/>
      <c r="NQF10" s="11"/>
      <c r="NQG10" s="11"/>
      <c r="NQH10" s="11"/>
      <c r="NQI10" s="11"/>
      <c r="NQJ10" s="11"/>
      <c r="NQK10" s="11"/>
      <c r="NQL10" s="11"/>
      <c r="NQM10" s="11"/>
      <c r="NQN10" s="11"/>
      <c r="NQO10" s="11"/>
      <c r="NQP10" s="11"/>
      <c r="NQQ10" s="11"/>
      <c r="NQR10" s="11"/>
      <c r="NQS10" s="11"/>
      <c r="NQT10" s="11"/>
      <c r="NQU10" s="11"/>
      <c r="NQV10" s="11"/>
      <c r="NQW10" s="11"/>
      <c r="NQX10" s="11"/>
      <c r="NQY10" s="11"/>
      <c r="NQZ10" s="11"/>
      <c r="NRA10" s="11"/>
      <c r="NRB10" s="11"/>
      <c r="NRC10" s="11"/>
      <c r="NRD10" s="11"/>
      <c r="NRE10" s="11"/>
      <c r="NRF10" s="11"/>
      <c r="NRG10" s="11"/>
      <c r="NRH10" s="11"/>
      <c r="NRI10" s="11"/>
      <c r="NRJ10" s="11"/>
      <c r="NRK10" s="11"/>
      <c r="NRL10" s="11"/>
      <c r="NRM10" s="11"/>
      <c r="NRN10" s="11"/>
      <c r="NRO10" s="11"/>
      <c r="NRP10" s="11"/>
      <c r="NRQ10" s="11"/>
      <c r="NRR10" s="11"/>
      <c r="NRS10" s="11"/>
      <c r="NRT10" s="11"/>
      <c r="NRU10" s="11"/>
      <c r="NRV10" s="11"/>
      <c r="NRW10" s="11"/>
      <c r="NRX10" s="11"/>
      <c r="NRY10" s="11"/>
      <c r="NRZ10" s="11"/>
      <c r="NSA10" s="11"/>
      <c r="NSB10" s="11"/>
      <c r="NSC10" s="11"/>
      <c r="NSD10" s="11"/>
      <c r="NSE10" s="11"/>
      <c r="NSF10" s="11"/>
      <c r="NSG10" s="11"/>
      <c r="NSH10" s="11"/>
      <c r="NSI10" s="11"/>
      <c r="NSJ10" s="11"/>
      <c r="NSK10" s="11"/>
      <c r="NSL10" s="11"/>
      <c r="NSM10" s="11"/>
      <c r="NSN10" s="11"/>
      <c r="NSO10" s="11"/>
      <c r="NSP10" s="11"/>
      <c r="NSQ10" s="11"/>
      <c r="NSR10" s="11"/>
      <c r="NSS10" s="11"/>
      <c r="NST10" s="11"/>
      <c r="NSU10" s="11"/>
      <c r="NSV10" s="11"/>
      <c r="NSW10" s="11"/>
      <c r="NSX10" s="11"/>
      <c r="NSY10" s="11"/>
      <c r="NSZ10" s="11"/>
      <c r="NTA10" s="11"/>
      <c r="NTB10" s="11"/>
      <c r="NTC10" s="11"/>
      <c r="NTD10" s="11"/>
      <c r="NTE10" s="11"/>
      <c r="NTF10" s="11"/>
      <c r="NTG10" s="11"/>
      <c r="NTH10" s="11"/>
      <c r="NTI10" s="11"/>
      <c r="NTJ10" s="11"/>
      <c r="NTK10" s="11"/>
      <c r="NTL10" s="11"/>
      <c r="NTM10" s="11"/>
      <c r="NTN10" s="11"/>
      <c r="NTO10" s="11"/>
      <c r="NTP10" s="11"/>
      <c r="NTQ10" s="11"/>
      <c r="NTR10" s="11"/>
      <c r="NTS10" s="11"/>
      <c r="NTT10" s="11"/>
      <c r="NTU10" s="11"/>
      <c r="NTV10" s="11"/>
      <c r="NTW10" s="11"/>
      <c r="NTX10" s="11"/>
      <c r="NTY10" s="11"/>
      <c r="NTZ10" s="11"/>
      <c r="NUA10" s="11"/>
      <c r="NUB10" s="11"/>
      <c r="NUC10" s="11"/>
      <c r="NUD10" s="11"/>
      <c r="NUE10" s="11"/>
      <c r="NUF10" s="11"/>
      <c r="NUG10" s="11"/>
      <c r="NUH10" s="11"/>
      <c r="NUI10" s="11"/>
      <c r="NUJ10" s="11"/>
      <c r="NUK10" s="11"/>
      <c r="NUL10" s="11"/>
      <c r="NUM10" s="11"/>
      <c r="NUN10" s="11"/>
      <c r="NUO10" s="11"/>
      <c r="NUP10" s="11"/>
      <c r="NUQ10" s="11"/>
      <c r="NUR10" s="11"/>
      <c r="NUS10" s="11"/>
      <c r="NUT10" s="11"/>
      <c r="NUU10" s="11"/>
      <c r="NUV10" s="11"/>
      <c r="NUW10" s="11"/>
      <c r="NUX10" s="11"/>
      <c r="NUY10" s="11"/>
      <c r="NUZ10" s="11"/>
      <c r="NVA10" s="11"/>
      <c r="NVB10" s="11"/>
      <c r="NVC10" s="11"/>
      <c r="NVD10" s="11"/>
      <c r="NVE10" s="11"/>
      <c r="NVF10" s="11"/>
      <c r="NVG10" s="11"/>
      <c r="NVH10" s="11"/>
      <c r="NVI10" s="11"/>
      <c r="NVJ10" s="11"/>
      <c r="NVK10" s="11"/>
      <c r="NVL10" s="11"/>
      <c r="NVM10" s="11"/>
      <c r="NVN10" s="11"/>
      <c r="NVO10" s="11"/>
      <c r="NVP10" s="11"/>
      <c r="NVQ10" s="11"/>
      <c r="NVR10" s="11"/>
      <c r="NVS10" s="11"/>
      <c r="NVT10" s="11"/>
      <c r="NVU10" s="11"/>
      <c r="NVV10" s="11"/>
      <c r="NVW10" s="11"/>
      <c r="NVX10" s="11"/>
      <c r="NVY10" s="11"/>
      <c r="NVZ10" s="11"/>
      <c r="NWA10" s="11"/>
      <c r="NWB10" s="11"/>
      <c r="NWC10" s="11"/>
      <c r="NWD10" s="11"/>
      <c r="NWE10" s="11"/>
      <c r="NWF10" s="11"/>
      <c r="NWG10" s="11"/>
      <c r="NWH10" s="11"/>
      <c r="NWI10" s="11"/>
      <c r="NWJ10" s="11"/>
      <c r="NWK10" s="11"/>
      <c r="NWL10" s="11"/>
      <c r="NWM10" s="11"/>
      <c r="NWN10" s="11"/>
      <c r="NWO10" s="11"/>
      <c r="NWP10" s="11"/>
      <c r="NWQ10" s="11"/>
      <c r="NWR10" s="11"/>
      <c r="NWS10" s="11"/>
      <c r="NWT10" s="11"/>
      <c r="NWU10" s="11"/>
      <c r="NWV10" s="11"/>
      <c r="NWW10" s="11"/>
      <c r="NWX10" s="11"/>
      <c r="NWY10" s="11"/>
      <c r="NWZ10" s="11"/>
      <c r="NXA10" s="11"/>
      <c r="NXB10" s="11"/>
      <c r="NXC10" s="11"/>
      <c r="NXD10" s="11"/>
      <c r="NXE10" s="11"/>
      <c r="NXF10" s="11"/>
      <c r="NXG10" s="11"/>
      <c r="NXH10" s="11"/>
      <c r="NXI10" s="11"/>
      <c r="NXJ10" s="11"/>
      <c r="NXK10" s="11"/>
      <c r="NXL10" s="11"/>
      <c r="NXM10" s="11"/>
      <c r="NXN10" s="11"/>
      <c r="NXO10" s="11"/>
      <c r="NXP10" s="11"/>
      <c r="NXQ10" s="11"/>
      <c r="NXR10" s="11"/>
      <c r="NXS10" s="11"/>
      <c r="NXT10" s="11"/>
      <c r="NXU10" s="11"/>
      <c r="NXV10" s="11"/>
      <c r="NXW10" s="11"/>
      <c r="NXX10" s="11"/>
      <c r="NXY10" s="11"/>
      <c r="NXZ10" s="11"/>
      <c r="NYA10" s="11"/>
      <c r="NYB10" s="11"/>
      <c r="NYC10" s="11"/>
      <c r="NYD10" s="11"/>
      <c r="NYE10" s="11"/>
      <c r="NYF10" s="11"/>
      <c r="NYG10" s="11"/>
      <c r="NYH10" s="11"/>
      <c r="NYI10" s="11"/>
      <c r="NYJ10" s="11"/>
      <c r="NYK10" s="11"/>
      <c r="NYL10" s="11"/>
      <c r="NYM10" s="11"/>
      <c r="NYN10" s="11"/>
      <c r="NYO10" s="11"/>
      <c r="NYP10" s="11"/>
      <c r="NYQ10" s="11"/>
      <c r="NYR10" s="11"/>
      <c r="NYS10" s="11"/>
      <c r="NYT10" s="11"/>
      <c r="NYU10" s="11"/>
      <c r="NYV10" s="11"/>
      <c r="NYW10" s="11"/>
      <c r="NYX10" s="11"/>
      <c r="NYY10" s="11"/>
      <c r="NYZ10" s="11"/>
      <c r="NZA10" s="11"/>
      <c r="NZB10" s="11"/>
      <c r="NZC10" s="11"/>
      <c r="NZD10" s="11"/>
      <c r="NZE10" s="11"/>
      <c r="NZF10" s="11"/>
      <c r="NZG10" s="11"/>
      <c r="NZH10" s="11"/>
      <c r="NZI10" s="11"/>
      <c r="NZJ10" s="11"/>
      <c r="NZK10" s="11"/>
      <c r="NZL10" s="11"/>
      <c r="NZM10" s="11"/>
      <c r="NZN10" s="11"/>
      <c r="NZO10" s="11"/>
      <c r="NZP10" s="11"/>
      <c r="NZQ10" s="11"/>
      <c r="NZR10" s="11"/>
      <c r="NZS10" s="11"/>
      <c r="NZT10" s="11"/>
      <c r="NZU10" s="11"/>
      <c r="NZV10" s="11"/>
      <c r="NZW10" s="11"/>
      <c r="NZX10" s="11"/>
      <c r="NZY10" s="11"/>
      <c r="NZZ10" s="11"/>
      <c r="OAA10" s="11"/>
      <c r="OAB10" s="11"/>
      <c r="OAC10" s="11"/>
      <c r="OAD10" s="11"/>
      <c r="OAE10" s="11"/>
      <c r="OAF10" s="11"/>
      <c r="OAG10" s="11"/>
      <c r="OAH10" s="11"/>
      <c r="OAI10" s="11"/>
      <c r="OAJ10" s="11"/>
      <c r="OAK10" s="11"/>
      <c r="OAL10" s="11"/>
      <c r="OAM10" s="11"/>
      <c r="OAN10" s="11"/>
      <c r="OAO10" s="11"/>
      <c r="OAP10" s="11"/>
      <c r="OAQ10" s="11"/>
      <c r="OAR10" s="11"/>
      <c r="OAS10" s="11"/>
      <c r="OAT10" s="11"/>
      <c r="OAU10" s="11"/>
      <c r="OAV10" s="11"/>
      <c r="OAW10" s="11"/>
      <c r="OAX10" s="11"/>
      <c r="OAY10" s="11"/>
      <c r="OAZ10" s="11"/>
      <c r="OBA10" s="11"/>
      <c r="OBB10" s="11"/>
      <c r="OBC10" s="11"/>
      <c r="OBD10" s="11"/>
      <c r="OBE10" s="11"/>
      <c r="OBF10" s="11"/>
      <c r="OBG10" s="11"/>
      <c r="OBH10" s="11"/>
      <c r="OBI10" s="11"/>
      <c r="OBJ10" s="11"/>
      <c r="OBK10" s="11"/>
      <c r="OBL10" s="11"/>
      <c r="OBM10" s="11"/>
      <c r="OBN10" s="11"/>
      <c r="OBO10" s="11"/>
      <c r="OBP10" s="11"/>
      <c r="OBQ10" s="11"/>
      <c r="OBR10" s="11"/>
      <c r="OBS10" s="11"/>
      <c r="OBT10" s="11"/>
      <c r="OBU10" s="11"/>
      <c r="OBV10" s="11"/>
      <c r="OBW10" s="11"/>
      <c r="OBX10" s="11"/>
      <c r="OBY10" s="11"/>
      <c r="OBZ10" s="11"/>
      <c r="OCA10" s="11"/>
      <c r="OCB10" s="11"/>
      <c r="OCC10" s="11"/>
      <c r="OCD10" s="11"/>
      <c r="OCE10" s="11"/>
      <c r="OCF10" s="11"/>
      <c r="OCG10" s="11"/>
      <c r="OCH10" s="11"/>
      <c r="OCI10" s="11"/>
      <c r="OCJ10" s="11"/>
      <c r="OCK10" s="11"/>
      <c r="OCL10" s="11"/>
      <c r="OCM10" s="11"/>
      <c r="OCN10" s="11"/>
      <c r="OCO10" s="11"/>
      <c r="OCP10" s="11"/>
      <c r="OCQ10" s="11"/>
      <c r="OCR10" s="11"/>
      <c r="OCS10" s="11"/>
      <c r="OCT10" s="11"/>
      <c r="OCU10" s="11"/>
      <c r="OCV10" s="11"/>
      <c r="OCW10" s="11"/>
      <c r="OCX10" s="11"/>
      <c r="OCY10" s="11"/>
      <c r="OCZ10" s="11"/>
      <c r="ODA10" s="11"/>
      <c r="ODB10" s="11"/>
      <c r="ODC10" s="11"/>
      <c r="ODD10" s="11"/>
      <c r="ODE10" s="11"/>
      <c r="ODF10" s="11"/>
      <c r="ODG10" s="11"/>
      <c r="ODH10" s="11"/>
      <c r="ODI10" s="11"/>
      <c r="ODJ10" s="11"/>
      <c r="ODK10" s="11"/>
      <c r="ODL10" s="11"/>
      <c r="ODM10" s="11"/>
      <c r="ODN10" s="11"/>
      <c r="ODO10" s="11"/>
      <c r="ODP10" s="11"/>
      <c r="ODQ10" s="11"/>
      <c r="ODR10" s="11"/>
      <c r="ODS10" s="11"/>
      <c r="ODT10" s="11"/>
      <c r="ODU10" s="11"/>
      <c r="ODV10" s="11"/>
      <c r="ODW10" s="11"/>
      <c r="ODX10" s="11"/>
      <c r="ODY10" s="11"/>
      <c r="ODZ10" s="11"/>
      <c r="OEA10" s="11"/>
      <c r="OEB10" s="11"/>
      <c r="OEC10" s="11"/>
      <c r="OED10" s="11"/>
      <c r="OEE10" s="11"/>
      <c r="OEF10" s="11"/>
      <c r="OEG10" s="11"/>
      <c r="OEH10" s="11"/>
      <c r="OEI10" s="11"/>
      <c r="OEJ10" s="11"/>
      <c r="OEK10" s="11"/>
      <c r="OEL10" s="11"/>
      <c r="OEM10" s="11"/>
      <c r="OEN10" s="11"/>
      <c r="OEO10" s="11"/>
      <c r="OEP10" s="11"/>
      <c r="OEQ10" s="11"/>
      <c r="OER10" s="11"/>
      <c r="OES10" s="11"/>
      <c r="OET10" s="11"/>
      <c r="OEU10" s="11"/>
      <c r="OEV10" s="11"/>
      <c r="OEW10" s="11"/>
      <c r="OEX10" s="11"/>
      <c r="OEY10" s="11"/>
      <c r="OEZ10" s="11"/>
      <c r="OFA10" s="11"/>
      <c r="OFB10" s="11"/>
      <c r="OFC10" s="11"/>
      <c r="OFD10" s="11"/>
      <c r="OFE10" s="11"/>
      <c r="OFF10" s="11"/>
      <c r="OFG10" s="11"/>
      <c r="OFH10" s="11"/>
      <c r="OFI10" s="11"/>
      <c r="OFJ10" s="11"/>
      <c r="OFK10" s="11"/>
      <c r="OFL10" s="11"/>
      <c r="OFM10" s="11"/>
      <c r="OFN10" s="11"/>
      <c r="OFO10" s="11"/>
      <c r="OFP10" s="11"/>
      <c r="OFQ10" s="11"/>
      <c r="OFR10" s="11"/>
      <c r="OFS10" s="11"/>
      <c r="OFT10" s="11"/>
      <c r="OFU10" s="11"/>
      <c r="OFV10" s="11"/>
      <c r="OFW10" s="11"/>
      <c r="OFX10" s="11"/>
      <c r="OFY10" s="11"/>
      <c r="OFZ10" s="11"/>
      <c r="OGA10" s="11"/>
      <c r="OGB10" s="11"/>
      <c r="OGC10" s="11"/>
      <c r="OGD10" s="11"/>
      <c r="OGE10" s="11"/>
      <c r="OGF10" s="11"/>
      <c r="OGG10" s="11"/>
      <c r="OGH10" s="11"/>
      <c r="OGI10" s="11"/>
      <c r="OGJ10" s="11"/>
      <c r="OGK10" s="11"/>
      <c r="OGL10" s="11"/>
      <c r="OGM10" s="11"/>
      <c r="OGN10" s="11"/>
      <c r="OGO10" s="11"/>
      <c r="OGP10" s="11"/>
      <c r="OGQ10" s="11"/>
      <c r="OGR10" s="11"/>
      <c r="OGS10" s="11"/>
      <c r="OGT10" s="11"/>
      <c r="OGU10" s="11"/>
      <c r="OGV10" s="11"/>
      <c r="OGW10" s="11"/>
      <c r="OGX10" s="11"/>
      <c r="OGY10" s="11"/>
      <c r="OGZ10" s="11"/>
      <c r="OHA10" s="11"/>
      <c r="OHB10" s="11"/>
      <c r="OHC10" s="11"/>
      <c r="OHD10" s="11"/>
      <c r="OHE10" s="11"/>
      <c r="OHF10" s="11"/>
      <c r="OHG10" s="11"/>
      <c r="OHH10" s="11"/>
      <c r="OHI10" s="11"/>
      <c r="OHJ10" s="11"/>
      <c r="OHK10" s="11"/>
      <c r="OHL10" s="11"/>
      <c r="OHM10" s="11"/>
      <c r="OHN10" s="11"/>
      <c r="OHO10" s="11"/>
      <c r="OHP10" s="11"/>
      <c r="OHQ10" s="11"/>
      <c r="OHR10" s="11"/>
      <c r="OHS10" s="11"/>
      <c r="OHT10" s="11"/>
      <c r="OHU10" s="11"/>
      <c r="OHV10" s="11"/>
      <c r="OHW10" s="11"/>
      <c r="OHX10" s="11"/>
      <c r="OHY10" s="11"/>
      <c r="OHZ10" s="11"/>
      <c r="OIA10" s="11"/>
      <c r="OIB10" s="11"/>
      <c r="OIC10" s="11"/>
      <c r="OID10" s="11"/>
      <c r="OIE10" s="11"/>
      <c r="OIF10" s="11"/>
      <c r="OIG10" s="11"/>
      <c r="OIH10" s="11"/>
      <c r="OII10" s="11"/>
      <c r="OIJ10" s="11"/>
      <c r="OIK10" s="11"/>
      <c r="OIL10" s="11"/>
      <c r="OIM10" s="11"/>
      <c r="OIN10" s="11"/>
      <c r="OIO10" s="11"/>
      <c r="OIP10" s="11"/>
      <c r="OIQ10" s="11"/>
      <c r="OIR10" s="11"/>
      <c r="OIS10" s="11"/>
      <c r="OIT10" s="11"/>
      <c r="OIU10" s="11"/>
      <c r="OIV10" s="11"/>
      <c r="OIW10" s="11"/>
      <c r="OIX10" s="11"/>
      <c r="OIY10" s="11"/>
      <c r="OIZ10" s="11"/>
      <c r="OJA10" s="11"/>
      <c r="OJB10" s="11"/>
      <c r="OJC10" s="11"/>
      <c r="OJD10" s="11"/>
      <c r="OJE10" s="11"/>
      <c r="OJF10" s="11"/>
      <c r="OJG10" s="11"/>
      <c r="OJH10" s="11"/>
      <c r="OJI10" s="11"/>
      <c r="OJJ10" s="11"/>
      <c r="OJK10" s="11"/>
      <c r="OJL10" s="11"/>
      <c r="OJM10" s="11"/>
      <c r="OJN10" s="11"/>
      <c r="OJO10" s="11"/>
      <c r="OJP10" s="11"/>
      <c r="OJQ10" s="11"/>
      <c r="OJR10" s="11"/>
      <c r="OJS10" s="11"/>
      <c r="OJT10" s="11"/>
      <c r="OJU10" s="11"/>
      <c r="OJV10" s="11"/>
      <c r="OJW10" s="11"/>
      <c r="OJX10" s="11"/>
      <c r="OJY10" s="11"/>
      <c r="OJZ10" s="11"/>
      <c r="OKA10" s="11"/>
      <c r="OKB10" s="11"/>
      <c r="OKC10" s="11"/>
      <c r="OKD10" s="11"/>
      <c r="OKE10" s="11"/>
      <c r="OKF10" s="11"/>
      <c r="OKG10" s="11"/>
      <c r="OKH10" s="11"/>
      <c r="OKI10" s="11"/>
      <c r="OKJ10" s="11"/>
      <c r="OKK10" s="11"/>
      <c r="OKL10" s="11"/>
      <c r="OKM10" s="11"/>
      <c r="OKN10" s="11"/>
      <c r="OKO10" s="11"/>
      <c r="OKP10" s="11"/>
      <c r="OKQ10" s="11"/>
      <c r="OKR10" s="11"/>
      <c r="OKS10" s="11"/>
      <c r="OKT10" s="11"/>
      <c r="OKU10" s="11"/>
      <c r="OKV10" s="11"/>
      <c r="OKW10" s="11"/>
      <c r="OKX10" s="11"/>
      <c r="OKY10" s="11"/>
      <c r="OKZ10" s="11"/>
      <c r="OLA10" s="11"/>
      <c r="OLB10" s="11"/>
      <c r="OLC10" s="11"/>
      <c r="OLD10" s="11"/>
      <c r="OLE10" s="11"/>
      <c r="OLF10" s="11"/>
      <c r="OLG10" s="11"/>
      <c r="OLH10" s="11"/>
      <c r="OLI10" s="11"/>
      <c r="OLJ10" s="11"/>
      <c r="OLK10" s="11"/>
      <c r="OLL10" s="11"/>
      <c r="OLM10" s="11"/>
      <c r="OLN10" s="11"/>
      <c r="OLO10" s="11"/>
      <c r="OLP10" s="11"/>
      <c r="OLQ10" s="11"/>
      <c r="OLR10" s="11"/>
      <c r="OLS10" s="11"/>
      <c r="OLT10" s="11"/>
      <c r="OLU10" s="11"/>
      <c r="OLV10" s="11"/>
      <c r="OLW10" s="11"/>
      <c r="OLX10" s="11"/>
      <c r="OLY10" s="11"/>
      <c r="OLZ10" s="11"/>
      <c r="OMA10" s="11"/>
      <c r="OMB10" s="11"/>
      <c r="OMC10" s="11"/>
      <c r="OMD10" s="11"/>
      <c r="OME10" s="11"/>
      <c r="OMF10" s="11"/>
      <c r="OMG10" s="11"/>
      <c r="OMH10" s="11"/>
      <c r="OMI10" s="11"/>
      <c r="OMJ10" s="11"/>
      <c r="OMK10" s="11"/>
      <c r="OML10" s="11"/>
      <c r="OMM10" s="11"/>
      <c r="OMN10" s="11"/>
      <c r="OMO10" s="11"/>
      <c r="OMP10" s="11"/>
      <c r="OMQ10" s="11"/>
      <c r="OMR10" s="11"/>
      <c r="OMS10" s="11"/>
      <c r="OMT10" s="11"/>
      <c r="OMU10" s="11"/>
      <c r="OMV10" s="11"/>
      <c r="OMW10" s="11"/>
      <c r="OMX10" s="11"/>
      <c r="OMY10" s="11"/>
      <c r="OMZ10" s="11"/>
      <c r="ONA10" s="11"/>
      <c r="ONB10" s="11"/>
      <c r="ONC10" s="11"/>
      <c r="OND10" s="11"/>
      <c r="ONE10" s="11"/>
      <c r="ONF10" s="11"/>
      <c r="ONG10" s="11"/>
      <c r="ONH10" s="11"/>
      <c r="ONI10" s="11"/>
      <c r="ONJ10" s="11"/>
      <c r="ONK10" s="11"/>
      <c r="ONL10" s="11"/>
      <c r="ONM10" s="11"/>
      <c r="ONN10" s="11"/>
      <c r="ONO10" s="11"/>
      <c r="ONP10" s="11"/>
      <c r="ONQ10" s="11"/>
      <c r="ONR10" s="11"/>
      <c r="ONS10" s="11"/>
      <c r="ONT10" s="11"/>
      <c r="ONU10" s="11"/>
      <c r="ONV10" s="11"/>
      <c r="ONW10" s="11"/>
      <c r="ONX10" s="11"/>
      <c r="ONY10" s="11"/>
      <c r="ONZ10" s="11"/>
      <c r="OOA10" s="11"/>
      <c r="OOB10" s="11"/>
      <c r="OOC10" s="11"/>
      <c r="OOD10" s="11"/>
      <c r="OOE10" s="11"/>
      <c r="OOF10" s="11"/>
      <c r="OOG10" s="11"/>
      <c r="OOH10" s="11"/>
      <c r="OOI10" s="11"/>
      <c r="OOJ10" s="11"/>
      <c r="OOK10" s="11"/>
      <c r="OOL10" s="11"/>
      <c r="OOM10" s="11"/>
      <c r="OON10" s="11"/>
      <c r="OOO10" s="11"/>
      <c r="OOP10" s="11"/>
      <c r="OOQ10" s="11"/>
      <c r="OOR10" s="11"/>
      <c r="OOS10" s="11"/>
      <c r="OOT10" s="11"/>
      <c r="OOU10" s="11"/>
      <c r="OOV10" s="11"/>
      <c r="OOW10" s="11"/>
      <c r="OOX10" s="11"/>
      <c r="OOY10" s="11"/>
      <c r="OOZ10" s="11"/>
      <c r="OPA10" s="11"/>
      <c r="OPB10" s="11"/>
      <c r="OPC10" s="11"/>
      <c r="OPD10" s="11"/>
      <c r="OPE10" s="11"/>
      <c r="OPF10" s="11"/>
      <c r="OPG10" s="11"/>
      <c r="OPH10" s="11"/>
      <c r="OPI10" s="11"/>
      <c r="OPJ10" s="11"/>
      <c r="OPK10" s="11"/>
      <c r="OPL10" s="11"/>
      <c r="OPM10" s="11"/>
      <c r="OPN10" s="11"/>
      <c r="OPO10" s="11"/>
      <c r="OPP10" s="11"/>
      <c r="OPQ10" s="11"/>
      <c r="OPR10" s="11"/>
      <c r="OPS10" s="11"/>
      <c r="OPT10" s="11"/>
      <c r="OPU10" s="11"/>
      <c r="OPV10" s="11"/>
      <c r="OPW10" s="11"/>
      <c r="OPX10" s="11"/>
      <c r="OPY10" s="11"/>
      <c r="OPZ10" s="11"/>
      <c r="OQA10" s="11"/>
      <c r="OQB10" s="11"/>
      <c r="OQC10" s="11"/>
      <c r="OQD10" s="11"/>
      <c r="OQE10" s="11"/>
      <c r="OQF10" s="11"/>
      <c r="OQG10" s="11"/>
      <c r="OQH10" s="11"/>
      <c r="OQI10" s="11"/>
      <c r="OQJ10" s="11"/>
      <c r="OQK10" s="11"/>
      <c r="OQL10" s="11"/>
      <c r="OQM10" s="11"/>
      <c r="OQN10" s="11"/>
      <c r="OQO10" s="11"/>
      <c r="OQP10" s="11"/>
      <c r="OQQ10" s="11"/>
      <c r="OQR10" s="11"/>
      <c r="OQS10" s="11"/>
      <c r="OQT10" s="11"/>
      <c r="OQU10" s="11"/>
      <c r="OQV10" s="11"/>
      <c r="OQW10" s="11"/>
      <c r="OQX10" s="11"/>
      <c r="OQY10" s="11"/>
      <c r="OQZ10" s="11"/>
      <c r="ORA10" s="11"/>
      <c r="ORB10" s="11"/>
      <c r="ORC10" s="11"/>
      <c r="ORD10" s="11"/>
      <c r="ORE10" s="11"/>
      <c r="ORF10" s="11"/>
      <c r="ORG10" s="11"/>
      <c r="ORH10" s="11"/>
      <c r="ORI10" s="11"/>
      <c r="ORJ10" s="11"/>
      <c r="ORK10" s="11"/>
      <c r="ORL10" s="11"/>
      <c r="ORM10" s="11"/>
      <c r="ORN10" s="11"/>
      <c r="ORO10" s="11"/>
      <c r="ORP10" s="11"/>
      <c r="ORQ10" s="11"/>
      <c r="ORR10" s="11"/>
      <c r="ORS10" s="11"/>
      <c r="ORT10" s="11"/>
      <c r="ORU10" s="11"/>
      <c r="ORV10" s="11"/>
      <c r="ORW10" s="11"/>
      <c r="ORX10" s="11"/>
      <c r="ORY10" s="11"/>
      <c r="ORZ10" s="11"/>
      <c r="OSA10" s="11"/>
      <c r="OSB10" s="11"/>
      <c r="OSC10" s="11"/>
      <c r="OSD10" s="11"/>
      <c r="OSE10" s="11"/>
      <c r="OSF10" s="11"/>
      <c r="OSG10" s="11"/>
      <c r="OSH10" s="11"/>
      <c r="OSI10" s="11"/>
      <c r="OSJ10" s="11"/>
      <c r="OSK10" s="11"/>
      <c r="OSL10" s="11"/>
      <c r="OSM10" s="11"/>
      <c r="OSN10" s="11"/>
      <c r="OSO10" s="11"/>
      <c r="OSP10" s="11"/>
      <c r="OSQ10" s="11"/>
      <c r="OSR10" s="11"/>
      <c r="OSS10" s="11"/>
      <c r="OST10" s="11"/>
      <c r="OSU10" s="11"/>
      <c r="OSV10" s="11"/>
      <c r="OSW10" s="11"/>
      <c r="OSX10" s="11"/>
      <c r="OSY10" s="11"/>
      <c r="OSZ10" s="11"/>
      <c r="OTA10" s="11"/>
      <c r="OTB10" s="11"/>
      <c r="OTC10" s="11"/>
      <c r="OTD10" s="11"/>
      <c r="OTE10" s="11"/>
      <c r="OTF10" s="11"/>
      <c r="OTG10" s="11"/>
      <c r="OTH10" s="11"/>
      <c r="OTI10" s="11"/>
      <c r="OTJ10" s="11"/>
      <c r="OTK10" s="11"/>
      <c r="OTL10" s="11"/>
      <c r="OTM10" s="11"/>
      <c r="OTN10" s="11"/>
      <c r="OTO10" s="11"/>
      <c r="OTP10" s="11"/>
      <c r="OTQ10" s="11"/>
      <c r="OTR10" s="11"/>
      <c r="OTS10" s="11"/>
      <c r="OTT10" s="11"/>
      <c r="OTU10" s="11"/>
      <c r="OTV10" s="11"/>
      <c r="OTW10" s="11"/>
      <c r="OTX10" s="11"/>
      <c r="OTY10" s="11"/>
      <c r="OTZ10" s="11"/>
      <c r="OUA10" s="11"/>
      <c r="OUB10" s="11"/>
      <c r="OUC10" s="11"/>
      <c r="OUD10" s="11"/>
      <c r="OUE10" s="11"/>
      <c r="OUF10" s="11"/>
      <c r="OUG10" s="11"/>
      <c r="OUH10" s="11"/>
      <c r="OUI10" s="11"/>
      <c r="OUJ10" s="11"/>
      <c r="OUK10" s="11"/>
      <c r="OUL10" s="11"/>
      <c r="OUM10" s="11"/>
      <c r="OUN10" s="11"/>
      <c r="OUO10" s="11"/>
      <c r="OUP10" s="11"/>
      <c r="OUQ10" s="11"/>
      <c r="OUR10" s="11"/>
      <c r="OUS10" s="11"/>
      <c r="OUT10" s="11"/>
      <c r="OUU10" s="11"/>
      <c r="OUV10" s="11"/>
      <c r="OUW10" s="11"/>
      <c r="OUX10" s="11"/>
      <c r="OUY10" s="11"/>
      <c r="OUZ10" s="11"/>
      <c r="OVA10" s="11"/>
      <c r="OVB10" s="11"/>
      <c r="OVC10" s="11"/>
      <c r="OVD10" s="11"/>
      <c r="OVE10" s="11"/>
      <c r="OVF10" s="11"/>
      <c r="OVG10" s="11"/>
      <c r="OVH10" s="11"/>
      <c r="OVI10" s="11"/>
      <c r="OVJ10" s="11"/>
      <c r="OVK10" s="11"/>
      <c r="OVL10" s="11"/>
      <c r="OVM10" s="11"/>
      <c r="OVN10" s="11"/>
      <c r="OVO10" s="11"/>
      <c r="OVP10" s="11"/>
      <c r="OVQ10" s="11"/>
      <c r="OVR10" s="11"/>
      <c r="OVS10" s="11"/>
      <c r="OVT10" s="11"/>
      <c r="OVU10" s="11"/>
      <c r="OVV10" s="11"/>
      <c r="OVW10" s="11"/>
      <c r="OVX10" s="11"/>
      <c r="OVY10" s="11"/>
      <c r="OVZ10" s="11"/>
      <c r="OWA10" s="11"/>
      <c r="OWB10" s="11"/>
      <c r="OWC10" s="11"/>
      <c r="OWD10" s="11"/>
      <c r="OWE10" s="11"/>
      <c r="OWF10" s="11"/>
      <c r="OWG10" s="11"/>
      <c r="OWH10" s="11"/>
      <c r="OWI10" s="11"/>
      <c r="OWJ10" s="11"/>
      <c r="OWK10" s="11"/>
      <c r="OWL10" s="11"/>
      <c r="OWM10" s="11"/>
      <c r="OWN10" s="11"/>
      <c r="OWO10" s="11"/>
      <c r="OWP10" s="11"/>
      <c r="OWQ10" s="11"/>
      <c r="OWR10" s="11"/>
      <c r="OWS10" s="11"/>
      <c r="OWT10" s="11"/>
      <c r="OWU10" s="11"/>
      <c r="OWV10" s="11"/>
      <c r="OWW10" s="11"/>
      <c r="OWX10" s="11"/>
      <c r="OWY10" s="11"/>
      <c r="OWZ10" s="11"/>
      <c r="OXA10" s="11"/>
      <c r="OXB10" s="11"/>
      <c r="OXC10" s="11"/>
      <c r="OXD10" s="11"/>
      <c r="OXE10" s="11"/>
      <c r="OXF10" s="11"/>
      <c r="OXG10" s="11"/>
      <c r="OXH10" s="11"/>
      <c r="OXI10" s="11"/>
      <c r="OXJ10" s="11"/>
      <c r="OXK10" s="11"/>
      <c r="OXL10" s="11"/>
      <c r="OXM10" s="11"/>
      <c r="OXN10" s="11"/>
      <c r="OXO10" s="11"/>
      <c r="OXP10" s="11"/>
      <c r="OXQ10" s="11"/>
      <c r="OXR10" s="11"/>
      <c r="OXS10" s="11"/>
      <c r="OXT10" s="11"/>
      <c r="OXU10" s="11"/>
      <c r="OXV10" s="11"/>
      <c r="OXW10" s="11"/>
      <c r="OXX10" s="11"/>
      <c r="OXY10" s="11"/>
      <c r="OXZ10" s="11"/>
      <c r="OYA10" s="11"/>
      <c r="OYB10" s="11"/>
      <c r="OYC10" s="11"/>
      <c r="OYD10" s="11"/>
      <c r="OYE10" s="11"/>
      <c r="OYF10" s="11"/>
      <c r="OYG10" s="11"/>
      <c r="OYH10" s="11"/>
      <c r="OYI10" s="11"/>
      <c r="OYJ10" s="11"/>
      <c r="OYK10" s="11"/>
      <c r="OYL10" s="11"/>
      <c r="OYM10" s="11"/>
      <c r="OYN10" s="11"/>
      <c r="OYO10" s="11"/>
      <c r="OYP10" s="11"/>
      <c r="OYQ10" s="11"/>
      <c r="OYR10" s="11"/>
      <c r="OYS10" s="11"/>
      <c r="OYT10" s="11"/>
      <c r="OYU10" s="11"/>
      <c r="OYV10" s="11"/>
      <c r="OYW10" s="11"/>
      <c r="OYX10" s="11"/>
      <c r="OYY10" s="11"/>
      <c r="OYZ10" s="11"/>
      <c r="OZA10" s="11"/>
      <c r="OZB10" s="11"/>
      <c r="OZC10" s="11"/>
      <c r="OZD10" s="11"/>
      <c r="OZE10" s="11"/>
      <c r="OZF10" s="11"/>
      <c r="OZG10" s="11"/>
      <c r="OZH10" s="11"/>
      <c r="OZI10" s="11"/>
      <c r="OZJ10" s="11"/>
      <c r="OZK10" s="11"/>
      <c r="OZL10" s="11"/>
      <c r="OZM10" s="11"/>
      <c r="OZN10" s="11"/>
      <c r="OZO10" s="11"/>
      <c r="OZP10" s="11"/>
      <c r="OZQ10" s="11"/>
      <c r="OZR10" s="11"/>
      <c r="OZS10" s="11"/>
      <c r="OZT10" s="11"/>
      <c r="OZU10" s="11"/>
      <c r="OZV10" s="11"/>
      <c r="OZW10" s="11"/>
      <c r="OZX10" s="11"/>
      <c r="OZY10" s="11"/>
      <c r="OZZ10" s="11"/>
      <c r="PAA10" s="11"/>
      <c r="PAB10" s="11"/>
      <c r="PAC10" s="11"/>
      <c r="PAD10" s="11"/>
      <c r="PAE10" s="11"/>
      <c r="PAF10" s="11"/>
      <c r="PAG10" s="11"/>
      <c r="PAH10" s="11"/>
      <c r="PAI10" s="11"/>
      <c r="PAJ10" s="11"/>
      <c r="PAK10" s="11"/>
      <c r="PAL10" s="11"/>
      <c r="PAM10" s="11"/>
      <c r="PAN10" s="11"/>
      <c r="PAO10" s="11"/>
      <c r="PAP10" s="11"/>
      <c r="PAQ10" s="11"/>
      <c r="PAR10" s="11"/>
      <c r="PAS10" s="11"/>
      <c r="PAT10" s="11"/>
      <c r="PAU10" s="11"/>
      <c r="PAV10" s="11"/>
      <c r="PAW10" s="11"/>
      <c r="PAX10" s="11"/>
      <c r="PAY10" s="11"/>
      <c r="PAZ10" s="11"/>
      <c r="PBA10" s="11"/>
      <c r="PBB10" s="11"/>
      <c r="PBC10" s="11"/>
      <c r="PBD10" s="11"/>
      <c r="PBE10" s="11"/>
      <c r="PBF10" s="11"/>
      <c r="PBG10" s="11"/>
      <c r="PBH10" s="11"/>
      <c r="PBI10" s="11"/>
      <c r="PBJ10" s="11"/>
      <c r="PBK10" s="11"/>
      <c r="PBL10" s="11"/>
      <c r="PBM10" s="11"/>
      <c r="PBN10" s="11"/>
      <c r="PBO10" s="11"/>
      <c r="PBP10" s="11"/>
      <c r="PBQ10" s="11"/>
      <c r="PBR10" s="11"/>
      <c r="PBS10" s="11"/>
      <c r="PBT10" s="11"/>
      <c r="PBU10" s="11"/>
      <c r="PBV10" s="11"/>
      <c r="PBW10" s="11"/>
      <c r="PBX10" s="11"/>
      <c r="PBY10" s="11"/>
      <c r="PBZ10" s="11"/>
      <c r="PCA10" s="11"/>
      <c r="PCB10" s="11"/>
      <c r="PCC10" s="11"/>
      <c r="PCD10" s="11"/>
      <c r="PCE10" s="11"/>
      <c r="PCF10" s="11"/>
      <c r="PCG10" s="11"/>
      <c r="PCH10" s="11"/>
      <c r="PCI10" s="11"/>
      <c r="PCJ10" s="11"/>
      <c r="PCK10" s="11"/>
      <c r="PCL10" s="11"/>
      <c r="PCM10" s="11"/>
      <c r="PCN10" s="11"/>
      <c r="PCO10" s="11"/>
      <c r="PCP10" s="11"/>
      <c r="PCQ10" s="11"/>
      <c r="PCR10" s="11"/>
      <c r="PCS10" s="11"/>
      <c r="PCT10" s="11"/>
      <c r="PCU10" s="11"/>
      <c r="PCV10" s="11"/>
      <c r="PCW10" s="11"/>
      <c r="PCX10" s="11"/>
      <c r="PCY10" s="11"/>
      <c r="PCZ10" s="11"/>
      <c r="PDA10" s="11"/>
      <c r="PDB10" s="11"/>
      <c r="PDC10" s="11"/>
      <c r="PDD10" s="11"/>
      <c r="PDE10" s="11"/>
      <c r="PDF10" s="11"/>
      <c r="PDG10" s="11"/>
      <c r="PDH10" s="11"/>
      <c r="PDI10" s="11"/>
      <c r="PDJ10" s="11"/>
      <c r="PDK10" s="11"/>
      <c r="PDL10" s="11"/>
      <c r="PDM10" s="11"/>
      <c r="PDN10" s="11"/>
      <c r="PDO10" s="11"/>
      <c r="PDP10" s="11"/>
      <c r="PDQ10" s="11"/>
      <c r="PDR10" s="11"/>
      <c r="PDS10" s="11"/>
      <c r="PDT10" s="11"/>
      <c r="PDU10" s="11"/>
      <c r="PDV10" s="11"/>
      <c r="PDW10" s="11"/>
      <c r="PDX10" s="11"/>
      <c r="PDY10" s="11"/>
      <c r="PDZ10" s="11"/>
      <c r="PEA10" s="11"/>
      <c r="PEB10" s="11"/>
      <c r="PEC10" s="11"/>
      <c r="PED10" s="11"/>
      <c r="PEE10" s="11"/>
      <c r="PEF10" s="11"/>
      <c r="PEG10" s="11"/>
      <c r="PEH10" s="11"/>
      <c r="PEI10" s="11"/>
      <c r="PEJ10" s="11"/>
      <c r="PEK10" s="11"/>
      <c r="PEL10" s="11"/>
      <c r="PEM10" s="11"/>
      <c r="PEN10" s="11"/>
      <c r="PEO10" s="11"/>
      <c r="PEP10" s="11"/>
      <c r="PEQ10" s="11"/>
      <c r="PER10" s="11"/>
      <c r="PES10" s="11"/>
      <c r="PET10" s="11"/>
      <c r="PEU10" s="11"/>
      <c r="PEV10" s="11"/>
      <c r="PEW10" s="11"/>
      <c r="PEX10" s="11"/>
      <c r="PEY10" s="11"/>
      <c r="PEZ10" s="11"/>
      <c r="PFA10" s="11"/>
      <c r="PFB10" s="11"/>
      <c r="PFC10" s="11"/>
      <c r="PFD10" s="11"/>
      <c r="PFE10" s="11"/>
      <c r="PFF10" s="11"/>
      <c r="PFG10" s="11"/>
      <c r="PFH10" s="11"/>
      <c r="PFI10" s="11"/>
      <c r="PFJ10" s="11"/>
      <c r="PFK10" s="11"/>
      <c r="PFL10" s="11"/>
      <c r="PFM10" s="11"/>
      <c r="PFN10" s="11"/>
      <c r="PFO10" s="11"/>
      <c r="PFP10" s="11"/>
      <c r="PFQ10" s="11"/>
      <c r="PFR10" s="11"/>
      <c r="PFS10" s="11"/>
      <c r="PFT10" s="11"/>
      <c r="PFU10" s="11"/>
      <c r="PFV10" s="11"/>
      <c r="PFW10" s="11"/>
      <c r="PFX10" s="11"/>
      <c r="PFY10" s="11"/>
      <c r="PFZ10" s="11"/>
      <c r="PGA10" s="11"/>
      <c r="PGB10" s="11"/>
      <c r="PGC10" s="11"/>
      <c r="PGD10" s="11"/>
      <c r="PGE10" s="11"/>
      <c r="PGF10" s="11"/>
      <c r="PGG10" s="11"/>
      <c r="PGH10" s="11"/>
      <c r="PGI10" s="11"/>
      <c r="PGJ10" s="11"/>
      <c r="PGK10" s="11"/>
      <c r="PGL10" s="11"/>
      <c r="PGM10" s="11"/>
      <c r="PGN10" s="11"/>
      <c r="PGO10" s="11"/>
      <c r="PGP10" s="11"/>
      <c r="PGQ10" s="11"/>
      <c r="PGR10" s="11"/>
      <c r="PGS10" s="11"/>
      <c r="PGT10" s="11"/>
      <c r="PGU10" s="11"/>
      <c r="PGV10" s="11"/>
      <c r="PGW10" s="11"/>
      <c r="PGX10" s="11"/>
      <c r="PGY10" s="11"/>
      <c r="PGZ10" s="11"/>
      <c r="PHA10" s="11"/>
      <c r="PHB10" s="11"/>
      <c r="PHC10" s="11"/>
      <c r="PHD10" s="11"/>
      <c r="PHE10" s="11"/>
      <c r="PHF10" s="11"/>
      <c r="PHG10" s="11"/>
      <c r="PHH10" s="11"/>
      <c r="PHI10" s="11"/>
      <c r="PHJ10" s="11"/>
      <c r="PHK10" s="11"/>
      <c r="PHL10" s="11"/>
      <c r="PHM10" s="11"/>
      <c r="PHN10" s="11"/>
      <c r="PHO10" s="11"/>
      <c r="PHP10" s="11"/>
      <c r="PHQ10" s="11"/>
      <c r="PHR10" s="11"/>
      <c r="PHS10" s="11"/>
      <c r="PHT10" s="11"/>
      <c r="PHU10" s="11"/>
      <c r="PHV10" s="11"/>
      <c r="PHW10" s="11"/>
      <c r="PHX10" s="11"/>
      <c r="PHY10" s="11"/>
      <c r="PHZ10" s="11"/>
      <c r="PIA10" s="11"/>
      <c r="PIB10" s="11"/>
      <c r="PIC10" s="11"/>
      <c r="PID10" s="11"/>
      <c r="PIE10" s="11"/>
      <c r="PIF10" s="11"/>
      <c r="PIG10" s="11"/>
      <c r="PIH10" s="11"/>
      <c r="PII10" s="11"/>
      <c r="PIJ10" s="11"/>
      <c r="PIK10" s="11"/>
      <c r="PIL10" s="11"/>
      <c r="PIM10" s="11"/>
      <c r="PIN10" s="11"/>
      <c r="PIO10" s="11"/>
      <c r="PIP10" s="11"/>
      <c r="PIQ10" s="11"/>
      <c r="PIR10" s="11"/>
      <c r="PIS10" s="11"/>
      <c r="PIT10" s="11"/>
      <c r="PIU10" s="11"/>
      <c r="PIV10" s="11"/>
      <c r="PIW10" s="11"/>
      <c r="PIX10" s="11"/>
      <c r="PIY10" s="11"/>
      <c r="PIZ10" s="11"/>
      <c r="PJA10" s="11"/>
      <c r="PJB10" s="11"/>
      <c r="PJC10" s="11"/>
      <c r="PJD10" s="11"/>
      <c r="PJE10" s="11"/>
      <c r="PJF10" s="11"/>
      <c r="PJG10" s="11"/>
      <c r="PJH10" s="11"/>
      <c r="PJI10" s="11"/>
      <c r="PJJ10" s="11"/>
      <c r="PJK10" s="11"/>
      <c r="PJL10" s="11"/>
      <c r="PJM10" s="11"/>
      <c r="PJN10" s="11"/>
      <c r="PJO10" s="11"/>
      <c r="PJP10" s="11"/>
      <c r="PJQ10" s="11"/>
      <c r="PJR10" s="11"/>
      <c r="PJS10" s="11"/>
      <c r="PJT10" s="11"/>
      <c r="PJU10" s="11"/>
      <c r="PJV10" s="11"/>
      <c r="PJW10" s="11"/>
      <c r="PJX10" s="11"/>
      <c r="PJY10" s="11"/>
      <c r="PJZ10" s="11"/>
      <c r="PKA10" s="11"/>
      <c r="PKB10" s="11"/>
      <c r="PKC10" s="11"/>
      <c r="PKD10" s="11"/>
      <c r="PKE10" s="11"/>
      <c r="PKF10" s="11"/>
      <c r="PKG10" s="11"/>
      <c r="PKH10" s="11"/>
      <c r="PKI10" s="11"/>
      <c r="PKJ10" s="11"/>
      <c r="PKK10" s="11"/>
      <c r="PKL10" s="11"/>
      <c r="PKM10" s="11"/>
      <c r="PKN10" s="11"/>
      <c r="PKO10" s="11"/>
      <c r="PKP10" s="11"/>
      <c r="PKQ10" s="11"/>
      <c r="PKR10" s="11"/>
      <c r="PKS10" s="11"/>
      <c r="PKT10" s="11"/>
      <c r="PKU10" s="11"/>
      <c r="PKV10" s="11"/>
      <c r="PKW10" s="11"/>
      <c r="PKX10" s="11"/>
      <c r="PKY10" s="11"/>
      <c r="PKZ10" s="11"/>
      <c r="PLA10" s="11"/>
      <c r="PLB10" s="11"/>
      <c r="PLC10" s="11"/>
      <c r="PLD10" s="11"/>
      <c r="PLE10" s="11"/>
      <c r="PLF10" s="11"/>
      <c r="PLG10" s="11"/>
      <c r="PLH10" s="11"/>
      <c r="PLI10" s="11"/>
      <c r="PLJ10" s="11"/>
      <c r="PLK10" s="11"/>
      <c r="PLL10" s="11"/>
      <c r="PLM10" s="11"/>
      <c r="PLN10" s="11"/>
      <c r="PLO10" s="11"/>
      <c r="PLP10" s="11"/>
      <c r="PLQ10" s="11"/>
      <c r="PLR10" s="11"/>
      <c r="PLS10" s="11"/>
      <c r="PLT10" s="11"/>
      <c r="PLU10" s="11"/>
      <c r="PLV10" s="11"/>
      <c r="PLW10" s="11"/>
      <c r="PLX10" s="11"/>
      <c r="PLY10" s="11"/>
      <c r="PLZ10" s="11"/>
      <c r="PMA10" s="11"/>
      <c r="PMB10" s="11"/>
      <c r="PMC10" s="11"/>
      <c r="PMD10" s="11"/>
      <c r="PME10" s="11"/>
      <c r="PMF10" s="11"/>
      <c r="PMG10" s="11"/>
      <c r="PMH10" s="11"/>
      <c r="PMI10" s="11"/>
      <c r="PMJ10" s="11"/>
      <c r="PMK10" s="11"/>
      <c r="PML10" s="11"/>
      <c r="PMM10" s="11"/>
      <c r="PMN10" s="11"/>
      <c r="PMO10" s="11"/>
      <c r="PMP10" s="11"/>
      <c r="PMQ10" s="11"/>
      <c r="PMR10" s="11"/>
      <c r="PMS10" s="11"/>
      <c r="PMT10" s="11"/>
      <c r="PMU10" s="11"/>
      <c r="PMV10" s="11"/>
      <c r="PMW10" s="11"/>
      <c r="PMX10" s="11"/>
      <c r="PMY10" s="11"/>
      <c r="PMZ10" s="11"/>
      <c r="PNA10" s="11"/>
      <c r="PNB10" s="11"/>
      <c r="PNC10" s="11"/>
      <c r="PND10" s="11"/>
      <c r="PNE10" s="11"/>
      <c r="PNF10" s="11"/>
      <c r="PNG10" s="11"/>
      <c r="PNH10" s="11"/>
      <c r="PNI10" s="11"/>
      <c r="PNJ10" s="11"/>
      <c r="PNK10" s="11"/>
      <c r="PNL10" s="11"/>
      <c r="PNM10" s="11"/>
      <c r="PNN10" s="11"/>
      <c r="PNO10" s="11"/>
      <c r="PNP10" s="11"/>
      <c r="PNQ10" s="11"/>
      <c r="PNR10" s="11"/>
      <c r="PNS10" s="11"/>
      <c r="PNT10" s="11"/>
      <c r="PNU10" s="11"/>
      <c r="PNV10" s="11"/>
      <c r="PNW10" s="11"/>
      <c r="PNX10" s="11"/>
      <c r="PNY10" s="11"/>
      <c r="PNZ10" s="11"/>
      <c r="POA10" s="11"/>
      <c r="POB10" s="11"/>
      <c r="POC10" s="11"/>
      <c r="POD10" s="11"/>
      <c r="POE10" s="11"/>
      <c r="POF10" s="11"/>
      <c r="POG10" s="11"/>
      <c r="POH10" s="11"/>
      <c r="POI10" s="11"/>
      <c r="POJ10" s="11"/>
      <c r="POK10" s="11"/>
      <c r="POL10" s="11"/>
      <c r="POM10" s="11"/>
      <c r="PON10" s="11"/>
      <c r="POO10" s="11"/>
      <c r="POP10" s="11"/>
      <c r="POQ10" s="11"/>
      <c r="POR10" s="11"/>
      <c r="POS10" s="11"/>
      <c r="POT10" s="11"/>
      <c r="POU10" s="11"/>
      <c r="POV10" s="11"/>
      <c r="POW10" s="11"/>
      <c r="POX10" s="11"/>
      <c r="POY10" s="11"/>
      <c r="POZ10" s="11"/>
      <c r="PPA10" s="11"/>
      <c r="PPB10" s="11"/>
      <c r="PPC10" s="11"/>
      <c r="PPD10" s="11"/>
      <c r="PPE10" s="11"/>
      <c r="PPF10" s="11"/>
      <c r="PPG10" s="11"/>
      <c r="PPH10" s="11"/>
      <c r="PPI10" s="11"/>
      <c r="PPJ10" s="11"/>
      <c r="PPK10" s="11"/>
      <c r="PPL10" s="11"/>
      <c r="PPM10" s="11"/>
      <c r="PPN10" s="11"/>
      <c r="PPO10" s="11"/>
      <c r="PPP10" s="11"/>
      <c r="PPQ10" s="11"/>
      <c r="PPR10" s="11"/>
      <c r="PPS10" s="11"/>
      <c r="PPT10" s="11"/>
      <c r="PPU10" s="11"/>
      <c r="PPV10" s="11"/>
      <c r="PPW10" s="11"/>
      <c r="PPX10" s="11"/>
      <c r="PPY10" s="11"/>
      <c r="PPZ10" s="11"/>
      <c r="PQA10" s="11"/>
      <c r="PQB10" s="11"/>
      <c r="PQC10" s="11"/>
      <c r="PQD10" s="11"/>
      <c r="PQE10" s="11"/>
      <c r="PQF10" s="11"/>
      <c r="PQG10" s="11"/>
      <c r="PQH10" s="11"/>
      <c r="PQI10" s="11"/>
      <c r="PQJ10" s="11"/>
      <c r="PQK10" s="11"/>
      <c r="PQL10" s="11"/>
      <c r="PQM10" s="11"/>
      <c r="PQN10" s="11"/>
      <c r="PQO10" s="11"/>
      <c r="PQP10" s="11"/>
      <c r="PQQ10" s="11"/>
      <c r="PQR10" s="11"/>
      <c r="PQS10" s="11"/>
      <c r="PQT10" s="11"/>
      <c r="PQU10" s="11"/>
      <c r="PQV10" s="11"/>
      <c r="PQW10" s="11"/>
      <c r="PQX10" s="11"/>
      <c r="PQY10" s="11"/>
      <c r="PQZ10" s="11"/>
      <c r="PRA10" s="11"/>
      <c r="PRB10" s="11"/>
      <c r="PRC10" s="11"/>
      <c r="PRD10" s="11"/>
      <c r="PRE10" s="11"/>
      <c r="PRF10" s="11"/>
      <c r="PRG10" s="11"/>
      <c r="PRH10" s="11"/>
      <c r="PRI10" s="11"/>
      <c r="PRJ10" s="11"/>
      <c r="PRK10" s="11"/>
      <c r="PRL10" s="11"/>
      <c r="PRM10" s="11"/>
      <c r="PRN10" s="11"/>
      <c r="PRO10" s="11"/>
      <c r="PRP10" s="11"/>
      <c r="PRQ10" s="11"/>
      <c r="PRR10" s="11"/>
      <c r="PRS10" s="11"/>
      <c r="PRT10" s="11"/>
      <c r="PRU10" s="11"/>
      <c r="PRV10" s="11"/>
      <c r="PRW10" s="11"/>
      <c r="PRX10" s="11"/>
      <c r="PRY10" s="11"/>
      <c r="PRZ10" s="11"/>
      <c r="PSA10" s="11"/>
      <c r="PSB10" s="11"/>
      <c r="PSC10" s="11"/>
      <c r="PSD10" s="11"/>
      <c r="PSE10" s="11"/>
      <c r="PSF10" s="11"/>
      <c r="PSG10" s="11"/>
      <c r="PSH10" s="11"/>
      <c r="PSI10" s="11"/>
      <c r="PSJ10" s="11"/>
      <c r="PSK10" s="11"/>
      <c r="PSL10" s="11"/>
      <c r="PSM10" s="11"/>
      <c r="PSN10" s="11"/>
      <c r="PSO10" s="11"/>
      <c r="PSP10" s="11"/>
      <c r="PSQ10" s="11"/>
      <c r="PSR10" s="11"/>
      <c r="PSS10" s="11"/>
      <c r="PST10" s="11"/>
      <c r="PSU10" s="11"/>
      <c r="PSV10" s="11"/>
      <c r="PSW10" s="11"/>
      <c r="PSX10" s="11"/>
      <c r="PSY10" s="11"/>
      <c r="PSZ10" s="11"/>
      <c r="PTA10" s="11"/>
      <c r="PTB10" s="11"/>
      <c r="PTC10" s="11"/>
      <c r="PTD10" s="11"/>
      <c r="PTE10" s="11"/>
      <c r="PTF10" s="11"/>
      <c r="PTG10" s="11"/>
      <c r="PTH10" s="11"/>
      <c r="PTI10" s="11"/>
      <c r="PTJ10" s="11"/>
      <c r="PTK10" s="11"/>
      <c r="PTL10" s="11"/>
      <c r="PTM10" s="11"/>
      <c r="PTN10" s="11"/>
      <c r="PTO10" s="11"/>
      <c r="PTP10" s="11"/>
      <c r="PTQ10" s="11"/>
      <c r="PTR10" s="11"/>
      <c r="PTS10" s="11"/>
      <c r="PTT10" s="11"/>
      <c r="PTU10" s="11"/>
      <c r="PTV10" s="11"/>
      <c r="PTW10" s="11"/>
      <c r="PTX10" s="11"/>
      <c r="PTY10" s="11"/>
      <c r="PTZ10" s="11"/>
      <c r="PUA10" s="11"/>
      <c r="PUB10" s="11"/>
      <c r="PUC10" s="11"/>
      <c r="PUD10" s="11"/>
      <c r="PUE10" s="11"/>
      <c r="PUF10" s="11"/>
      <c r="PUG10" s="11"/>
      <c r="PUH10" s="11"/>
      <c r="PUI10" s="11"/>
      <c r="PUJ10" s="11"/>
      <c r="PUK10" s="11"/>
      <c r="PUL10" s="11"/>
      <c r="PUM10" s="11"/>
      <c r="PUN10" s="11"/>
      <c r="PUO10" s="11"/>
      <c r="PUP10" s="11"/>
      <c r="PUQ10" s="11"/>
      <c r="PUR10" s="11"/>
      <c r="PUS10" s="11"/>
      <c r="PUT10" s="11"/>
      <c r="PUU10" s="11"/>
      <c r="PUV10" s="11"/>
      <c r="PUW10" s="11"/>
      <c r="PUX10" s="11"/>
      <c r="PUY10" s="11"/>
      <c r="PUZ10" s="11"/>
      <c r="PVA10" s="11"/>
      <c r="PVB10" s="11"/>
      <c r="PVC10" s="11"/>
      <c r="PVD10" s="11"/>
      <c r="PVE10" s="11"/>
      <c r="PVF10" s="11"/>
      <c r="PVG10" s="11"/>
      <c r="PVH10" s="11"/>
      <c r="PVI10" s="11"/>
      <c r="PVJ10" s="11"/>
      <c r="PVK10" s="11"/>
      <c r="PVL10" s="11"/>
      <c r="PVM10" s="11"/>
      <c r="PVN10" s="11"/>
      <c r="PVO10" s="11"/>
      <c r="PVP10" s="11"/>
      <c r="PVQ10" s="11"/>
      <c r="PVR10" s="11"/>
      <c r="PVS10" s="11"/>
      <c r="PVT10" s="11"/>
      <c r="PVU10" s="11"/>
      <c r="PVV10" s="11"/>
      <c r="PVW10" s="11"/>
      <c r="PVX10" s="11"/>
      <c r="PVY10" s="11"/>
      <c r="PVZ10" s="11"/>
      <c r="PWA10" s="11"/>
      <c r="PWB10" s="11"/>
      <c r="PWC10" s="11"/>
      <c r="PWD10" s="11"/>
      <c r="PWE10" s="11"/>
      <c r="PWF10" s="11"/>
      <c r="PWG10" s="11"/>
      <c r="PWH10" s="11"/>
      <c r="PWI10" s="11"/>
      <c r="PWJ10" s="11"/>
      <c r="PWK10" s="11"/>
      <c r="PWL10" s="11"/>
      <c r="PWM10" s="11"/>
      <c r="PWN10" s="11"/>
      <c r="PWO10" s="11"/>
      <c r="PWP10" s="11"/>
      <c r="PWQ10" s="11"/>
      <c r="PWR10" s="11"/>
      <c r="PWS10" s="11"/>
      <c r="PWT10" s="11"/>
      <c r="PWU10" s="11"/>
      <c r="PWV10" s="11"/>
      <c r="PWW10" s="11"/>
      <c r="PWX10" s="11"/>
      <c r="PWY10" s="11"/>
      <c r="PWZ10" s="11"/>
      <c r="PXA10" s="11"/>
      <c r="PXB10" s="11"/>
      <c r="PXC10" s="11"/>
      <c r="PXD10" s="11"/>
      <c r="PXE10" s="11"/>
      <c r="PXF10" s="11"/>
      <c r="PXG10" s="11"/>
      <c r="PXH10" s="11"/>
      <c r="PXI10" s="11"/>
      <c r="PXJ10" s="11"/>
      <c r="PXK10" s="11"/>
      <c r="PXL10" s="11"/>
      <c r="PXM10" s="11"/>
      <c r="PXN10" s="11"/>
      <c r="PXO10" s="11"/>
      <c r="PXP10" s="11"/>
      <c r="PXQ10" s="11"/>
      <c r="PXR10" s="11"/>
      <c r="PXS10" s="11"/>
      <c r="PXT10" s="11"/>
      <c r="PXU10" s="11"/>
      <c r="PXV10" s="11"/>
      <c r="PXW10" s="11"/>
      <c r="PXX10" s="11"/>
      <c r="PXY10" s="11"/>
      <c r="PXZ10" s="11"/>
      <c r="PYA10" s="11"/>
      <c r="PYB10" s="11"/>
      <c r="PYC10" s="11"/>
      <c r="PYD10" s="11"/>
      <c r="PYE10" s="11"/>
      <c r="PYF10" s="11"/>
      <c r="PYG10" s="11"/>
      <c r="PYH10" s="11"/>
      <c r="PYI10" s="11"/>
      <c r="PYJ10" s="11"/>
      <c r="PYK10" s="11"/>
      <c r="PYL10" s="11"/>
      <c r="PYM10" s="11"/>
      <c r="PYN10" s="11"/>
      <c r="PYO10" s="11"/>
      <c r="PYP10" s="11"/>
      <c r="PYQ10" s="11"/>
      <c r="PYR10" s="11"/>
      <c r="PYS10" s="11"/>
      <c r="PYT10" s="11"/>
      <c r="PYU10" s="11"/>
      <c r="PYV10" s="11"/>
      <c r="PYW10" s="11"/>
      <c r="PYX10" s="11"/>
      <c r="PYY10" s="11"/>
      <c r="PYZ10" s="11"/>
      <c r="PZA10" s="11"/>
      <c r="PZB10" s="11"/>
      <c r="PZC10" s="11"/>
      <c r="PZD10" s="11"/>
      <c r="PZE10" s="11"/>
      <c r="PZF10" s="11"/>
      <c r="PZG10" s="11"/>
      <c r="PZH10" s="11"/>
      <c r="PZI10" s="11"/>
      <c r="PZJ10" s="11"/>
      <c r="PZK10" s="11"/>
      <c r="PZL10" s="11"/>
      <c r="PZM10" s="11"/>
      <c r="PZN10" s="11"/>
      <c r="PZO10" s="11"/>
      <c r="PZP10" s="11"/>
      <c r="PZQ10" s="11"/>
      <c r="PZR10" s="11"/>
      <c r="PZS10" s="11"/>
      <c r="PZT10" s="11"/>
      <c r="PZU10" s="11"/>
      <c r="PZV10" s="11"/>
      <c r="PZW10" s="11"/>
      <c r="PZX10" s="11"/>
      <c r="PZY10" s="11"/>
      <c r="PZZ10" s="11"/>
      <c r="QAA10" s="11"/>
      <c r="QAB10" s="11"/>
      <c r="QAC10" s="11"/>
      <c r="QAD10" s="11"/>
      <c r="QAE10" s="11"/>
      <c r="QAF10" s="11"/>
      <c r="QAG10" s="11"/>
      <c r="QAH10" s="11"/>
      <c r="QAI10" s="11"/>
      <c r="QAJ10" s="11"/>
      <c r="QAK10" s="11"/>
      <c r="QAL10" s="11"/>
      <c r="QAM10" s="11"/>
      <c r="QAN10" s="11"/>
      <c r="QAO10" s="11"/>
      <c r="QAP10" s="11"/>
      <c r="QAQ10" s="11"/>
      <c r="QAR10" s="11"/>
      <c r="QAS10" s="11"/>
      <c r="QAT10" s="11"/>
      <c r="QAU10" s="11"/>
      <c r="QAV10" s="11"/>
      <c r="QAW10" s="11"/>
      <c r="QAX10" s="11"/>
      <c r="QAY10" s="11"/>
      <c r="QAZ10" s="11"/>
      <c r="QBA10" s="11"/>
      <c r="QBB10" s="11"/>
      <c r="QBC10" s="11"/>
      <c r="QBD10" s="11"/>
      <c r="QBE10" s="11"/>
      <c r="QBF10" s="11"/>
      <c r="QBG10" s="11"/>
      <c r="QBH10" s="11"/>
      <c r="QBI10" s="11"/>
      <c r="QBJ10" s="11"/>
      <c r="QBK10" s="11"/>
      <c r="QBL10" s="11"/>
      <c r="QBM10" s="11"/>
      <c r="QBN10" s="11"/>
      <c r="QBO10" s="11"/>
      <c r="QBP10" s="11"/>
      <c r="QBQ10" s="11"/>
      <c r="QBR10" s="11"/>
      <c r="QBS10" s="11"/>
      <c r="QBT10" s="11"/>
      <c r="QBU10" s="11"/>
      <c r="QBV10" s="11"/>
      <c r="QBW10" s="11"/>
      <c r="QBX10" s="11"/>
      <c r="QBY10" s="11"/>
      <c r="QBZ10" s="11"/>
      <c r="QCA10" s="11"/>
      <c r="QCB10" s="11"/>
      <c r="QCC10" s="11"/>
      <c r="QCD10" s="11"/>
      <c r="QCE10" s="11"/>
      <c r="QCF10" s="11"/>
      <c r="QCG10" s="11"/>
      <c r="QCH10" s="11"/>
      <c r="QCI10" s="11"/>
      <c r="QCJ10" s="11"/>
      <c r="QCK10" s="11"/>
      <c r="QCL10" s="11"/>
      <c r="QCM10" s="11"/>
      <c r="QCN10" s="11"/>
      <c r="QCO10" s="11"/>
      <c r="QCP10" s="11"/>
      <c r="QCQ10" s="11"/>
      <c r="QCR10" s="11"/>
      <c r="QCS10" s="11"/>
      <c r="QCT10" s="11"/>
      <c r="QCU10" s="11"/>
      <c r="QCV10" s="11"/>
      <c r="QCW10" s="11"/>
      <c r="QCX10" s="11"/>
      <c r="QCY10" s="11"/>
      <c r="QCZ10" s="11"/>
      <c r="QDA10" s="11"/>
      <c r="QDB10" s="11"/>
      <c r="QDC10" s="11"/>
      <c r="QDD10" s="11"/>
      <c r="QDE10" s="11"/>
      <c r="QDF10" s="11"/>
      <c r="QDG10" s="11"/>
      <c r="QDH10" s="11"/>
      <c r="QDI10" s="11"/>
      <c r="QDJ10" s="11"/>
      <c r="QDK10" s="11"/>
      <c r="QDL10" s="11"/>
      <c r="QDM10" s="11"/>
      <c r="QDN10" s="11"/>
      <c r="QDO10" s="11"/>
      <c r="QDP10" s="11"/>
      <c r="QDQ10" s="11"/>
      <c r="QDR10" s="11"/>
      <c r="QDS10" s="11"/>
      <c r="QDT10" s="11"/>
      <c r="QDU10" s="11"/>
      <c r="QDV10" s="11"/>
      <c r="QDW10" s="11"/>
      <c r="QDX10" s="11"/>
      <c r="QDY10" s="11"/>
      <c r="QDZ10" s="11"/>
      <c r="QEA10" s="11"/>
      <c r="QEB10" s="11"/>
      <c r="QEC10" s="11"/>
      <c r="QED10" s="11"/>
      <c r="QEE10" s="11"/>
      <c r="QEF10" s="11"/>
      <c r="QEG10" s="11"/>
      <c r="QEH10" s="11"/>
      <c r="QEI10" s="11"/>
      <c r="QEJ10" s="11"/>
      <c r="QEK10" s="11"/>
      <c r="QEL10" s="11"/>
      <c r="QEM10" s="11"/>
      <c r="QEN10" s="11"/>
      <c r="QEO10" s="11"/>
      <c r="QEP10" s="11"/>
      <c r="QEQ10" s="11"/>
      <c r="QER10" s="11"/>
      <c r="QES10" s="11"/>
      <c r="QET10" s="11"/>
      <c r="QEU10" s="11"/>
      <c r="QEV10" s="11"/>
      <c r="QEW10" s="11"/>
      <c r="QEX10" s="11"/>
      <c r="QEY10" s="11"/>
      <c r="QEZ10" s="11"/>
      <c r="QFA10" s="11"/>
      <c r="QFB10" s="11"/>
      <c r="QFC10" s="11"/>
      <c r="QFD10" s="11"/>
      <c r="QFE10" s="11"/>
      <c r="QFF10" s="11"/>
      <c r="QFG10" s="11"/>
      <c r="QFH10" s="11"/>
      <c r="QFI10" s="11"/>
      <c r="QFJ10" s="11"/>
      <c r="QFK10" s="11"/>
      <c r="QFL10" s="11"/>
      <c r="QFM10" s="11"/>
      <c r="QFN10" s="11"/>
      <c r="QFO10" s="11"/>
      <c r="QFP10" s="11"/>
      <c r="QFQ10" s="11"/>
      <c r="QFR10" s="11"/>
      <c r="QFS10" s="11"/>
      <c r="QFT10" s="11"/>
      <c r="QFU10" s="11"/>
      <c r="QFV10" s="11"/>
      <c r="QFW10" s="11"/>
      <c r="QFX10" s="11"/>
      <c r="QFY10" s="11"/>
      <c r="QFZ10" s="11"/>
      <c r="QGA10" s="11"/>
      <c r="QGB10" s="11"/>
      <c r="QGC10" s="11"/>
      <c r="QGD10" s="11"/>
      <c r="QGE10" s="11"/>
      <c r="QGF10" s="11"/>
      <c r="QGG10" s="11"/>
      <c r="QGH10" s="11"/>
      <c r="QGI10" s="11"/>
      <c r="QGJ10" s="11"/>
      <c r="QGK10" s="11"/>
      <c r="QGL10" s="11"/>
      <c r="QGM10" s="11"/>
      <c r="QGN10" s="11"/>
      <c r="QGO10" s="11"/>
      <c r="QGP10" s="11"/>
      <c r="QGQ10" s="11"/>
      <c r="QGR10" s="11"/>
      <c r="QGS10" s="11"/>
      <c r="QGT10" s="11"/>
      <c r="QGU10" s="11"/>
      <c r="QGV10" s="11"/>
      <c r="QGW10" s="11"/>
      <c r="QGX10" s="11"/>
      <c r="QGY10" s="11"/>
      <c r="QGZ10" s="11"/>
      <c r="QHA10" s="11"/>
      <c r="QHB10" s="11"/>
      <c r="QHC10" s="11"/>
      <c r="QHD10" s="11"/>
      <c r="QHE10" s="11"/>
      <c r="QHF10" s="11"/>
      <c r="QHG10" s="11"/>
      <c r="QHH10" s="11"/>
      <c r="QHI10" s="11"/>
      <c r="QHJ10" s="11"/>
      <c r="QHK10" s="11"/>
      <c r="QHL10" s="11"/>
      <c r="QHM10" s="11"/>
      <c r="QHN10" s="11"/>
      <c r="QHO10" s="11"/>
      <c r="QHP10" s="11"/>
      <c r="QHQ10" s="11"/>
      <c r="QHR10" s="11"/>
      <c r="QHS10" s="11"/>
      <c r="QHT10" s="11"/>
      <c r="QHU10" s="11"/>
      <c r="QHV10" s="11"/>
      <c r="QHW10" s="11"/>
      <c r="QHX10" s="11"/>
      <c r="QHY10" s="11"/>
      <c r="QHZ10" s="11"/>
      <c r="QIA10" s="11"/>
      <c r="QIB10" s="11"/>
      <c r="QIC10" s="11"/>
      <c r="QID10" s="11"/>
      <c r="QIE10" s="11"/>
      <c r="QIF10" s="11"/>
      <c r="QIG10" s="11"/>
      <c r="QIH10" s="11"/>
      <c r="QII10" s="11"/>
      <c r="QIJ10" s="11"/>
      <c r="QIK10" s="11"/>
      <c r="QIL10" s="11"/>
      <c r="QIM10" s="11"/>
      <c r="QIN10" s="11"/>
      <c r="QIO10" s="11"/>
      <c r="QIP10" s="11"/>
      <c r="QIQ10" s="11"/>
      <c r="QIR10" s="11"/>
      <c r="QIS10" s="11"/>
      <c r="QIT10" s="11"/>
      <c r="QIU10" s="11"/>
      <c r="QIV10" s="11"/>
      <c r="QIW10" s="11"/>
      <c r="QIX10" s="11"/>
      <c r="QIY10" s="11"/>
      <c r="QIZ10" s="11"/>
      <c r="QJA10" s="11"/>
      <c r="QJB10" s="11"/>
      <c r="QJC10" s="11"/>
      <c r="QJD10" s="11"/>
      <c r="QJE10" s="11"/>
      <c r="QJF10" s="11"/>
      <c r="QJG10" s="11"/>
      <c r="QJH10" s="11"/>
      <c r="QJI10" s="11"/>
      <c r="QJJ10" s="11"/>
      <c r="QJK10" s="11"/>
      <c r="QJL10" s="11"/>
      <c r="QJM10" s="11"/>
      <c r="QJN10" s="11"/>
      <c r="QJO10" s="11"/>
      <c r="QJP10" s="11"/>
      <c r="QJQ10" s="11"/>
      <c r="QJR10" s="11"/>
      <c r="QJS10" s="11"/>
      <c r="QJT10" s="11"/>
      <c r="QJU10" s="11"/>
      <c r="QJV10" s="11"/>
      <c r="QJW10" s="11"/>
      <c r="QJX10" s="11"/>
      <c r="QJY10" s="11"/>
      <c r="QJZ10" s="11"/>
      <c r="QKA10" s="11"/>
      <c r="QKB10" s="11"/>
      <c r="QKC10" s="11"/>
      <c r="QKD10" s="11"/>
      <c r="QKE10" s="11"/>
      <c r="QKF10" s="11"/>
      <c r="QKG10" s="11"/>
      <c r="QKH10" s="11"/>
      <c r="QKI10" s="11"/>
      <c r="QKJ10" s="11"/>
      <c r="QKK10" s="11"/>
      <c r="QKL10" s="11"/>
      <c r="QKM10" s="11"/>
      <c r="QKN10" s="11"/>
      <c r="QKO10" s="11"/>
      <c r="QKP10" s="11"/>
      <c r="QKQ10" s="11"/>
      <c r="QKR10" s="11"/>
      <c r="QKS10" s="11"/>
      <c r="QKT10" s="11"/>
      <c r="QKU10" s="11"/>
      <c r="QKV10" s="11"/>
      <c r="QKW10" s="11"/>
      <c r="QKX10" s="11"/>
      <c r="QKY10" s="11"/>
      <c r="QKZ10" s="11"/>
      <c r="QLA10" s="11"/>
      <c r="QLB10" s="11"/>
      <c r="QLC10" s="11"/>
      <c r="QLD10" s="11"/>
      <c r="QLE10" s="11"/>
      <c r="QLF10" s="11"/>
      <c r="QLG10" s="11"/>
      <c r="QLH10" s="11"/>
      <c r="QLI10" s="11"/>
      <c r="QLJ10" s="11"/>
      <c r="QLK10" s="11"/>
      <c r="QLL10" s="11"/>
      <c r="QLM10" s="11"/>
      <c r="QLN10" s="11"/>
      <c r="QLO10" s="11"/>
      <c r="QLP10" s="11"/>
      <c r="QLQ10" s="11"/>
      <c r="QLR10" s="11"/>
      <c r="QLS10" s="11"/>
      <c r="QLT10" s="11"/>
      <c r="QLU10" s="11"/>
      <c r="QLV10" s="11"/>
      <c r="QLW10" s="11"/>
      <c r="QLX10" s="11"/>
      <c r="QLY10" s="11"/>
      <c r="QLZ10" s="11"/>
      <c r="QMA10" s="11"/>
      <c r="QMB10" s="11"/>
      <c r="QMC10" s="11"/>
      <c r="QMD10" s="11"/>
      <c r="QME10" s="11"/>
      <c r="QMF10" s="11"/>
      <c r="QMG10" s="11"/>
      <c r="QMH10" s="11"/>
      <c r="QMI10" s="11"/>
      <c r="QMJ10" s="11"/>
      <c r="QMK10" s="11"/>
      <c r="QML10" s="11"/>
      <c r="QMM10" s="11"/>
      <c r="QMN10" s="11"/>
      <c r="QMO10" s="11"/>
      <c r="QMP10" s="11"/>
      <c r="QMQ10" s="11"/>
      <c r="QMR10" s="11"/>
      <c r="QMS10" s="11"/>
      <c r="QMT10" s="11"/>
      <c r="QMU10" s="11"/>
      <c r="QMV10" s="11"/>
      <c r="QMW10" s="11"/>
      <c r="QMX10" s="11"/>
      <c r="QMY10" s="11"/>
      <c r="QMZ10" s="11"/>
      <c r="QNA10" s="11"/>
      <c r="QNB10" s="11"/>
      <c r="QNC10" s="11"/>
      <c r="QND10" s="11"/>
      <c r="QNE10" s="11"/>
      <c r="QNF10" s="11"/>
      <c r="QNG10" s="11"/>
      <c r="QNH10" s="11"/>
      <c r="QNI10" s="11"/>
      <c r="QNJ10" s="11"/>
      <c r="QNK10" s="11"/>
      <c r="QNL10" s="11"/>
      <c r="QNM10" s="11"/>
      <c r="QNN10" s="11"/>
      <c r="QNO10" s="11"/>
      <c r="QNP10" s="11"/>
      <c r="QNQ10" s="11"/>
      <c r="QNR10" s="11"/>
      <c r="QNS10" s="11"/>
      <c r="QNT10" s="11"/>
      <c r="QNU10" s="11"/>
      <c r="QNV10" s="11"/>
      <c r="QNW10" s="11"/>
      <c r="QNX10" s="11"/>
      <c r="QNY10" s="11"/>
      <c r="QNZ10" s="11"/>
      <c r="QOA10" s="11"/>
      <c r="QOB10" s="11"/>
      <c r="QOC10" s="11"/>
      <c r="QOD10" s="11"/>
      <c r="QOE10" s="11"/>
      <c r="QOF10" s="11"/>
      <c r="QOG10" s="11"/>
      <c r="QOH10" s="11"/>
      <c r="QOI10" s="11"/>
      <c r="QOJ10" s="11"/>
      <c r="QOK10" s="11"/>
      <c r="QOL10" s="11"/>
      <c r="QOM10" s="11"/>
      <c r="QON10" s="11"/>
      <c r="QOO10" s="11"/>
      <c r="QOP10" s="11"/>
      <c r="QOQ10" s="11"/>
      <c r="QOR10" s="11"/>
      <c r="QOS10" s="11"/>
      <c r="QOT10" s="11"/>
      <c r="QOU10" s="11"/>
      <c r="QOV10" s="11"/>
      <c r="QOW10" s="11"/>
      <c r="QOX10" s="11"/>
      <c r="QOY10" s="11"/>
      <c r="QOZ10" s="11"/>
      <c r="QPA10" s="11"/>
      <c r="QPB10" s="11"/>
      <c r="QPC10" s="11"/>
      <c r="QPD10" s="11"/>
      <c r="QPE10" s="11"/>
      <c r="QPF10" s="11"/>
      <c r="QPG10" s="11"/>
      <c r="QPH10" s="11"/>
      <c r="QPI10" s="11"/>
      <c r="QPJ10" s="11"/>
      <c r="QPK10" s="11"/>
      <c r="QPL10" s="11"/>
      <c r="QPM10" s="11"/>
      <c r="QPN10" s="11"/>
      <c r="QPO10" s="11"/>
      <c r="QPP10" s="11"/>
      <c r="QPQ10" s="11"/>
      <c r="QPR10" s="11"/>
      <c r="QPS10" s="11"/>
      <c r="QPT10" s="11"/>
      <c r="QPU10" s="11"/>
      <c r="QPV10" s="11"/>
      <c r="QPW10" s="11"/>
      <c r="QPX10" s="11"/>
      <c r="QPY10" s="11"/>
      <c r="QPZ10" s="11"/>
      <c r="QQA10" s="11"/>
      <c r="QQB10" s="11"/>
      <c r="QQC10" s="11"/>
      <c r="QQD10" s="11"/>
      <c r="QQE10" s="11"/>
      <c r="QQF10" s="11"/>
      <c r="QQG10" s="11"/>
      <c r="QQH10" s="11"/>
      <c r="QQI10" s="11"/>
      <c r="QQJ10" s="11"/>
      <c r="QQK10" s="11"/>
      <c r="QQL10" s="11"/>
      <c r="QQM10" s="11"/>
      <c r="QQN10" s="11"/>
      <c r="QQO10" s="11"/>
      <c r="QQP10" s="11"/>
      <c r="QQQ10" s="11"/>
      <c r="QQR10" s="11"/>
      <c r="QQS10" s="11"/>
      <c r="QQT10" s="11"/>
      <c r="QQU10" s="11"/>
      <c r="QQV10" s="11"/>
      <c r="QQW10" s="11"/>
      <c r="QQX10" s="11"/>
      <c r="QQY10" s="11"/>
      <c r="QQZ10" s="11"/>
      <c r="QRA10" s="11"/>
      <c r="QRB10" s="11"/>
      <c r="QRC10" s="11"/>
      <c r="QRD10" s="11"/>
      <c r="QRE10" s="11"/>
      <c r="QRF10" s="11"/>
      <c r="QRG10" s="11"/>
      <c r="QRH10" s="11"/>
      <c r="QRI10" s="11"/>
      <c r="QRJ10" s="11"/>
      <c r="QRK10" s="11"/>
      <c r="QRL10" s="11"/>
      <c r="QRM10" s="11"/>
      <c r="QRN10" s="11"/>
      <c r="QRO10" s="11"/>
      <c r="QRP10" s="11"/>
      <c r="QRQ10" s="11"/>
      <c r="QRR10" s="11"/>
      <c r="QRS10" s="11"/>
      <c r="QRT10" s="11"/>
      <c r="QRU10" s="11"/>
      <c r="QRV10" s="11"/>
      <c r="QRW10" s="11"/>
      <c r="QRX10" s="11"/>
      <c r="QRY10" s="11"/>
      <c r="QRZ10" s="11"/>
      <c r="QSA10" s="11"/>
      <c r="QSB10" s="11"/>
      <c r="QSC10" s="11"/>
      <c r="QSD10" s="11"/>
      <c r="QSE10" s="11"/>
      <c r="QSF10" s="11"/>
      <c r="QSG10" s="11"/>
      <c r="QSH10" s="11"/>
      <c r="QSI10" s="11"/>
      <c r="QSJ10" s="11"/>
      <c r="QSK10" s="11"/>
      <c r="QSL10" s="11"/>
      <c r="QSM10" s="11"/>
      <c r="QSN10" s="11"/>
      <c r="QSO10" s="11"/>
      <c r="QSP10" s="11"/>
      <c r="QSQ10" s="11"/>
      <c r="QSR10" s="11"/>
      <c r="QSS10" s="11"/>
      <c r="QST10" s="11"/>
      <c r="QSU10" s="11"/>
      <c r="QSV10" s="11"/>
      <c r="QSW10" s="11"/>
      <c r="QSX10" s="11"/>
      <c r="QSY10" s="11"/>
      <c r="QSZ10" s="11"/>
      <c r="QTA10" s="11"/>
      <c r="QTB10" s="11"/>
      <c r="QTC10" s="11"/>
      <c r="QTD10" s="11"/>
      <c r="QTE10" s="11"/>
      <c r="QTF10" s="11"/>
      <c r="QTG10" s="11"/>
      <c r="QTH10" s="11"/>
      <c r="QTI10" s="11"/>
      <c r="QTJ10" s="11"/>
      <c r="QTK10" s="11"/>
      <c r="QTL10" s="11"/>
      <c r="QTM10" s="11"/>
      <c r="QTN10" s="11"/>
      <c r="QTO10" s="11"/>
      <c r="QTP10" s="11"/>
      <c r="QTQ10" s="11"/>
      <c r="QTR10" s="11"/>
      <c r="QTS10" s="11"/>
      <c r="QTT10" s="11"/>
      <c r="QTU10" s="11"/>
      <c r="QTV10" s="11"/>
      <c r="QTW10" s="11"/>
      <c r="QTX10" s="11"/>
      <c r="QTY10" s="11"/>
      <c r="QTZ10" s="11"/>
      <c r="QUA10" s="11"/>
      <c r="QUB10" s="11"/>
      <c r="QUC10" s="11"/>
      <c r="QUD10" s="11"/>
      <c r="QUE10" s="11"/>
      <c r="QUF10" s="11"/>
      <c r="QUG10" s="11"/>
      <c r="QUH10" s="11"/>
      <c r="QUI10" s="11"/>
      <c r="QUJ10" s="11"/>
      <c r="QUK10" s="11"/>
      <c r="QUL10" s="11"/>
      <c r="QUM10" s="11"/>
      <c r="QUN10" s="11"/>
      <c r="QUO10" s="11"/>
      <c r="QUP10" s="11"/>
      <c r="QUQ10" s="11"/>
      <c r="QUR10" s="11"/>
      <c r="QUS10" s="11"/>
      <c r="QUT10" s="11"/>
      <c r="QUU10" s="11"/>
      <c r="QUV10" s="11"/>
      <c r="QUW10" s="11"/>
      <c r="QUX10" s="11"/>
      <c r="QUY10" s="11"/>
      <c r="QUZ10" s="11"/>
      <c r="QVA10" s="11"/>
      <c r="QVB10" s="11"/>
      <c r="QVC10" s="11"/>
      <c r="QVD10" s="11"/>
      <c r="QVE10" s="11"/>
      <c r="QVF10" s="11"/>
      <c r="QVG10" s="11"/>
      <c r="QVH10" s="11"/>
      <c r="QVI10" s="11"/>
      <c r="QVJ10" s="11"/>
      <c r="QVK10" s="11"/>
      <c r="QVL10" s="11"/>
      <c r="QVM10" s="11"/>
      <c r="QVN10" s="11"/>
      <c r="QVO10" s="11"/>
      <c r="QVP10" s="11"/>
      <c r="QVQ10" s="11"/>
      <c r="QVR10" s="11"/>
      <c r="QVS10" s="11"/>
      <c r="QVT10" s="11"/>
      <c r="QVU10" s="11"/>
      <c r="QVV10" s="11"/>
      <c r="QVW10" s="11"/>
      <c r="QVX10" s="11"/>
      <c r="QVY10" s="11"/>
      <c r="QVZ10" s="11"/>
      <c r="QWA10" s="11"/>
      <c r="QWB10" s="11"/>
      <c r="QWC10" s="11"/>
      <c r="QWD10" s="11"/>
      <c r="QWE10" s="11"/>
      <c r="QWF10" s="11"/>
      <c r="QWG10" s="11"/>
      <c r="QWH10" s="11"/>
      <c r="QWI10" s="11"/>
      <c r="QWJ10" s="11"/>
      <c r="QWK10" s="11"/>
      <c r="QWL10" s="11"/>
      <c r="QWM10" s="11"/>
      <c r="QWN10" s="11"/>
      <c r="QWO10" s="11"/>
      <c r="QWP10" s="11"/>
      <c r="QWQ10" s="11"/>
      <c r="QWR10" s="11"/>
      <c r="QWS10" s="11"/>
      <c r="QWT10" s="11"/>
      <c r="QWU10" s="11"/>
      <c r="QWV10" s="11"/>
      <c r="QWW10" s="11"/>
      <c r="QWX10" s="11"/>
      <c r="QWY10" s="11"/>
      <c r="QWZ10" s="11"/>
      <c r="QXA10" s="11"/>
      <c r="QXB10" s="11"/>
      <c r="QXC10" s="11"/>
      <c r="QXD10" s="11"/>
      <c r="QXE10" s="11"/>
      <c r="QXF10" s="11"/>
      <c r="QXG10" s="11"/>
      <c r="QXH10" s="11"/>
      <c r="QXI10" s="11"/>
      <c r="QXJ10" s="11"/>
      <c r="QXK10" s="11"/>
      <c r="QXL10" s="11"/>
      <c r="QXM10" s="11"/>
      <c r="QXN10" s="11"/>
      <c r="QXO10" s="11"/>
      <c r="QXP10" s="11"/>
      <c r="QXQ10" s="11"/>
      <c r="QXR10" s="11"/>
      <c r="QXS10" s="11"/>
      <c r="QXT10" s="11"/>
      <c r="QXU10" s="11"/>
      <c r="QXV10" s="11"/>
      <c r="QXW10" s="11"/>
      <c r="QXX10" s="11"/>
      <c r="QXY10" s="11"/>
      <c r="QXZ10" s="11"/>
      <c r="QYA10" s="11"/>
      <c r="QYB10" s="11"/>
      <c r="QYC10" s="11"/>
      <c r="QYD10" s="11"/>
      <c r="QYE10" s="11"/>
      <c r="QYF10" s="11"/>
      <c r="QYG10" s="11"/>
      <c r="QYH10" s="11"/>
      <c r="QYI10" s="11"/>
      <c r="QYJ10" s="11"/>
      <c r="QYK10" s="11"/>
      <c r="QYL10" s="11"/>
      <c r="QYM10" s="11"/>
      <c r="QYN10" s="11"/>
      <c r="QYO10" s="11"/>
      <c r="QYP10" s="11"/>
      <c r="QYQ10" s="11"/>
      <c r="QYR10" s="11"/>
      <c r="QYS10" s="11"/>
      <c r="QYT10" s="11"/>
      <c r="QYU10" s="11"/>
      <c r="QYV10" s="11"/>
      <c r="QYW10" s="11"/>
      <c r="QYX10" s="11"/>
      <c r="QYY10" s="11"/>
      <c r="QYZ10" s="11"/>
      <c r="QZA10" s="11"/>
      <c r="QZB10" s="11"/>
      <c r="QZC10" s="11"/>
      <c r="QZD10" s="11"/>
      <c r="QZE10" s="11"/>
      <c r="QZF10" s="11"/>
      <c r="QZG10" s="11"/>
      <c r="QZH10" s="11"/>
      <c r="QZI10" s="11"/>
      <c r="QZJ10" s="11"/>
      <c r="QZK10" s="11"/>
      <c r="QZL10" s="11"/>
      <c r="QZM10" s="11"/>
      <c r="QZN10" s="11"/>
      <c r="QZO10" s="11"/>
      <c r="QZP10" s="11"/>
      <c r="QZQ10" s="11"/>
      <c r="QZR10" s="11"/>
      <c r="QZS10" s="11"/>
      <c r="QZT10" s="11"/>
      <c r="QZU10" s="11"/>
      <c r="QZV10" s="11"/>
      <c r="QZW10" s="11"/>
      <c r="QZX10" s="11"/>
      <c r="QZY10" s="11"/>
      <c r="QZZ10" s="11"/>
      <c r="RAA10" s="11"/>
      <c r="RAB10" s="11"/>
      <c r="RAC10" s="11"/>
      <c r="RAD10" s="11"/>
      <c r="RAE10" s="11"/>
      <c r="RAF10" s="11"/>
      <c r="RAG10" s="11"/>
      <c r="RAH10" s="11"/>
      <c r="RAI10" s="11"/>
      <c r="RAJ10" s="11"/>
      <c r="RAK10" s="11"/>
      <c r="RAL10" s="11"/>
      <c r="RAM10" s="11"/>
      <c r="RAN10" s="11"/>
      <c r="RAO10" s="11"/>
      <c r="RAP10" s="11"/>
      <c r="RAQ10" s="11"/>
      <c r="RAR10" s="11"/>
      <c r="RAS10" s="11"/>
      <c r="RAT10" s="11"/>
      <c r="RAU10" s="11"/>
      <c r="RAV10" s="11"/>
      <c r="RAW10" s="11"/>
      <c r="RAX10" s="11"/>
      <c r="RAY10" s="11"/>
      <c r="RAZ10" s="11"/>
      <c r="RBA10" s="11"/>
      <c r="RBB10" s="11"/>
      <c r="RBC10" s="11"/>
      <c r="RBD10" s="11"/>
      <c r="RBE10" s="11"/>
      <c r="RBF10" s="11"/>
      <c r="RBG10" s="11"/>
      <c r="RBH10" s="11"/>
      <c r="RBI10" s="11"/>
      <c r="RBJ10" s="11"/>
      <c r="RBK10" s="11"/>
      <c r="RBL10" s="11"/>
      <c r="RBM10" s="11"/>
      <c r="RBN10" s="11"/>
      <c r="RBO10" s="11"/>
      <c r="RBP10" s="11"/>
      <c r="RBQ10" s="11"/>
      <c r="RBR10" s="11"/>
      <c r="RBS10" s="11"/>
      <c r="RBT10" s="11"/>
      <c r="RBU10" s="11"/>
      <c r="RBV10" s="11"/>
      <c r="RBW10" s="11"/>
      <c r="RBX10" s="11"/>
      <c r="RBY10" s="11"/>
      <c r="RBZ10" s="11"/>
      <c r="RCA10" s="11"/>
      <c r="RCB10" s="11"/>
      <c r="RCC10" s="11"/>
      <c r="RCD10" s="11"/>
      <c r="RCE10" s="11"/>
      <c r="RCF10" s="11"/>
      <c r="RCG10" s="11"/>
      <c r="RCH10" s="11"/>
      <c r="RCI10" s="11"/>
      <c r="RCJ10" s="11"/>
      <c r="RCK10" s="11"/>
      <c r="RCL10" s="11"/>
      <c r="RCM10" s="11"/>
      <c r="RCN10" s="11"/>
      <c r="RCO10" s="11"/>
      <c r="RCP10" s="11"/>
      <c r="RCQ10" s="11"/>
      <c r="RCR10" s="11"/>
      <c r="RCS10" s="11"/>
      <c r="RCT10" s="11"/>
      <c r="RCU10" s="11"/>
      <c r="RCV10" s="11"/>
      <c r="RCW10" s="11"/>
      <c r="RCX10" s="11"/>
      <c r="RCY10" s="11"/>
      <c r="RCZ10" s="11"/>
      <c r="RDA10" s="11"/>
      <c r="RDB10" s="11"/>
      <c r="RDC10" s="11"/>
      <c r="RDD10" s="11"/>
      <c r="RDE10" s="11"/>
      <c r="RDF10" s="11"/>
      <c r="RDG10" s="11"/>
      <c r="RDH10" s="11"/>
      <c r="RDI10" s="11"/>
      <c r="RDJ10" s="11"/>
      <c r="RDK10" s="11"/>
      <c r="RDL10" s="11"/>
      <c r="RDM10" s="11"/>
      <c r="RDN10" s="11"/>
      <c r="RDO10" s="11"/>
      <c r="RDP10" s="11"/>
      <c r="RDQ10" s="11"/>
      <c r="RDR10" s="11"/>
      <c r="RDS10" s="11"/>
      <c r="RDT10" s="11"/>
      <c r="RDU10" s="11"/>
      <c r="RDV10" s="11"/>
      <c r="RDW10" s="11"/>
      <c r="RDX10" s="11"/>
      <c r="RDY10" s="11"/>
      <c r="RDZ10" s="11"/>
      <c r="REA10" s="11"/>
      <c r="REB10" s="11"/>
      <c r="REC10" s="11"/>
      <c r="RED10" s="11"/>
      <c r="REE10" s="11"/>
      <c r="REF10" s="11"/>
      <c r="REG10" s="11"/>
      <c r="REH10" s="11"/>
      <c r="REI10" s="11"/>
      <c r="REJ10" s="11"/>
      <c r="REK10" s="11"/>
      <c r="REL10" s="11"/>
      <c r="REM10" s="11"/>
      <c r="REN10" s="11"/>
      <c r="REO10" s="11"/>
      <c r="REP10" s="11"/>
      <c r="REQ10" s="11"/>
      <c r="RER10" s="11"/>
      <c r="RES10" s="11"/>
      <c r="RET10" s="11"/>
      <c r="REU10" s="11"/>
      <c r="REV10" s="11"/>
      <c r="REW10" s="11"/>
      <c r="REX10" s="11"/>
      <c r="REY10" s="11"/>
      <c r="REZ10" s="11"/>
      <c r="RFA10" s="11"/>
      <c r="RFB10" s="11"/>
      <c r="RFC10" s="11"/>
      <c r="RFD10" s="11"/>
      <c r="RFE10" s="11"/>
      <c r="RFF10" s="11"/>
      <c r="RFG10" s="11"/>
      <c r="RFH10" s="11"/>
      <c r="RFI10" s="11"/>
      <c r="RFJ10" s="11"/>
      <c r="RFK10" s="11"/>
      <c r="RFL10" s="11"/>
      <c r="RFM10" s="11"/>
      <c r="RFN10" s="11"/>
      <c r="RFO10" s="11"/>
      <c r="RFP10" s="11"/>
      <c r="RFQ10" s="11"/>
      <c r="RFR10" s="11"/>
      <c r="RFS10" s="11"/>
      <c r="RFT10" s="11"/>
      <c r="RFU10" s="11"/>
      <c r="RFV10" s="11"/>
      <c r="RFW10" s="11"/>
      <c r="RFX10" s="11"/>
      <c r="RFY10" s="11"/>
      <c r="RFZ10" s="11"/>
      <c r="RGA10" s="11"/>
      <c r="RGB10" s="11"/>
      <c r="RGC10" s="11"/>
      <c r="RGD10" s="11"/>
      <c r="RGE10" s="11"/>
      <c r="RGF10" s="11"/>
      <c r="RGG10" s="11"/>
      <c r="RGH10" s="11"/>
      <c r="RGI10" s="11"/>
      <c r="RGJ10" s="11"/>
      <c r="RGK10" s="11"/>
      <c r="RGL10" s="11"/>
      <c r="RGM10" s="11"/>
      <c r="RGN10" s="11"/>
      <c r="RGO10" s="11"/>
      <c r="RGP10" s="11"/>
      <c r="RGQ10" s="11"/>
      <c r="RGR10" s="11"/>
      <c r="RGS10" s="11"/>
      <c r="RGT10" s="11"/>
      <c r="RGU10" s="11"/>
      <c r="RGV10" s="11"/>
      <c r="RGW10" s="11"/>
      <c r="RGX10" s="11"/>
      <c r="RGY10" s="11"/>
      <c r="RGZ10" s="11"/>
      <c r="RHA10" s="11"/>
      <c r="RHB10" s="11"/>
      <c r="RHC10" s="11"/>
      <c r="RHD10" s="11"/>
      <c r="RHE10" s="11"/>
      <c r="RHF10" s="11"/>
      <c r="RHG10" s="11"/>
      <c r="RHH10" s="11"/>
      <c r="RHI10" s="11"/>
      <c r="RHJ10" s="11"/>
      <c r="RHK10" s="11"/>
      <c r="RHL10" s="11"/>
      <c r="RHM10" s="11"/>
      <c r="RHN10" s="11"/>
      <c r="RHO10" s="11"/>
      <c r="RHP10" s="11"/>
      <c r="RHQ10" s="11"/>
      <c r="RHR10" s="11"/>
      <c r="RHS10" s="11"/>
      <c r="RHT10" s="11"/>
      <c r="RHU10" s="11"/>
      <c r="RHV10" s="11"/>
      <c r="RHW10" s="11"/>
      <c r="RHX10" s="11"/>
      <c r="RHY10" s="11"/>
      <c r="RHZ10" s="11"/>
      <c r="RIA10" s="11"/>
      <c r="RIB10" s="11"/>
      <c r="RIC10" s="11"/>
      <c r="RID10" s="11"/>
      <c r="RIE10" s="11"/>
      <c r="RIF10" s="11"/>
      <c r="RIG10" s="11"/>
      <c r="RIH10" s="11"/>
      <c r="RII10" s="11"/>
      <c r="RIJ10" s="11"/>
      <c r="RIK10" s="11"/>
      <c r="RIL10" s="11"/>
      <c r="RIM10" s="11"/>
      <c r="RIN10" s="11"/>
      <c r="RIO10" s="11"/>
      <c r="RIP10" s="11"/>
      <c r="RIQ10" s="11"/>
      <c r="RIR10" s="11"/>
      <c r="RIS10" s="11"/>
      <c r="RIT10" s="11"/>
      <c r="RIU10" s="11"/>
      <c r="RIV10" s="11"/>
      <c r="RIW10" s="11"/>
      <c r="RIX10" s="11"/>
      <c r="RIY10" s="11"/>
      <c r="RIZ10" s="11"/>
      <c r="RJA10" s="11"/>
      <c r="RJB10" s="11"/>
      <c r="RJC10" s="11"/>
      <c r="RJD10" s="11"/>
      <c r="RJE10" s="11"/>
      <c r="RJF10" s="11"/>
      <c r="RJG10" s="11"/>
      <c r="RJH10" s="11"/>
      <c r="RJI10" s="11"/>
      <c r="RJJ10" s="11"/>
      <c r="RJK10" s="11"/>
      <c r="RJL10" s="11"/>
      <c r="RJM10" s="11"/>
      <c r="RJN10" s="11"/>
      <c r="RJO10" s="11"/>
      <c r="RJP10" s="11"/>
      <c r="RJQ10" s="11"/>
      <c r="RJR10" s="11"/>
      <c r="RJS10" s="11"/>
      <c r="RJT10" s="11"/>
      <c r="RJU10" s="11"/>
      <c r="RJV10" s="11"/>
      <c r="RJW10" s="11"/>
      <c r="RJX10" s="11"/>
      <c r="RJY10" s="11"/>
      <c r="RJZ10" s="11"/>
      <c r="RKA10" s="11"/>
      <c r="RKB10" s="11"/>
      <c r="RKC10" s="11"/>
      <c r="RKD10" s="11"/>
      <c r="RKE10" s="11"/>
      <c r="RKF10" s="11"/>
      <c r="RKG10" s="11"/>
      <c r="RKH10" s="11"/>
      <c r="RKI10" s="11"/>
      <c r="RKJ10" s="11"/>
      <c r="RKK10" s="11"/>
      <c r="RKL10" s="11"/>
      <c r="RKM10" s="11"/>
      <c r="RKN10" s="11"/>
      <c r="RKO10" s="11"/>
      <c r="RKP10" s="11"/>
      <c r="RKQ10" s="11"/>
      <c r="RKR10" s="11"/>
      <c r="RKS10" s="11"/>
      <c r="RKT10" s="11"/>
      <c r="RKU10" s="11"/>
      <c r="RKV10" s="11"/>
      <c r="RKW10" s="11"/>
      <c r="RKX10" s="11"/>
      <c r="RKY10" s="11"/>
      <c r="RKZ10" s="11"/>
      <c r="RLA10" s="11"/>
      <c r="RLB10" s="11"/>
      <c r="RLC10" s="11"/>
      <c r="RLD10" s="11"/>
      <c r="RLE10" s="11"/>
      <c r="RLF10" s="11"/>
      <c r="RLG10" s="11"/>
      <c r="RLH10" s="11"/>
      <c r="RLI10" s="11"/>
      <c r="RLJ10" s="11"/>
      <c r="RLK10" s="11"/>
      <c r="RLL10" s="11"/>
      <c r="RLM10" s="11"/>
      <c r="RLN10" s="11"/>
      <c r="RLO10" s="11"/>
      <c r="RLP10" s="11"/>
      <c r="RLQ10" s="11"/>
      <c r="RLR10" s="11"/>
      <c r="RLS10" s="11"/>
      <c r="RLT10" s="11"/>
      <c r="RLU10" s="11"/>
      <c r="RLV10" s="11"/>
      <c r="RLW10" s="11"/>
      <c r="RLX10" s="11"/>
      <c r="RLY10" s="11"/>
      <c r="RLZ10" s="11"/>
      <c r="RMA10" s="11"/>
      <c r="RMB10" s="11"/>
      <c r="RMC10" s="11"/>
      <c r="RMD10" s="11"/>
      <c r="RME10" s="11"/>
      <c r="RMF10" s="11"/>
      <c r="RMG10" s="11"/>
      <c r="RMH10" s="11"/>
      <c r="RMI10" s="11"/>
      <c r="RMJ10" s="11"/>
      <c r="RMK10" s="11"/>
      <c r="RML10" s="11"/>
      <c r="RMM10" s="11"/>
      <c r="RMN10" s="11"/>
      <c r="RMO10" s="11"/>
      <c r="RMP10" s="11"/>
      <c r="RMQ10" s="11"/>
      <c r="RMR10" s="11"/>
      <c r="RMS10" s="11"/>
      <c r="RMT10" s="11"/>
      <c r="RMU10" s="11"/>
      <c r="RMV10" s="11"/>
      <c r="RMW10" s="11"/>
      <c r="RMX10" s="11"/>
      <c r="RMY10" s="11"/>
      <c r="RMZ10" s="11"/>
      <c r="RNA10" s="11"/>
      <c r="RNB10" s="11"/>
      <c r="RNC10" s="11"/>
      <c r="RND10" s="11"/>
      <c r="RNE10" s="11"/>
      <c r="RNF10" s="11"/>
      <c r="RNG10" s="11"/>
      <c r="RNH10" s="11"/>
      <c r="RNI10" s="11"/>
      <c r="RNJ10" s="11"/>
      <c r="RNK10" s="11"/>
      <c r="RNL10" s="11"/>
      <c r="RNM10" s="11"/>
      <c r="RNN10" s="11"/>
      <c r="RNO10" s="11"/>
      <c r="RNP10" s="11"/>
      <c r="RNQ10" s="11"/>
      <c r="RNR10" s="11"/>
      <c r="RNS10" s="11"/>
      <c r="RNT10" s="11"/>
      <c r="RNU10" s="11"/>
      <c r="RNV10" s="11"/>
      <c r="RNW10" s="11"/>
      <c r="RNX10" s="11"/>
      <c r="RNY10" s="11"/>
      <c r="RNZ10" s="11"/>
      <c r="ROA10" s="11"/>
      <c r="ROB10" s="11"/>
      <c r="ROC10" s="11"/>
      <c r="ROD10" s="11"/>
      <c r="ROE10" s="11"/>
      <c r="ROF10" s="11"/>
      <c r="ROG10" s="11"/>
      <c r="ROH10" s="11"/>
      <c r="ROI10" s="11"/>
      <c r="ROJ10" s="11"/>
      <c r="ROK10" s="11"/>
      <c r="ROL10" s="11"/>
      <c r="ROM10" s="11"/>
      <c r="RON10" s="11"/>
      <c r="ROO10" s="11"/>
      <c r="ROP10" s="11"/>
      <c r="ROQ10" s="11"/>
      <c r="ROR10" s="11"/>
      <c r="ROS10" s="11"/>
      <c r="ROT10" s="11"/>
      <c r="ROU10" s="11"/>
      <c r="ROV10" s="11"/>
      <c r="ROW10" s="11"/>
      <c r="ROX10" s="11"/>
      <c r="ROY10" s="11"/>
      <c r="ROZ10" s="11"/>
      <c r="RPA10" s="11"/>
      <c r="RPB10" s="11"/>
      <c r="RPC10" s="11"/>
      <c r="RPD10" s="11"/>
      <c r="RPE10" s="11"/>
      <c r="RPF10" s="11"/>
      <c r="RPG10" s="11"/>
      <c r="RPH10" s="11"/>
      <c r="RPI10" s="11"/>
      <c r="RPJ10" s="11"/>
      <c r="RPK10" s="11"/>
      <c r="RPL10" s="11"/>
      <c r="RPM10" s="11"/>
      <c r="RPN10" s="11"/>
      <c r="RPO10" s="11"/>
      <c r="RPP10" s="11"/>
      <c r="RPQ10" s="11"/>
      <c r="RPR10" s="11"/>
      <c r="RPS10" s="11"/>
      <c r="RPT10" s="11"/>
      <c r="RPU10" s="11"/>
      <c r="RPV10" s="11"/>
      <c r="RPW10" s="11"/>
      <c r="RPX10" s="11"/>
      <c r="RPY10" s="11"/>
      <c r="RPZ10" s="11"/>
      <c r="RQA10" s="11"/>
      <c r="RQB10" s="11"/>
      <c r="RQC10" s="11"/>
      <c r="RQD10" s="11"/>
      <c r="RQE10" s="11"/>
      <c r="RQF10" s="11"/>
      <c r="RQG10" s="11"/>
      <c r="RQH10" s="11"/>
      <c r="RQI10" s="11"/>
      <c r="RQJ10" s="11"/>
      <c r="RQK10" s="11"/>
      <c r="RQL10" s="11"/>
      <c r="RQM10" s="11"/>
      <c r="RQN10" s="11"/>
      <c r="RQO10" s="11"/>
      <c r="RQP10" s="11"/>
      <c r="RQQ10" s="11"/>
      <c r="RQR10" s="11"/>
      <c r="RQS10" s="11"/>
      <c r="RQT10" s="11"/>
      <c r="RQU10" s="11"/>
      <c r="RQV10" s="11"/>
      <c r="RQW10" s="11"/>
      <c r="RQX10" s="11"/>
      <c r="RQY10" s="11"/>
      <c r="RQZ10" s="11"/>
      <c r="RRA10" s="11"/>
      <c r="RRB10" s="11"/>
      <c r="RRC10" s="11"/>
      <c r="RRD10" s="11"/>
      <c r="RRE10" s="11"/>
      <c r="RRF10" s="11"/>
      <c r="RRG10" s="11"/>
      <c r="RRH10" s="11"/>
      <c r="RRI10" s="11"/>
      <c r="RRJ10" s="11"/>
      <c r="RRK10" s="11"/>
      <c r="RRL10" s="11"/>
      <c r="RRM10" s="11"/>
      <c r="RRN10" s="11"/>
      <c r="RRO10" s="11"/>
      <c r="RRP10" s="11"/>
      <c r="RRQ10" s="11"/>
      <c r="RRR10" s="11"/>
      <c r="RRS10" s="11"/>
      <c r="RRT10" s="11"/>
      <c r="RRU10" s="11"/>
      <c r="RRV10" s="11"/>
      <c r="RRW10" s="11"/>
      <c r="RRX10" s="11"/>
      <c r="RRY10" s="11"/>
      <c r="RRZ10" s="11"/>
      <c r="RSA10" s="11"/>
      <c r="RSB10" s="11"/>
      <c r="RSC10" s="11"/>
      <c r="RSD10" s="11"/>
      <c r="RSE10" s="11"/>
      <c r="RSF10" s="11"/>
      <c r="RSG10" s="11"/>
      <c r="RSH10" s="11"/>
      <c r="RSI10" s="11"/>
      <c r="RSJ10" s="11"/>
      <c r="RSK10" s="11"/>
      <c r="RSL10" s="11"/>
      <c r="RSM10" s="11"/>
      <c r="RSN10" s="11"/>
      <c r="RSO10" s="11"/>
      <c r="RSP10" s="11"/>
      <c r="RSQ10" s="11"/>
      <c r="RSR10" s="11"/>
      <c r="RSS10" s="11"/>
      <c r="RST10" s="11"/>
      <c r="RSU10" s="11"/>
      <c r="RSV10" s="11"/>
      <c r="RSW10" s="11"/>
      <c r="RSX10" s="11"/>
      <c r="RSY10" s="11"/>
      <c r="RSZ10" s="11"/>
      <c r="RTA10" s="11"/>
      <c r="RTB10" s="11"/>
      <c r="RTC10" s="11"/>
      <c r="RTD10" s="11"/>
      <c r="RTE10" s="11"/>
      <c r="RTF10" s="11"/>
      <c r="RTG10" s="11"/>
      <c r="RTH10" s="11"/>
      <c r="RTI10" s="11"/>
      <c r="RTJ10" s="11"/>
      <c r="RTK10" s="11"/>
      <c r="RTL10" s="11"/>
      <c r="RTM10" s="11"/>
      <c r="RTN10" s="11"/>
      <c r="RTO10" s="11"/>
      <c r="RTP10" s="11"/>
      <c r="RTQ10" s="11"/>
      <c r="RTR10" s="11"/>
      <c r="RTS10" s="11"/>
      <c r="RTT10" s="11"/>
      <c r="RTU10" s="11"/>
      <c r="RTV10" s="11"/>
      <c r="RTW10" s="11"/>
      <c r="RTX10" s="11"/>
      <c r="RTY10" s="11"/>
      <c r="RTZ10" s="11"/>
      <c r="RUA10" s="11"/>
      <c r="RUB10" s="11"/>
      <c r="RUC10" s="11"/>
      <c r="RUD10" s="11"/>
      <c r="RUE10" s="11"/>
      <c r="RUF10" s="11"/>
      <c r="RUG10" s="11"/>
      <c r="RUH10" s="11"/>
      <c r="RUI10" s="11"/>
      <c r="RUJ10" s="11"/>
      <c r="RUK10" s="11"/>
      <c r="RUL10" s="11"/>
      <c r="RUM10" s="11"/>
      <c r="RUN10" s="11"/>
      <c r="RUO10" s="11"/>
      <c r="RUP10" s="11"/>
      <c r="RUQ10" s="11"/>
      <c r="RUR10" s="11"/>
      <c r="RUS10" s="11"/>
      <c r="RUT10" s="11"/>
      <c r="RUU10" s="11"/>
      <c r="RUV10" s="11"/>
      <c r="RUW10" s="11"/>
      <c r="RUX10" s="11"/>
      <c r="RUY10" s="11"/>
      <c r="RUZ10" s="11"/>
      <c r="RVA10" s="11"/>
      <c r="RVB10" s="11"/>
      <c r="RVC10" s="11"/>
      <c r="RVD10" s="11"/>
      <c r="RVE10" s="11"/>
      <c r="RVF10" s="11"/>
      <c r="RVG10" s="11"/>
      <c r="RVH10" s="11"/>
      <c r="RVI10" s="11"/>
      <c r="RVJ10" s="11"/>
      <c r="RVK10" s="11"/>
      <c r="RVL10" s="11"/>
      <c r="RVM10" s="11"/>
      <c r="RVN10" s="11"/>
      <c r="RVO10" s="11"/>
      <c r="RVP10" s="11"/>
      <c r="RVQ10" s="11"/>
      <c r="RVR10" s="11"/>
      <c r="RVS10" s="11"/>
      <c r="RVT10" s="11"/>
      <c r="RVU10" s="11"/>
      <c r="RVV10" s="11"/>
      <c r="RVW10" s="11"/>
      <c r="RVX10" s="11"/>
      <c r="RVY10" s="11"/>
      <c r="RVZ10" s="11"/>
      <c r="RWA10" s="11"/>
      <c r="RWB10" s="11"/>
      <c r="RWC10" s="11"/>
      <c r="RWD10" s="11"/>
      <c r="RWE10" s="11"/>
      <c r="RWF10" s="11"/>
      <c r="RWG10" s="11"/>
      <c r="RWH10" s="11"/>
      <c r="RWI10" s="11"/>
      <c r="RWJ10" s="11"/>
      <c r="RWK10" s="11"/>
      <c r="RWL10" s="11"/>
      <c r="RWM10" s="11"/>
      <c r="RWN10" s="11"/>
      <c r="RWO10" s="11"/>
      <c r="RWP10" s="11"/>
      <c r="RWQ10" s="11"/>
      <c r="RWR10" s="11"/>
      <c r="RWS10" s="11"/>
      <c r="RWT10" s="11"/>
      <c r="RWU10" s="11"/>
      <c r="RWV10" s="11"/>
      <c r="RWW10" s="11"/>
      <c r="RWX10" s="11"/>
      <c r="RWY10" s="11"/>
      <c r="RWZ10" s="11"/>
      <c r="RXA10" s="11"/>
      <c r="RXB10" s="11"/>
      <c r="RXC10" s="11"/>
      <c r="RXD10" s="11"/>
      <c r="RXE10" s="11"/>
      <c r="RXF10" s="11"/>
      <c r="RXG10" s="11"/>
      <c r="RXH10" s="11"/>
      <c r="RXI10" s="11"/>
      <c r="RXJ10" s="11"/>
      <c r="RXK10" s="11"/>
      <c r="RXL10" s="11"/>
      <c r="RXM10" s="11"/>
      <c r="RXN10" s="11"/>
      <c r="RXO10" s="11"/>
      <c r="RXP10" s="11"/>
      <c r="RXQ10" s="11"/>
      <c r="RXR10" s="11"/>
      <c r="RXS10" s="11"/>
      <c r="RXT10" s="11"/>
      <c r="RXU10" s="11"/>
      <c r="RXV10" s="11"/>
      <c r="RXW10" s="11"/>
      <c r="RXX10" s="11"/>
      <c r="RXY10" s="11"/>
      <c r="RXZ10" s="11"/>
      <c r="RYA10" s="11"/>
      <c r="RYB10" s="11"/>
      <c r="RYC10" s="11"/>
      <c r="RYD10" s="11"/>
      <c r="RYE10" s="11"/>
      <c r="RYF10" s="11"/>
      <c r="RYG10" s="11"/>
      <c r="RYH10" s="11"/>
      <c r="RYI10" s="11"/>
      <c r="RYJ10" s="11"/>
      <c r="RYK10" s="11"/>
      <c r="RYL10" s="11"/>
      <c r="RYM10" s="11"/>
      <c r="RYN10" s="11"/>
      <c r="RYO10" s="11"/>
      <c r="RYP10" s="11"/>
      <c r="RYQ10" s="11"/>
      <c r="RYR10" s="11"/>
      <c r="RYS10" s="11"/>
      <c r="RYT10" s="11"/>
      <c r="RYU10" s="11"/>
      <c r="RYV10" s="11"/>
      <c r="RYW10" s="11"/>
      <c r="RYX10" s="11"/>
      <c r="RYY10" s="11"/>
      <c r="RYZ10" s="11"/>
      <c r="RZA10" s="11"/>
      <c r="RZB10" s="11"/>
      <c r="RZC10" s="11"/>
      <c r="RZD10" s="11"/>
      <c r="RZE10" s="11"/>
      <c r="RZF10" s="11"/>
      <c r="RZG10" s="11"/>
      <c r="RZH10" s="11"/>
      <c r="RZI10" s="11"/>
      <c r="RZJ10" s="11"/>
      <c r="RZK10" s="11"/>
      <c r="RZL10" s="11"/>
      <c r="RZM10" s="11"/>
      <c r="RZN10" s="11"/>
      <c r="RZO10" s="11"/>
      <c r="RZP10" s="11"/>
      <c r="RZQ10" s="11"/>
      <c r="RZR10" s="11"/>
      <c r="RZS10" s="11"/>
      <c r="RZT10" s="11"/>
      <c r="RZU10" s="11"/>
      <c r="RZV10" s="11"/>
      <c r="RZW10" s="11"/>
      <c r="RZX10" s="11"/>
      <c r="RZY10" s="11"/>
      <c r="RZZ10" s="11"/>
      <c r="SAA10" s="11"/>
      <c r="SAB10" s="11"/>
      <c r="SAC10" s="11"/>
      <c r="SAD10" s="11"/>
      <c r="SAE10" s="11"/>
      <c r="SAF10" s="11"/>
      <c r="SAG10" s="11"/>
      <c r="SAH10" s="11"/>
      <c r="SAI10" s="11"/>
      <c r="SAJ10" s="11"/>
      <c r="SAK10" s="11"/>
      <c r="SAL10" s="11"/>
      <c r="SAM10" s="11"/>
      <c r="SAN10" s="11"/>
      <c r="SAO10" s="11"/>
      <c r="SAP10" s="11"/>
      <c r="SAQ10" s="11"/>
      <c r="SAR10" s="11"/>
      <c r="SAS10" s="11"/>
      <c r="SAT10" s="11"/>
      <c r="SAU10" s="11"/>
      <c r="SAV10" s="11"/>
      <c r="SAW10" s="11"/>
      <c r="SAX10" s="11"/>
      <c r="SAY10" s="11"/>
      <c r="SAZ10" s="11"/>
      <c r="SBA10" s="11"/>
      <c r="SBB10" s="11"/>
      <c r="SBC10" s="11"/>
      <c r="SBD10" s="11"/>
      <c r="SBE10" s="11"/>
      <c r="SBF10" s="11"/>
      <c r="SBG10" s="11"/>
      <c r="SBH10" s="11"/>
      <c r="SBI10" s="11"/>
      <c r="SBJ10" s="11"/>
      <c r="SBK10" s="11"/>
      <c r="SBL10" s="11"/>
      <c r="SBM10" s="11"/>
      <c r="SBN10" s="11"/>
      <c r="SBO10" s="11"/>
      <c r="SBP10" s="11"/>
      <c r="SBQ10" s="11"/>
      <c r="SBR10" s="11"/>
      <c r="SBS10" s="11"/>
      <c r="SBT10" s="11"/>
      <c r="SBU10" s="11"/>
      <c r="SBV10" s="11"/>
      <c r="SBW10" s="11"/>
      <c r="SBX10" s="11"/>
      <c r="SBY10" s="11"/>
      <c r="SBZ10" s="11"/>
      <c r="SCA10" s="11"/>
      <c r="SCB10" s="11"/>
      <c r="SCC10" s="11"/>
      <c r="SCD10" s="11"/>
      <c r="SCE10" s="11"/>
      <c r="SCF10" s="11"/>
      <c r="SCG10" s="11"/>
      <c r="SCH10" s="11"/>
      <c r="SCI10" s="11"/>
      <c r="SCJ10" s="11"/>
      <c r="SCK10" s="11"/>
      <c r="SCL10" s="11"/>
      <c r="SCM10" s="11"/>
      <c r="SCN10" s="11"/>
      <c r="SCO10" s="11"/>
      <c r="SCP10" s="11"/>
      <c r="SCQ10" s="11"/>
      <c r="SCR10" s="11"/>
      <c r="SCS10" s="11"/>
      <c r="SCT10" s="11"/>
      <c r="SCU10" s="11"/>
      <c r="SCV10" s="11"/>
      <c r="SCW10" s="11"/>
      <c r="SCX10" s="11"/>
      <c r="SCY10" s="11"/>
      <c r="SCZ10" s="11"/>
      <c r="SDA10" s="11"/>
      <c r="SDB10" s="11"/>
      <c r="SDC10" s="11"/>
      <c r="SDD10" s="11"/>
      <c r="SDE10" s="11"/>
      <c r="SDF10" s="11"/>
      <c r="SDG10" s="11"/>
      <c r="SDH10" s="11"/>
      <c r="SDI10" s="11"/>
      <c r="SDJ10" s="11"/>
      <c r="SDK10" s="11"/>
      <c r="SDL10" s="11"/>
      <c r="SDM10" s="11"/>
      <c r="SDN10" s="11"/>
      <c r="SDO10" s="11"/>
      <c r="SDP10" s="11"/>
      <c r="SDQ10" s="11"/>
      <c r="SDR10" s="11"/>
      <c r="SDS10" s="11"/>
      <c r="SDT10" s="11"/>
      <c r="SDU10" s="11"/>
      <c r="SDV10" s="11"/>
      <c r="SDW10" s="11"/>
      <c r="SDX10" s="11"/>
      <c r="SDY10" s="11"/>
      <c r="SDZ10" s="11"/>
      <c r="SEA10" s="11"/>
      <c r="SEB10" s="11"/>
      <c r="SEC10" s="11"/>
      <c r="SED10" s="11"/>
      <c r="SEE10" s="11"/>
      <c r="SEF10" s="11"/>
      <c r="SEG10" s="11"/>
      <c r="SEH10" s="11"/>
      <c r="SEI10" s="11"/>
      <c r="SEJ10" s="11"/>
      <c r="SEK10" s="11"/>
      <c r="SEL10" s="11"/>
      <c r="SEM10" s="11"/>
      <c r="SEN10" s="11"/>
      <c r="SEO10" s="11"/>
      <c r="SEP10" s="11"/>
      <c r="SEQ10" s="11"/>
      <c r="SER10" s="11"/>
      <c r="SES10" s="11"/>
      <c r="SET10" s="11"/>
      <c r="SEU10" s="11"/>
      <c r="SEV10" s="11"/>
      <c r="SEW10" s="11"/>
      <c r="SEX10" s="11"/>
      <c r="SEY10" s="11"/>
      <c r="SEZ10" s="11"/>
      <c r="SFA10" s="11"/>
      <c r="SFB10" s="11"/>
      <c r="SFC10" s="11"/>
      <c r="SFD10" s="11"/>
      <c r="SFE10" s="11"/>
      <c r="SFF10" s="11"/>
      <c r="SFG10" s="11"/>
      <c r="SFH10" s="11"/>
      <c r="SFI10" s="11"/>
      <c r="SFJ10" s="11"/>
      <c r="SFK10" s="11"/>
      <c r="SFL10" s="11"/>
      <c r="SFM10" s="11"/>
      <c r="SFN10" s="11"/>
      <c r="SFO10" s="11"/>
      <c r="SFP10" s="11"/>
      <c r="SFQ10" s="11"/>
      <c r="SFR10" s="11"/>
      <c r="SFS10" s="11"/>
      <c r="SFT10" s="11"/>
      <c r="SFU10" s="11"/>
      <c r="SFV10" s="11"/>
      <c r="SFW10" s="11"/>
      <c r="SFX10" s="11"/>
      <c r="SFY10" s="11"/>
      <c r="SFZ10" s="11"/>
      <c r="SGA10" s="11"/>
      <c r="SGB10" s="11"/>
      <c r="SGC10" s="11"/>
      <c r="SGD10" s="11"/>
      <c r="SGE10" s="11"/>
      <c r="SGF10" s="11"/>
      <c r="SGG10" s="11"/>
      <c r="SGH10" s="11"/>
      <c r="SGI10" s="11"/>
      <c r="SGJ10" s="11"/>
      <c r="SGK10" s="11"/>
      <c r="SGL10" s="11"/>
      <c r="SGM10" s="11"/>
      <c r="SGN10" s="11"/>
      <c r="SGO10" s="11"/>
      <c r="SGP10" s="11"/>
      <c r="SGQ10" s="11"/>
      <c r="SGR10" s="11"/>
      <c r="SGS10" s="11"/>
      <c r="SGT10" s="11"/>
      <c r="SGU10" s="11"/>
      <c r="SGV10" s="11"/>
      <c r="SGW10" s="11"/>
      <c r="SGX10" s="11"/>
      <c r="SGY10" s="11"/>
      <c r="SGZ10" s="11"/>
      <c r="SHA10" s="11"/>
      <c r="SHB10" s="11"/>
      <c r="SHC10" s="11"/>
      <c r="SHD10" s="11"/>
      <c r="SHE10" s="11"/>
      <c r="SHF10" s="11"/>
      <c r="SHG10" s="11"/>
      <c r="SHH10" s="11"/>
      <c r="SHI10" s="11"/>
      <c r="SHJ10" s="11"/>
      <c r="SHK10" s="11"/>
      <c r="SHL10" s="11"/>
      <c r="SHM10" s="11"/>
      <c r="SHN10" s="11"/>
      <c r="SHO10" s="11"/>
      <c r="SHP10" s="11"/>
      <c r="SHQ10" s="11"/>
      <c r="SHR10" s="11"/>
      <c r="SHS10" s="11"/>
      <c r="SHT10" s="11"/>
      <c r="SHU10" s="11"/>
      <c r="SHV10" s="11"/>
      <c r="SHW10" s="11"/>
      <c r="SHX10" s="11"/>
      <c r="SHY10" s="11"/>
      <c r="SHZ10" s="11"/>
      <c r="SIA10" s="11"/>
      <c r="SIB10" s="11"/>
      <c r="SIC10" s="11"/>
      <c r="SID10" s="11"/>
      <c r="SIE10" s="11"/>
      <c r="SIF10" s="11"/>
      <c r="SIG10" s="11"/>
      <c r="SIH10" s="11"/>
      <c r="SII10" s="11"/>
      <c r="SIJ10" s="11"/>
      <c r="SIK10" s="11"/>
      <c r="SIL10" s="11"/>
      <c r="SIM10" s="11"/>
      <c r="SIN10" s="11"/>
      <c r="SIO10" s="11"/>
      <c r="SIP10" s="11"/>
      <c r="SIQ10" s="11"/>
      <c r="SIR10" s="11"/>
      <c r="SIS10" s="11"/>
      <c r="SIT10" s="11"/>
      <c r="SIU10" s="11"/>
      <c r="SIV10" s="11"/>
      <c r="SIW10" s="11"/>
      <c r="SIX10" s="11"/>
      <c r="SIY10" s="11"/>
      <c r="SIZ10" s="11"/>
      <c r="SJA10" s="11"/>
      <c r="SJB10" s="11"/>
      <c r="SJC10" s="11"/>
      <c r="SJD10" s="11"/>
      <c r="SJE10" s="11"/>
      <c r="SJF10" s="11"/>
      <c r="SJG10" s="11"/>
      <c r="SJH10" s="11"/>
      <c r="SJI10" s="11"/>
      <c r="SJJ10" s="11"/>
      <c r="SJK10" s="11"/>
      <c r="SJL10" s="11"/>
      <c r="SJM10" s="11"/>
      <c r="SJN10" s="11"/>
      <c r="SJO10" s="11"/>
      <c r="SJP10" s="11"/>
      <c r="SJQ10" s="11"/>
      <c r="SJR10" s="11"/>
      <c r="SJS10" s="11"/>
      <c r="SJT10" s="11"/>
      <c r="SJU10" s="11"/>
      <c r="SJV10" s="11"/>
      <c r="SJW10" s="11"/>
      <c r="SJX10" s="11"/>
      <c r="SJY10" s="11"/>
      <c r="SJZ10" s="11"/>
      <c r="SKA10" s="11"/>
      <c r="SKB10" s="11"/>
      <c r="SKC10" s="11"/>
      <c r="SKD10" s="11"/>
      <c r="SKE10" s="11"/>
      <c r="SKF10" s="11"/>
      <c r="SKG10" s="11"/>
      <c r="SKH10" s="11"/>
      <c r="SKI10" s="11"/>
      <c r="SKJ10" s="11"/>
      <c r="SKK10" s="11"/>
      <c r="SKL10" s="11"/>
      <c r="SKM10" s="11"/>
      <c r="SKN10" s="11"/>
      <c r="SKO10" s="11"/>
      <c r="SKP10" s="11"/>
      <c r="SKQ10" s="11"/>
      <c r="SKR10" s="11"/>
      <c r="SKS10" s="11"/>
      <c r="SKT10" s="11"/>
      <c r="SKU10" s="11"/>
      <c r="SKV10" s="11"/>
      <c r="SKW10" s="11"/>
      <c r="SKX10" s="11"/>
      <c r="SKY10" s="11"/>
      <c r="SKZ10" s="11"/>
      <c r="SLA10" s="11"/>
      <c r="SLB10" s="11"/>
      <c r="SLC10" s="11"/>
      <c r="SLD10" s="11"/>
      <c r="SLE10" s="11"/>
      <c r="SLF10" s="11"/>
      <c r="SLG10" s="11"/>
      <c r="SLH10" s="11"/>
      <c r="SLI10" s="11"/>
      <c r="SLJ10" s="11"/>
      <c r="SLK10" s="11"/>
      <c r="SLL10" s="11"/>
      <c r="SLM10" s="11"/>
      <c r="SLN10" s="11"/>
      <c r="SLO10" s="11"/>
      <c r="SLP10" s="11"/>
      <c r="SLQ10" s="11"/>
      <c r="SLR10" s="11"/>
      <c r="SLS10" s="11"/>
      <c r="SLT10" s="11"/>
      <c r="SLU10" s="11"/>
      <c r="SLV10" s="11"/>
      <c r="SLW10" s="11"/>
      <c r="SLX10" s="11"/>
      <c r="SLY10" s="11"/>
      <c r="SLZ10" s="11"/>
      <c r="SMA10" s="11"/>
      <c r="SMB10" s="11"/>
      <c r="SMC10" s="11"/>
      <c r="SMD10" s="11"/>
      <c r="SME10" s="11"/>
      <c r="SMF10" s="11"/>
      <c r="SMG10" s="11"/>
      <c r="SMH10" s="11"/>
      <c r="SMI10" s="11"/>
      <c r="SMJ10" s="11"/>
      <c r="SMK10" s="11"/>
      <c r="SML10" s="11"/>
      <c r="SMM10" s="11"/>
      <c r="SMN10" s="11"/>
      <c r="SMO10" s="11"/>
      <c r="SMP10" s="11"/>
      <c r="SMQ10" s="11"/>
      <c r="SMR10" s="11"/>
      <c r="SMS10" s="11"/>
      <c r="SMT10" s="11"/>
      <c r="SMU10" s="11"/>
      <c r="SMV10" s="11"/>
      <c r="SMW10" s="11"/>
      <c r="SMX10" s="11"/>
      <c r="SMY10" s="11"/>
      <c r="SMZ10" s="11"/>
      <c r="SNA10" s="11"/>
      <c r="SNB10" s="11"/>
      <c r="SNC10" s="11"/>
      <c r="SND10" s="11"/>
      <c r="SNE10" s="11"/>
      <c r="SNF10" s="11"/>
      <c r="SNG10" s="11"/>
      <c r="SNH10" s="11"/>
      <c r="SNI10" s="11"/>
      <c r="SNJ10" s="11"/>
      <c r="SNK10" s="11"/>
      <c r="SNL10" s="11"/>
      <c r="SNM10" s="11"/>
      <c r="SNN10" s="11"/>
      <c r="SNO10" s="11"/>
      <c r="SNP10" s="11"/>
      <c r="SNQ10" s="11"/>
      <c r="SNR10" s="11"/>
      <c r="SNS10" s="11"/>
      <c r="SNT10" s="11"/>
      <c r="SNU10" s="11"/>
      <c r="SNV10" s="11"/>
      <c r="SNW10" s="11"/>
      <c r="SNX10" s="11"/>
      <c r="SNY10" s="11"/>
      <c r="SNZ10" s="11"/>
      <c r="SOA10" s="11"/>
      <c r="SOB10" s="11"/>
      <c r="SOC10" s="11"/>
      <c r="SOD10" s="11"/>
      <c r="SOE10" s="11"/>
      <c r="SOF10" s="11"/>
      <c r="SOG10" s="11"/>
      <c r="SOH10" s="11"/>
      <c r="SOI10" s="11"/>
      <c r="SOJ10" s="11"/>
      <c r="SOK10" s="11"/>
      <c r="SOL10" s="11"/>
      <c r="SOM10" s="11"/>
      <c r="SON10" s="11"/>
      <c r="SOO10" s="11"/>
      <c r="SOP10" s="11"/>
      <c r="SOQ10" s="11"/>
      <c r="SOR10" s="11"/>
      <c r="SOS10" s="11"/>
      <c r="SOT10" s="11"/>
      <c r="SOU10" s="11"/>
      <c r="SOV10" s="11"/>
      <c r="SOW10" s="11"/>
      <c r="SOX10" s="11"/>
      <c r="SOY10" s="11"/>
      <c r="SOZ10" s="11"/>
      <c r="SPA10" s="11"/>
      <c r="SPB10" s="11"/>
      <c r="SPC10" s="11"/>
      <c r="SPD10" s="11"/>
      <c r="SPE10" s="11"/>
      <c r="SPF10" s="11"/>
      <c r="SPG10" s="11"/>
      <c r="SPH10" s="11"/>
      <c r="SPI10" s="11"/>
      <c r="SPJ10" s="11"/>
      <c r="SPK10" s="11"/>
      <c r="SPL10" s="11"/>
      <c r="SPM10" s="11"/>
      <c r="SPN10" s="11"/>
      <c r="SPO10" s="11"/>
      <c r="SPP10" s="11"/>
      <c r="SPQ10" s="11"/>
      <c r="SPR10" s="11"/>
      <c r="SPS10" s="11"/>
      <c r="SPT10" s="11"/>
      <c r="SPU10" s="11"/>
      <c r="SPV10" s="11"/>
      <c r="SPW10" s="11"/>
      <c r="SPX10" s="11"/>
      <c r="SPY10" s="11"/>
      <c r="SPZ10" s="11"/>
      <c r="SQA10" s="11"/>
      <c r="SQB10" s="11"/>
      <c r="SQC10" s="11"/>
      <c r="SQD10" s="11"/>
      <c r="SQE10" s="11"/>
      <c r="SQF10" s="11"/>
      <c r="SQG10" s="11"/>
      <c r="SQH10" s="11"/>
      <c r="SQI10" s="11"/>
      <c r="SQJ10" s="11"/>
      <c r="SQK10" s="11"/>
      <c r="SQL10" s="11"/>
      <c r="SQM10" s="11"/>
      <c r="SQN10" s="11"/>
      <c r="SQO10" s="11"/>
      <c r="SQP10" s="11"/>
      <c r="SQQ10" s="11"/>
      <c r="SQR10" s="11"/>
      <c r="SQS10" s="11"/>
      <c r="SQT10" s="11"/>
      <c r="SQU10" s="11"/>
      <c r="SQV10" s="11"/>
      <c r="SQW10" s="11"/>
      <c r="SQX10" s="11"/>
      <c r="SQY10" s="11"/>
      <c r="SQZ10" s="11"/>
      <c r="SRA10" s="11"/>
      <c r="SRB10" s="11"/>
      <c r="SRC10" s="11"/>
      <c r="SRD10" s="11"/>
      <c r="SRE10" s="11"/>
      <c r="SRF10" s="11"/>
      <c r="SRG10" s="11"/>
      <c r="SRH10" s="11"/>
      <c r="SRI10" s="11"/>
      <c r="SRJ10" s="11"/>
      <c r="SRK10" s="11"/>
      <c r="SRL10" s="11"/>
      <c r="SRM10" s="11"/>
      <c r="SRN10" s="11"/>
      <c r="SRO10" s="11"/>
      <c r="SRP10" s="11"/>
      <c r="SRQ10" s="11"/>
      <c r="SRR10" s="11"/>
      <c r="SRS10" s="11"/>
      <c r="SRT10" s="11"/>
      <c r="SRU10" s="11"/>
      <c r="SRV10" s="11"/>
      <c r="SRW10" s="11"/>
      <c r="SRX10" s="11"/>
      <c r="SRY10" s="11"/>
      <c r="SRZ10" s="11"/>
      <c r="SSA10" s="11"/>
      <c r="SSB10" s="11"/>
      <c r="SSC10" s="11"/>
      <c r="SSD10" s="11"/>
      <c r="SSE10" s="11"/>
      <c r="SSF10" s="11"/>
      <c r="SSG10" s="11"/>
      <c r="SSH10" s="11"/>
      <c r="SSI10" s="11"/>
      <c r="SSJ10" s="11"/>
      <c r="SSK10" s="11"/>
      <c r="SSL10" s="11"/>
      <c r="SSM10" s="11"/>
      <c r="SSN10" s="11"/>
      <c r="SSO10" s="11"/>
      <c r="SSP10" s="11"/>
      <c r="SSQ10" s="11"/>
      <c r="SSR10" s="11"/>
      <c r="SSS10" s="11"/>
      <c r="SST10" s="11"/>
      <c r="SSU10" s="11"/>
      <c r="SSV10" s="11"/>
      <c r="SSW10" s="11"/>
      <c r="SSX10" s="11"/>
      <c r="SSY10" s="11"/>
      <c r="SSZ10" s="11"/>
      <c r="STA10" s="11"/>
      <c r="STB10" s="11"/>
      <c r="STC10" s="11"/>
      <c r="STD10" s="11"/>
      <c r="STE10" s="11"/>
      <c r="STF10" s="11"/>
      <c r="STG10" s="11"/>
      <c r="STH10" s="11"/>
      <c r="STI10" s="11"/>
      <c r="STJ10" s="11"/>
      <c r="STK10" s="11"/>
      <c r="STL10" s="11"/>
      <c r="STM10" s="11"/>
      <c r="STN10" s="11"/>
      <c r="STO10" s="11"/>
      <c r="STP10" s="11"/>
      <c r="STQ10" s="11"/>
      <c r="STR10" s="11"/>
      <c r="STS10" s="11"/>
      <c r="STT10" s="11"/>
      <c r="STU10" s="11"/>
      <c r="STV10" s="11"/>
      <c r="STW10" s="11"/>
      <c r="STX10" s="11"/>
      <c r="STY10" s="11"/>
      <c r="STZ10" s="11"/>
      <c r="SUA10" s="11"/>
      <c r="SUB10" s="11"/>
      <c r="SUC10" s="11"/>
      <c r="SUD10" s="11"/>
      <c r="SUE10" s="11"/>
      <c r="SUF10" s="11"/>
      <c r="SUG10" s="11"/>
      <c r="SUH10" s="11"/>
      <c r="SUI10" s="11"/>
      <c r="SUJ10" s="11"/>
      <c r="SUK10" s="11"/>
      <c r="SUL10" s="11"/>
      <c r="SUM10" s="11"/>
      <c r="SUN10" s="11"/>
      <c r="SUO10" s="11"/>
      <c r="SUP10" s="11"/>
      <c r="SUQ10" s="11"/>
      <c r="SUR10" s="11"/>
      <c r="SUS10" s="11"/>
      <c r="SUT10" s="11"/>
      <c r="SUU10" s="11"/>
      <c r="SUV10" s="11"/>
      <c r="SUW10" s="11"/>
      <c r="SUX10" s="11"/>
      <c r="SUY10" s="11"/>
      <c r="SUZ10" s="11"/>
      <c r="SVA10" s="11"/>
      <c r="SVB10" s="11"/>
      <c r="SVC10" s="11"/>
      <c r="SVD10" s="11"/>
      <c r="SVE10" s="11"/>
      <c r="SVF10" s="11"/>
      <c r="SVG10" s="11"/>
      <c r="SVH10" s="11"/>
      <c r="SVI10" s="11"/>
      <c r="SVJ10" s="11"/>
      <c r="SVK10" s="11"/>
      <c r="SVL10" s="11"/>
      <c r="SVM10" s="11"/>
      <c r="SVN10" s="11"/>
      <c r="SVO10" s="11"/>
      <c r="SVP10" s="11"/>
      <c r="SVQ10" s="11"/>
      <c r="SVR10" s="11"/>
      <c r="SVS10" s="11"/>
      <c r="SVT10" s="11"/>
      <c r="SVU10" s="11"/>
      <c r="SVV10" s="11"/>
      <c r="SVW10" s="11"/>
      <c r="SVX10" s="11"/>
      <c r="SVY10" s="11"/>
      <c r="SVZ10" s="11"/>
      <c r="SWA10" s="11"/>
      <c r="SWB10" s="11"/>
      <c r="SWC10" s="11"/>
      <c r="SWD10" s="11"/>
      <c r="SWE10" s="11"/>
      <c r="SWF10" s="11"/>
      <c r="SWG10" s="11"/>
      <c r="SWH10" s="11"/>
      <c r="SWI10" s="11"/>
      <c r="SWJ10" s="11"/>
      <c r="SWK10" s="11"/>
      <c r="SWL10" s="11"/>
      <c r="SWM10" s="11"/>
      <c r="SWN10" s="11"/>
      <c r="SWO10" s="11"/>
      <c r="SWP10" s="11"/>
      <c r="SWQ10" s="11"/>
      <c r="SWR10" s="11"/>
      <c r="SWS10" s="11"/>
      <c r="SWT10" s="11"/>
      <c r="SWU10" s="11"/>
      <c r="SWV10" s="11"/>
      <c r="SWW10" s="11"/>
      <c r="SWX10" s="11"/>
      <c r="SWY10" s="11"/>
      <c r="SWZ10" s="11"/>
      <c r="SXA10" s="11"/>
      <c r="SXB10" s="11"/>
      <c r="SXC10" s="11"/>
      <c r="SXD10" s="11"/>
      <c r="SXE10" s="11"/>
      <c r="SXF10" s="11"/>
      <c r="SXG10" s="11"/>
      <c r="SXH10" s="11"/>
      <c r="SXI10" s="11"/>
      <c r="SXJ10" s="11"/>
      <c r="SXK10" s="11"/>
      <c r="SXL10" s="11"/>
      <c r="SXM10" s="11"/>
      <c r="SXN10" s="11"/>
      <c r="SXO10" s="11"/>
      <c r="SXP10" s="11"/>
      <c r="SXQ10" s="11"/>
      <c r="SXR10" s="11"/>
      <c r="SXS10" s="11"/>
      <c r="SXT10" s="11"/>
      <c r="SXU10" s="11"/>
      <c r="SXV10" s="11"/>
      <c r="SXW10" s="11"/>
      <c r="SXX10" s="11"/>
      <c r="SXY10" s="11"/>
      <c r="SXZ10" s="11"/>
      <c r="SYA10" s="11"/>
      <c r="SYB10" s="11"/>
      <c r="SYC10" s="11"/>
      <c r="SYD10" s="11"/>
      <c r="SYE10" s="11"/>
      <c r="SYF10" s="11"/>
      <c r="SYG10" s="11"/>
      <c r="SYH10" s="11"/>
      <c r="SYI10" s="11"/>
      <c r="SYJ10" s="11"/>
      <c r="SYK10" s="11"/>
      <c r="SYL10" s="11"/>
      <c r="SYM10" s="11"/>
      <c r="SYN10" s="11"/>
      <c r="SYO10" s="11"/>
      <c r="SYP10" s="11"/>
      <c r="SYQ10" s="11"/>
      <c r="SYR10" s="11"/>
      <c r="SYS10" s="11"/>
      <c r="SYT10" s="11"/>
      <c r="SYU10" s="11"/>
      <c r="SYV10" s="11"/>
      <c r="SYW10" s="11"/>
      <c r="SYX10" s="11"/>
      <c r="SYY10" s="11"/>
      <c r="SYZ10" s="11"/>
      <c r="SZA10" s="11"/>
      <c r="SZB10" s="11"/>
      <c r="SZC10" s="11"/>
      <c r="SZD10" s="11"/>
      <c r="SZE10" s="11"/>
      <c r="SZF10" s="11"/>
      <c r="SZG10" s="11"/>
      <c r="SZH10" s="11"/>
      <c r="SZI10" s="11"/>
      <c r="SZJ10" s="11"/>
      <c r="SZK10" s="11"/>
      <c r="SZL10" s="11"/>
      <c r="SZM10" s="11"/>
      <c r="SZN10" s="11"/>
      <c r="SZO10" s="11"/>
      <c r="SZP10" s="11"/>
      <c r="SZQ10" s="11"/>
      <c r="SZR10" s="11"/>
      <c r="SZS10" s="11"/>
      <c r="SZT10" s="11"/>
      <c r="SZU10" s="11"/>
      <c r="SZV10" s="11"/>
      <c r="SZW10" s="11"/>
      <c r="SZX10" s="11"/>
      <c r="SZY10" s="11"/>
      <c r="SZZ10" s="11"/>
      <c r="TAA10" s="11"/>
      <c r="TAB10" s="11"/>
      <c r="TAC10" s="11"/>
      <c r="TAD10" s="11"/>
      <c r="TAE10" s="11"/>
      <c r="TAF10" s="11"/>
      <c r="TAG10" s="11"/>
      <c r="TAH10" s="11"/>
      <c r="TAI10" s="11"/>
      <c r="TAJ10" s="11"/>
      <c r="TAK10" s="11"/>
      <c r="TAL10" s="11"/>
      <c r="TAM10" s="11"/>
      <c r="TAN10" s="11"/>
      <c r="TAO10" s="11"/>
      <c r="TAP10" s="11"/>
      <c r="TAQ10" s="11"/>
      <c r="TAR10" s="11"/>
      <c r="TAS10" s="11"/>
      <c r="TAT10" s="11"/>
      <c r="TAU10" s="11"/>
      <c r="TAV10" s="11"/>
      <c r="TAW10" s="11"/>
      <c r="TAX10" s="11"/>
      <c r="TAY10" s="11"/>
      <c r="TAZ10" s="11"/>
      <c r="TBA10" s="11"/>
      <c r="TBB10" s="11"/>
      <c r="TBC10" s="11"/>
      <c r="TBD10" s="11"/>
      <c r="TBE10" s="11"/>
      <c r="TBF10" s="11"/>
      <c r="TBG10" s="11"/>
      <c r="TBH10" s="11"/>
      <c r="TBI10" s="11"/>
      <c r="TBJ10" s="11"/>
      <c r="TBK10" s="11"/>
      <c r="TBL10" s="11"/>
      <c r="TBM10" s="11"/>
      <c r="TBN10" s="11"/>
      <c r="TBO10" s="11"/>
      <c r="TBP10" s="11"/>
      <c r="TBQ10" s="11"/>
      <c r="TBR10" s="11"/>
      <c r="TBS10" s="11"/>
      <c r="TBT10" s="11"/>
      <c r="TBU10" s="11"/>
      <c r="TBV10" s="11"/>
      <c r="TBW10" s="11"/>
      <c r="TBX10" s="11"/>
      <c r="TBY10" s="11"/>
      <c r="TBZ10" s="11"/>
      <c r="TCA10" s="11"/>
      <c r="TCB10" s="11"/>
      <c r="TCC10" s="11"/>
      <c r="TCD10" s="11"/>
      <c r="TCE10" s="11"/>
      <c r="TCF10" s="11"/>
      <c r="TCG10" s="11"/>
      <c r="TCH10" s="11"/>
      <c r="TCI10" s="11"/>
      <c r="TCJ10" s="11"/>
      <c r="TCK10" s="11"/>
      <c r="TCL10" s="11"/>
      <c r="TCM10" s="11"/>
      <c r="TCN10" s="11"/>
      <c r="TCO10" s="11"/>
      <c r="TCP10" s="11"/>
      <c r="TCQ10" s="11"/>
      <c r="TCR10" s="11"/>
      <c r="TCS10" s="11"/>
      <c r="TCT10" s="11"/>
      <c r="TCU10" s="11"/>
      <c r="TCV10" s="11"/>
      <c r="TCW10" s="11"/>
      <c r="TCX10" s="11"/>
      <c r="TCY10" s="11"/>
      <c r="TCZ10" s="11"/>
      <c r="TDA10" s="11"/>
      <c r="TDB10" s="11"/>
      <c r="TDC10" s="11"/>
      <c r="TDD10" s="11"/>
      <c r="TDE10" s="11"/>
      <c r="TDF10" s="11"/>
      <c r="TDG10" s="11"/>
      <c r="TDH10" s="11"/>
      <c r="TDI10" s="11"/>
      <c r="TDJ10" s="11"/>
      <c r="TDK10" s="11"/>
      <c r="TDL10" s="11"/>
      <c r="TDM10" s="11"/>
      <c r="TDN10" s="11"/>
      <c r="TDO10" s="11"/>
      <c r="TDP10" s="11"/>
      <c r="TDQ10" s="11"/>
      <c r="TDR10" s="11"/>
      <c r="TDS10" s="11"/>
      <c r="TDT10" s="11"/>
      <c r="TDU10" s="11"/>
      <c r="TDV10" s="11"/>
      <c r="TDW10" s="11"/>
      <c r="TDX10" s="11"/>
      <c r="TDY10" s="11"/>
      <c r="TDZ10" s="11"/>
      <c r="TEA10" s="11"/>
      <c r="TEB10" s="11"/>
      <c r="TEC10" s="11"/>
      <c r="TED10" s="11"/>
      <c r="TEE10" s="11"/>
      <c r="TEF10" s="11"/>
      <c r="TEG10" s="11"/>
      <c r="TEH10" s="11"/>
      <c r="TEI10" s="11"/>
      <c r="TEJ10" s="11"/>
      <c r="TEK10" s="11"/>
      <c r="TEL10" s="11"/>
      <c r="TEM10" s="11"/>
      <c r="TEN10" s="11"/>
      <c r="TEO10" s="11"/>
      <c r="TEP10" s="11"/>
      <c r="TEQ10" s="11"/>
      <c r="TER10" s="11"/>
      <c r="TES10" s="11"/>
      <c r="TET10" s="11"/>
      <c r="TEU10" s="11"/>
      <c r="TEV10" s="11"/>
      <c r="TEW10" s="11"/>
      <c r="TEX10" s="11"/>
      <c r="TEY10" s="11"/>
      <c r="TEZ10" s="11"/>
      <c r="TFA10" s="11"/>
      <c r="TFB10" s="11"/>
      <c r="TFC10" s="11"/>
      <c r="TFD10" s="11"/>
      <c r="TFE10" s="11"/>
      <c r="TFF10" s="11"/>
      <c r="TFG10" s="11"/>
      <c r="TFH10" s="11"/>
      <c r="TFI10" s="11"/>
      <c r="TFJ10" s="11"/>
      <c r="TFK10" s="11"/>
      <c r="TFL10" s="11"/>
      <c r="TFM10" s="11"/>
      <c r="TFN10" s="11"/>
      <c r="TFO10" s="11"/>
      <c r="TFP10" s="11"/>
      <c r="TFQ10" s="11"/>
      <c r="TFR10" s="11"/>
      <c r="TFS10" s="11"/>
      <c r="TFT10" s="11"/>
      <c r="TFU10" s="11"/>
      <c r="TFV10" s="11"/>
      <c r="TFW10" s="11"/>
      <c r="TFX10" s="11"/>
      <c r="TFY10" s="11"/>
      <c r="TFZ10" s="11"/>
      <c r="TGA10" s="11"/>
      <c r="TGB10" s="11"/>
      <c r="TGC10" s="11"/>
      <c r="TGD10" s="11"/>
      <c r="TGE10" s="11"/>
      <c r="TGF10" s="11"/>
      <c r="TGG10" s="11"/>
      <c r="TGH10" s="11"/>
      <c r="TGI10" s="11"/>
      <c r="TGJ10" s="11"/>
      <c r="TGK10" s="11"/>
      <c r="TGL10" s="11"/>
      <c r="TGM10" s="11"/>
      <c r="TGN10" s="11"/>
      <c r="TGO10" s="11"/>
      <c r="TGP10" s="11"/>
      <c r="TGQ10" s="11"/>
      <c r="TGR10" s="11"/>
      <c r="TGS10" s="11"/>
      <c r="TGT10" s="11"/>
      <c r="TGU10" s="11"/>
      <c r="TGV10" s="11"/>
      <c r="TGW10" s="11"/>
      <c r="TGX10" s="11"/>
      <c r="TGY10" s="11"/>
      <c r="TGZ10" s="11"/>
      <c r="THA10" s="11"/>
      <c r="THB10" s="11"/>
      <c r="THC10" s="11"/>
      <c r="THD10" s="11"/>
      <c r="THE10" s="11"/>
      <c r="THF10" s="11"/>
      <c r="THG10" s="11"/>
      <c r="THH10" s="11"/>
      <c r="THI10" s="11"/>
      <c r="THJ10" s="11"/>
      <c r="THK10" s="11"/>
      <c r="THL10" s="11"/>
      <c r="THM10" s="11"/>
      <c r="THN10" s="11"/>
      <c r="THO10" s="11"/>
      <c r="THP10" s="11"/>
      <c r="THQ10" s="11"/>
      <c r="THR10" s="11"/>
      <c r="THS10" s="11"/>
      <c r="THT10" s="11"/>
      <c r="THU10" s="11"/>
      <c r="THV10" s="11"/>
      <c r="THW10" s="11"/>
      <c r="THX10" s="11"/>
      <c r="THY10" s="11"/>
      <c r="THZ10" s="11"/>
      <c r="TIA10" s="11"/>
      <c r="TIB10" s="11"/>
      <c r="TIC10" s="11"/>
      <c r="TID10" s="11"/>
      <c r="TIE10" s="11"/>
      <c r="TIF10" s="11"/>
      <c r="TIG10" s="11"/>
      <c r="TIH10" s="11"/>
      <c r="TII10" s="11"/>
      <c r="TIJ10" s="11"/>
      <c r="TIK10" s="11"/>
      <c r="TIL10" s="11"/>
      <c r="TIM10" s="11"/>
      <c r="TIN10" s="11"/>
      <c r="TIO10" s="11"/>
      <c r="TIP10" s="11"/>
      <c r="TIQ10" s="11"/>
      <c r="TIR10" s="11"/>
      <c r="TIS10" s="11"/>
      <c r="TIT10" s="11"/>
      <c r="TIU10" s="11"/>
      <c r="TIV10" s="11"/>
      <c r="TIW10" s="11"/>
      <c r="TIX10" s="11"/>
      <c r="TIY10" s="11"/>
      <c r="TIZ10" s="11"/>
      <c r="TJA10" s="11"/>
      <c r="TJB10" s="11"/>
      <c r="TJC10" s="11"/>
      <c r="TJD10" s="11"/>
      <c r="TJE10" s="11"/>
      <c r="TJF10" s="11"/>
      <c r="TJG10" s="11"/>
      <c r="TJH10" s="11"/>
      <c r="TJI10" s="11"/>
      <c r="TJJ10" s="11"/>
      <c r="TJK10" s="11"/>
      <c r="TJL10" s="11"/>
      <c r="TJM10" s="11"/>
      <c r="TJN10" s="11"/>
      <c r="TJO10" s="11"/>
      <c r="TJP10" s="11"/>
      <c r="TJQ10" s="11"/>
      <c r="TJR10" s="11"/>
      <c r="TJS10" s="11"/>
      <c r="TJT10" s="11"/>
      <c r="TJU10" s="11"/>
      <c r="TJV10" s="11"/>
      <c r="TJW10" s="11"/>
      <c r="TJX10" s="11"/>
      <c r="TJY10" s="11"/>
      <c r="TJZ10" s="11"/>
      <c r="TKA10" s="11"/>
      <c r="TKB10" s="11"/>
      <c r="TKC10" s="11"/>
      <c r="TKD10" s="11"/>
      <c r="TKE10" s="11"/>
      <c r="TKF10" s="11"/>
      <c r="TKG10" s="11"/>
      <c r="TKH10" s="11"/>
      <c r="TKI10" s="11"/>
      <c r="TKJ10" s="11"/>
      <c r="TKK10" s="11"/>
      <c r="TKL10" s="11"/>
      <c r="TKM10" s="11"/>
      <c r="TKN10" s="11"/>
      <c r="TKO10" s="11"/>
      <c r="TKP10" s="11"/>
      <c r="TKQ10" s="11"/>
      <c r="TKR10" s="11"/>
      <c r="TKS10" s="11"/>
      <c r="TKT10" s="11"/>
      <c r="TKU10" s="11"/>
      <c r="TKV10" s="11"/>
      <c r="TKW10" s="11"/>
      <c r="TKX10" s="11"/>
      <c r="TKY10" s="11"/>
      <c r="TKZ10" s="11"/>
      <c r="TLA10" s="11"/>
      <c r="TLB10" s="11"/>
      <c r="TLC10" s="11"/>
      <c r="TLD10" s="11"/>
      <c r="TLE10" s="11"/>
      <c r="TLF10" s="11"/>
      <c r="TLG10" s="11"/>
      <c r="TLH10" s="11"/>
      <c r="TLI10" s="11"/>
      <c r="TLJ10" s="11"/>
      <c r="TLK10" s="11"/>
      <c r="TLL10" s="11"/>
      <c r="TLM10" s="11"/>
      <c r="TLN10" s="11"/>
      <c r="TLO10" s="11"/>
      <c r="TLP10" s="11"/>
      <c r="TLQ10" s="11"/>
      <c r="TLR10" s="11"/>
      <c r="TLS10" s="11"/>
      <c r="TLT10" s="11"/>
      <c r="TLU10" s="11"/>
      <c r="TLV10" s="11"/>
      <c r="TLW10" s="11"/>
      <c r="TLX10" s="11"/>
      <c r="TLY10" s="11"/>
      <c r="TLZ10" s="11"/>
      <c r="TMA10" s="11"/>
      <c r="TMB10" s="11"/>
      <c r="TMC10" s="11"/>
      <c r="TMD10" s="11"/>
      <c r="TME10" s="11"/>
      <c r="TMF10" s="11"/>
      <c r="TMG10" s="11"/>
      <c r="TMH10" s="11"/>
      <c r="TMI10" s="11"/>
      <c r="TMJ10" s="11"/>
      <c r="TMK10" s="11"/>
      <c r="TML10" s="11"/>
      <c r="TMM10" s="11"/>
      <c r="TMN10" s="11"/>
      <c r="TMO10" s="11"/>
      <c r="TMP10" s="11"/>
      <c r="TMQ10" s="11"/>
      <c r="TMR10" s="11"/>
      <c r="TMS10" s="11"/>
      <c r="TMT10" s="11"/>
      <c r="TMU10" s="11"/>
      <c r="TMV10" s="11"/>
      <c r="TMW10" s="11"/>
      <c r="TMX10" s="11"/>
      <c r="TMY10" s="11"/>
      <c r="TMZ10" s="11"/>
      <c r="TNA10" s="11"/>
      <c r="TNB10" s="11"/>
      <c r="TNC10" s="11"/>
      <c r="TND10" s="11"/>
      <c r="TNE10" s="11"/>
      <c r="TNF10" s="11"/>
      <c r="TNG10" s="11"/>
      <c r="TNH10" s="11"/>
      <c r="TNI10" s="11"/>
      <c r="TNJ10" s="11"/>
      <c r="TNK10" s="11"/>
      <c r="TNL10" s="11"/>
      <c r="TNM10" s="11"/>
      <c r="TNN10" s="11"/>
      <c r="TNO10" s="11"/>
      <c r="TNP10" s="11"/>
      <c r="TNQ10" s="11"/>
      <c r="TNR10" s="11"/>
      <c r="TNS10" s="11"/>
      <c r="TNT10" s="11"/>
      <c r="TNU10" s="11"/>
      <c r="TNV10" s="11"/>
      <c r="TNW10" s="11"/>
      <c r="TNX10" s="11"/>
      <c r="TNY10" s="11"/>
      <c r="TNZ10" s="11"/>
      <c r="TOA10" s="11"/>
      <c r="TOB10" s="11"/>
      <c r="TOC10" s="11"/>
      <c r="TOD10" s="11"/>
      <c r="TOE10" s="11"/>
      <c r="TOF10" s="11"/>
      <c r="TOG10" s="11"/>
      <c r="TOH10" s="11"/>
      <c r="TOI10" s="11"/>
      <c r="TOJ10" s="11"/>
      <c r="TOK10" s="11"/>
      <c r="TOL10" s="11"/>
      <c r="TOM10" s="11"/>
      <c r="TON10" s="11"/>
      <c r="TOO10" s="11"/>
      <c r="TOP10" s="11"/>
      <c r="TOQ10" s="11"/>
      <c r="TOR10" s="11"/>
      <c r="TOS10" s="11"/>
      <c r="TOT10" s="11"/>
      <c r="TOU10" s="11"/>
      <c r="TOV10" s="11"/>
      <c r="TOW10" s="11"/>
      <c r="TOX10" s="11"/>
      <c r="TOY10" s="11"/>
      <c r="TOZ10" s="11"/>
      <c r="TPA10" s="11"/>
      <c r="TPB10" s="11"/>
      <c r="TPC10" s="11"/>
      <c r="TPD10" s="11"/>
      <c r="TPE10" s="11"/>
      <c r="TPF10" s="11"/>
      <c r="TPG10" s="11"/>
      <c r="TPH10" s="11"/>
      <c r="TPI10" s="11"/>
      <c r="TPJ10" s="11"/>
      <c r="TPK10" s="11"/>
      <c r="TPL10" s="11"/>
      <c r="TPM10" s="11"/>
      <c r="TPN10" s="11"/>
      <c r="TPO10" s="11"/>
      <c r="TPP10" s="11"/>
      <c r="TPQ10" s="11"/>
      <c r="TPR10" s="11"/>
      <c r="TPS10" s="11"/>
      <c r="TPT10" s="11"/>
      <c r="TPU10" s="11"/>
      <c r="TPV10" s="11"/>
      <c r="TPW10" s="11"/>
      <c r="TPX10" s="11"/>
      <c r="TPY10" s="11"/>
      <c r="TPZ10" s="11"/>
      <c r="TQA10" s="11"/>
      <c r="TQB10" s="11"/>
      <c r="TQC10" s="11"/>
      <c r="TQD10" s="11"/>
      <c r="TQE10" s="11"/>
      <c r="TQF10" s="11"/>
      <c r="TQG10" s="11"/>
      <c r="TQH10" s="11"/>
      <c r="TQI10" s="11"/>
      <c r="TQJ10" s="11"/>
      <c r="TQK10" s="11"/>
      <c r="TQL10" s="11"/>
      <c r="TQM10" s="11"/>
      <c r="TQN10" s="11"/>
      <c r="TQO10" s="11"/>
      <c r="TQP10" s="11"/>
      <c r="TQQ10" s="11"/>
      <c r="TQR10" s="11"/>
      <c r="TQS10" s="11"/>
      <c r="TQT10" s="11"/>
      <c r="TQU10" s="11"/>
      <c r="TQV10" s="11"/>
      <c r="TQW10" s="11"/>
      <c r="TQX10" s="11"/>
      <c r="TQY10" s="11"/>
      <c r="TQZ10" s="11"/>
      <c r="TRA10" s="11"/>
      <c r="TRB10" s="11"/>
      <c r="TRC10" s="11"/>
      <c r="TRD10" s="11"/>
      <c r="TRE10" s="11"/>
      <c r="TRF10" s="11"/>
      <c r="TRG10" s="11"/>
      <c r="TRH10" s="11"/>
      <c r="TRI10" s="11"/>
      <c r="TRJ10" s="11"/>
      <c r="TRK10" s="11"/>
      <c r="TRL10" s="11"/>
      <c r="TRM10" s="11"/>
      <c r="TRN10" s="11"/>
      <c r="TRO10" s="11"/>
      <c r="TRP10" s="11"/>
      <c r="TRQ10" s="11"/>
      <c r="TRR10" s="11"/>
      <c r="TRS10" s="11"/>
      <c r="TRT10" s="11"/>
      <c r="TRU10" s="11"/>
      <c r="TRV10" s="11"/>
      <c r="TRW10" s="11"/>
      <c r="TRX10" s="11"/>
      <c r="TRY10" s="11"/>
      <c r="TRZ10" s="11"/>
      <c r="TSA10" s="11"/>
      <c r="TSB10" s="11"/>
      <c r="TSC10" s="11"/>
      <c r="TSD10" s="11"/>
      <c r="TSE10" s="11"/>
      <c r="TSF10" s="11"/>
      <c r="TSG10" s="11"/>
      <c r="TSH10" s="11"/>
      <c r="TSI10" s="11"/>
      <c r="TSJ10" s="11"/>
      <c r="TSK10" s="11"/>
      <c r="TSL10" s="11"/>
      <c r="TSM10" s="11"/>
      <c r="TSN10" s="11"/>
      <c r="TSO10" s="11"/>
      <c r="TSP10" s="11"/>
      <c r="TSQ10" s="11"/>
      <c r="TSR10" s="11"/>
      <c r="TSS10" s="11"/>
      <c r="TST10" s="11"/>
      <c r="TSU10" s="11"/>
      <c r="TSV10" s="11"/>
      <c r="TSW10" s="11"/>
      <c r="TSX10" s="11"/>
      <c r="TSY10" s="11"/>
      <c r="TSZ10" s="11"/>
      <c r="TTA10" s="11"/>
      <c r="TTB10" s="11"/>
      <c r="TTC10" s="11"/>
      <c r="TTD10" s="11"/>
      <c r="TTE10" s="11"/>
      <c r="TTF10" s="11"/>
      <c r="TTG10" s="11"/>
      <c r="TTH10" s="11"/>
      <c r="TTI10" s="11"/>
      <c r="TTJ10" s="11"/>
      <c r="TTK10" s="11"/>
      <c r="TTL10" s="11"/>
      <c r="TTM10" s="11"/>
      <c r="TTN10" s="11"/>
      <c r="TTO10" s="11"/>
      <c r="TTP10" s="11"/>
      <c r="TTQ10" s="11"/>
      <c r="TTR10" s="11"/>
      <c r="TTS10" s="11"/>
      <c r="TTT10" s="11"/>
      <c r="TTU10" s="11"/>
      <c r="TTV10" s="11"/>
      <c r="TTW10" s="11"/>
      <c r="TTX10" s="11"/>
      <c r="TTY10" s="11"/>
      <c r="TTZ10" s="11"/>
      <c r="TUA10" s="11"/>
      <c r="TUB10" s="11"/>
      <c r="TUC10" s="11"/>
      <c r="TUD10" s="11"/>
      <c r="TUE10" s="11"/>
      <c r="TUF10" s="11"/>
      <c r="TUG10" s="11"/>
      <c r="TUH10" s="11"/>
      <c r="TUI10" s="11"/>
      <c r="TUJ10" s="11"/>
      <c r="TUK10" s="11"/>
      <c r="TUL10" s="11"/>
      <c r="TUM10" s="11"/>
      <c r="TUN10" s="11"/>
      <c r="TUO10" s="11"/>
      <c r="TUP10" s="11"/>
      <c r="TUQ10" s="11"/>
      <c r="TUR10" s="11"/>
      <c r="TUS10" s="11"/>
      <c r="TUT10" s="11"/>
      <c r="TUU10" s="11"/>
      <c r="TUV10" s="11"/>
      <c r="TUW10" s="11"/>
      <c r="TUX10" s="11"/>
      <c r="TUY10" s="11"/>
      <c r="TUZ10" s="11"/>
      <c r="TVA10" s="11"/>
      <c r="TVB10" s="11"/>
      <c r="TVC10" s="11"/>
      <c r="TVD10" s="11"/>
      <c r="TVE10" s="11"/>
      <c r="TVF10" s="11"/>
      <c r="TVG10" s="11"/>
      <c r="TVH10" s="11"/>
      <c r="TVI10" s="11"/>
      <c r="TVJ10" s="11"/>
      <c r="TVK10" s="11"/>
      <c r="TVL10" s="11"/>
      <c r="TVM10" s="11"/>
      <c r="TVN10" s="11"/>
      <c r="TVO10" s="11"/>
      <c r="TVP10" s="11"/>
      <c r="TVQ10" s="11"/>
      <c r="TVR10" s="11"/>
      <c r="TVS10" s="11"/>
      <c r="TVT10" s="11"/>
      <c r="TVU10" s="11"/>
      <c r="TVV10" s="11"/>
      <c r="TVW10" s="11"/>
      <c r="TVX10" s="11"/>
      <c r="TVY10" s="11"/>
      <c r="TVZ10" s="11"/>
      <c r="TWA10" s="11"/>
      <c r="TWB10" s="11"/>
      <c r="TWC10" s="11"/>
      <c r="TWD10" s="11"/>
      <c r="TWE10" s="11"/>
      <c r="TWF10" s="11"/>
      <c r="TWG10" s="11"/>
      <c r="TWH10" s="11"/>
      <c r="TWI10" s="11"/>
      <c r="TWJ10" s="11"/>
      <c r="TWK10" s="11"/>
      <c r="TWL10" s="11"/>
      <c r="TWM10" s="11"/>
      <c r="TWN10" s="11"/>
      <c r="TWO10" s="11"/>
      <c r="TWP10" s="11"/>
      <c r="TWQ10" s="11"/>
      <c r="TWR10" s="11"/>
      <c r="TWS10" s="11"/>
      <c r="TWT10" s="11"/>
      <c r="TWU10" s="11"/>
      <c r="TWV10" s="11"/>
      <c r="TWW10" s="11"/>
      <c r="TWX10" s="11"/>
      <c r="TWY10" s="11"/>
      <c r="TWZ10" s="11"/>
      <c r="TXA10" s="11"/>
      <c r="TXB10" s="11"/>
      <c r="TXC10" s="11"/>
      <c r="TXD10" s="11"/>
      <c r="TXE10" s="11"/>
      <c r="TXF10" s="11"/>
      <c r="TXG10" s="11"/>
      <c r="TXH10" s="11"/>
      <c r="TXI10" s="11"/>
      <c r="TXJ10" s="11"/>
      <c r="TXK10" s="11"/>
      <c r="TXL10" s="11"/>
      <c r="TXM10" s="11"/>
      <c r="TXN10" s="11"/>
      <c r="TXO10" s="11"/>
      <c r="TXP10" s="11"/>
      <c r="TXQ10" s="11"/>
      <c r="TXR10" s="11"/>
      <c r="TXS10" s="11"/>
      <c r="TXT10" s="11"/>
      <c r="TXU10" s="11"/>
      <c r="TXV10" s="11"/>
      <c r="TXW10" s="11"/>
      <c r="TXX10" s="11"/>
      <c r="TXY10" s="11"/>
      <c r="TXZ10" s="11"/>
      <c r="TYA10" s="11"/>
      <c r="TYB10" s="11"/>
      <c r="TYC10" s="11"/>
      <c r="TYD10" s="11"/>
      <c r="TYE10" s="11"/>
      <c r="TYF10" s="11"/>
      <c r="TYG10" s="11"/>
      <c r="TYH10" s="11"/>
      <c r="TYI10" s="11"/>
      <c r="TYJ10" s="11"/>
      <c r="TYK10" s="11"/>
      <c r="TYL10" s="11"/>
      <c r="TYM10" s="11"/>
      <c r="TYN10" s="11"/>
      <c r="TYO10" s="11"/>
      <c r="TYP10" s="11"/>
      <c r="TYQ10" s="11"/>
      <c r="TYR10" s="11"/>
      <c r="TYS10" s="11"/>
      <c r="TYT10" s="11"/>
      <c r="TYU10" s="11"/>
      <c r="TYV10" s="11"/>
      <c r="TYW10" s="11"/>
      <c r="TYX10" s="11"/>
      <c r="TYY10" s="11"/>
      <c r="TYZ10" s="11"/>
      <c r="TZA10" s="11"/>
      <c r="TZB10" s="11"/>
      <c r="TZC10" s="11"/>
      <c r="TZD10" s="11"/>
      <c r="TZE10" s="11"/>
      <c r="TZF10" s="11"/>
      <c r="TZG10" s="11"/>
      <c r="TZH10" s="11"/>
      <c r="TZI10" s="11"/>
      <c r="TZJ10" s="11"/>
      <c r="TZK10" s="11"/>
      <c r="TZL10" s="11"/>
      <c r="TZM10" s="11"/>
      <c r="TZN10" s="11"/>
      <c r="TZO10" s="11"/>
      <c r="TZP10" s="11"/>
      <c r="TZQ10" s="11"/>
      <c r="TZR10" s="11"/>
      <c r="TZS10" s="11"/>
      <c r="TZT10" s="11"/>
      <c r="TZU10" s="11"/>
      <c r="TZV10" s="11"/>
      <c r="TZW10" s="11"/>
      <c r="TZX10" s="11"/>
      <c r="TZY10" s="11"/>
      <c r="TZZ10" s="11"/>
      <c r="UAA10" s="11"/>
      <c r="UAB10" s="11"/>
      <c r="UAC10" s="11"/>
      <c r="UAD10" s="11"/>
      <c r="UAE10" s="11"/>
      <c r="UAF10" s="11"/>
      <c r="UAG10" s="11"/>
      <c r="UAH10" s="11"/>
      <c r="UAI10" s="11"/>
      <c r="UAJ10" s="11"/>
      <c r="UAK10" s="11"/>
      <c r="UAL10" s="11"/>
      <c r="UAM10" s="11"/>
      <c r="UAN10" s="11"/>
      <c r="UAO10" s="11"/>
      <c r="UAP10" s="11"/>
      <c r="UAQ10" s="11"/>
      <c r="UAR10" s="11"/>
      <c r="UAS10" s="11"/>
      <c r="UAT10" s="11"/>
      <c r="UAU10" s="11"/>
      <c r="UAV10" s="11"/>
      <c r="UAW10" s="11"/>
      <c r="UAX10" s="11"/>
      <c r="UAY10" s="11"/>
      <c r="UAZ10" s="11"/>
      <c r="UBA10" s="11"/>
      <c r="UBB10" s="11"/>
      <c r="UBC10" s="11"/>
      <c r="UBD10" s="11"/>
      <c r="UBE10" s="11"/>
      <c r="UBF10" s="11"/>
      <c r="UBG10" s="11"/>
      <c r="UBH10" s="11"/>
      <c r="UBI10" s="11"/>
      <c r="UBJ10" s="11"/>
      <c r="UBK10" s="11"/>
      <c r="UBL10" s="11"/>
      <c r="UBM10" s="11"/>
      <c r="UBN10" s="11"/>
      <c r="UBO10" s="11"/>
      <c r="UBP10" s="11"/>
      <c r="UBQ10" s="11"/>
      <c r="UBR10" s="11"/>
      <c r="UBS10" s="11"/>
      <c r="UBT10" s="11"/>
      <c r="UBU10" s="11"/>
      <c r="UBV10" s="11"/>
      <c r="UBW10" s="11"/>
      <c r="UBX10" s="11"/>
      <c r="UBY10" s="11"/>
      <c r="UBZ10" s="11"/>
      <c r="UCA10" s="11"/>
      <c r="UCB10" s="11"/>
      <c r="UCC10" s="11"/>
      <c r="UCD10" s="11"/>
      <c r="UCE10" s="11"/>
      <c r="UCF10" s="11"/>
      <c r="UCG10" s="11"/>
      <c r="UCH10" s="11"/>
      <c r="UCI10" s="11"/>
      <c r="UCJ10" s="11"/>
      <c r="UCK10" s="11"/>
      <c r="UCL10" s="11"/>
      <c r="UCM10" s="11"/>
      <c r="UCN10" s="11"/>
      <c r="UCO10" s="11"/>
      <c r="UCP10" s="11"/>
      <c r="UCQ10" s="11"/>
      <c r="UCR10" s="11"/>
      <c r="UCS10" s="11"/>
      <c r="UCT10" s="11"/>
      <c r="UCU10" s="11"/>
      <c r="UCV10" s="11"/>
      <c r="UCW10" s="11"/>
      <c r="UCX10" s="11"/>
      <c r="UCY10" s="11"/>
      <c r="UCZ10" s="11"/>
      <c r="UDA10" s="11"/>
      <c r="UDB10" s="11"/>
      <c r="UDC10" s="11"/>
      <c r="UDD10" s="11"/>
      <c r="UDE10" s="11"/>
      <c r="UDF10" s="11"/>
      <c r="UDG10" s="11"/>
      <c r="UDH10" s="11"/>
      <c r="UDI10" s="11"/>
      <c r="UDJ10" s="11"/>
      <c r="UDK10" s="11"/>
      <c r="UDL10" s="11"/>
      <c r="UDM10" s="11"/>
      <c r="UDN10" s="11"/>
      <c r="UDO10" s="11"/>
      <c r="UDP10" s="11"/>
      <c r="UDQ10" s="11"/>
      <c r="UDR10" s="11"/>
      <c r="UDS10" s="11"/>
      <c r="UDT10" s="11"/>
      <c r="UDU10" s="11"/>
      <c r="UDV10" s="11"/>
      <c r="UDW10" s="11"/>
      <c r="UDX10" s="11"/>
      <c r="UDY10" s="11"/>
      <c r="UDZ10" s="11"/>
      <c r="UEA10" s="11"/>
      <c r="UEB10" s="11"/>
      <c r="UEC10" s="11"/>
      <c r="UED10" s="11"/>
      <c r="UEE10" s="11"/>
      <c r="UEF10" s="11"/>
      <c r="UEG10" s="11"/>
      <c r="UEH10" s="11"/>
      <c r="UEI10" s="11"/>
      <c r="UEJ10" s="11"/>
      <c r="UEK10" s="11"/>
      <c r="UEL10" s="11"/>
      <c r="UEM10" s="11"/>
      <c r="UEN10" s="11"/>
      <c r="UEO10" s="11"/>
      <c r="UEP10" s="11"/>
      <c r="UEQ10" s="11"/>
      <c r="UER10" s="11"/>
      <c r="UES10" s="11"/>
      <c r="UET10" s="11"/>
      <c r="UEU10" s="11"/>
      <c r="UEV10" s="11"/>
      <c r="UEW10" s="11"/>
      <c r="UEX10" s="11"/>
      <c r="UEY10" s="11"/>
      <c r="UEZ10" s="11"/>
      <c r="UFA10" s="11"/>
      <c r="UFB10" s="11"/>
      <c r="UFC10" s="11"/>
      <c r="UFD10" s="11"/>
      <c r="UFE10" s="11"/>
      <c r="UFF10" s="11"/>
      <c r="UFG10" s="11"/>
      <c r="UFH10" s="11"/>
      <c r="UFI10" s="11"/>
      <c r="UFJ10" s="11"/>
      <c r="UFK10" s="11"/>
      <c r="UFL10" s="11"/>
      <c r="UFM10" s="11"/>
      <c r="UFN10" s="11"/>
      <c r="UFO10" s="11"/>
      <c r="UFP10" s="11"/>
      <c r="UFQ10" s="11"/>
      <c r="UFR10" s="11"/>
      <c r="UFS10" s="11"/>
      <c r="UFT10" s="11"/>
      <c r="UFU10" s="11"/>
      <c r="UFV10" s="11"/>
      <c r="UFW10" s="11"/>
      <c r="UFX10" s="11"/>
      <c r="UFY10" s="11"/>
      <c r="UFZ10" s="11"/>
      <c r="UGA10" s="11"/>
      <c r="UGB10" s="11"/>
      <c r="UGC10" s="11"/>
      <c r="UGD10" s="11"/>
      <c r="UGE10" s="11"/>
      <c r="UGF10" s="11"/>
      <c r="UGG10" s="11"/>
      <c r="UGH10" s="11"/>
      <c r="UGI10" s="11"/>
      <c r="UGJ10" s="11"/>
      <c r="UGK10" s="11"/>
      <c r="UGL10" s="11"/>
      <c r="UGM10" s="11"/>
      <c r="UGN10" s="11"/>
      <c r="UGO10" s="11"/>
      <c r="UGP10" s="11"/>
      <c r="UGQ10" s="11"/>
      <c r="UGR10" s="11"/>
      <c r="UGS10" s="11"/>
      <c r="UGT10" s="11"/>
      <c r="UGU10" s="11"/>
      <c r="UGV10" s="11"/>
      <c r="UGW10" s="11"/>
      <c r="UGX10" s="11"/>
      <c r="UGY10" s="11"/>
      <c r="UGZ10" s="11"/>
      <c r="UHA10" s="11"/>
      <c r="UHB10" s="11"/>
      <c r="UHC10" s="11"/>
      <c r="UHD10" s="11"/>
      <c r="UHE10" s="11"/>
      <c r="UHF10" s="11"/>
      <c r="UHG10" s="11"/>
      <c r="UHH10" s="11"/>
      <c r="UHI10" s="11"/>
      <c r="UHJ10" s="11"/>
      <c r="UHK10" s="11"/>
      <c r="UHL10" s="11"/>
      <c r="UHM10" s="11"/>
      <c r="UHN10" s="11"/>
      <c r="UHO10" s="11"/>
      <c r="UHP10" s="11"/>
      <c r="UHQ10" s="11"/>
      <c r="UHR10" s="11"/>
      <c r="UHS10" s="11"/>
      <c r="UHT10" s="11"/>
      <c r="UHU10" s="11"/>
      <c r="UHV10" s="11"/>
      <c r="UHW10" s="11"/>
      <c r="UHX10" s="11"/>
      <c r="UHY10" s="11"/>
      <c r="UHZ10" s="11"/>
      <c r="UIA10" s="11"/>
      <c r="UIB10" s="11"/>
      <c r="UIC10" s="11"/>
      <c r="UID10" s="11"/>
      <c r="UIE10" s="11"/>
      <c r="UIF10" s="11"/>
      <c r="UIG10" s="11"/>
      <c r="UIH10" s="11"/>
      <c r="UII10" s="11"/>
      <c r="UIJ10" s="11"/>
      <c r="UIK10" s="11"/>
      <c r="UIL10" s="11"/>
      <c r="UIM10" s="11"/>
      <c r="UIN10" s="11"/>
      <c r="UIO10" s="11"/>
      <c r="UIP10" s="11"/>
      <c r="UIQ10" s="11"/>
      <c r="UIR10" s="11"/>
      <c r="UIS10" s="11"/>
      <c r="UIT10" s="11"/>
      <c r="UIU10" s="11"/>
      <c r="UIV10" s="11"/>
      <c r="UIW10" s="11"/>
      <c r="UIX10" s="11"/>
      <c r="UIY10" s="11"/>
      <c r="UIZ10" s="11"/>
      <c r="UJA10" s="11"/>
      <c r="UJB10" s="11"/>
      <c r="UJC10" s="11"/>
      <c r="UJD10" s="11"/>
      <c r="UJE10" s="11"/>
      <c r="UJF10" s="11"/>
      <c r="UJG10" s="11"/>
      <c r="UJH10" s="11"/>
      <c r="UJI10" s="11"/>
      <c r="UJJ10" s="11"/>
      <c r="UJK10" s="11"/>
      <c r="UJL10" s="11"/>
      <c r="UJM10" s="11"/>
      <c r="UJN10" s="11"/>
      <c r="UJO10" s="11"/>
      <c r="UJP10" s="11"/>
      <c r="UJQ10" s="11"/>
      <c r="UJR10" s="11"/>
      <c r="UJS10" s="11"/>
      <c r="UJT10" s="11"/>
      <c r="UJU10" s="11"/>
      <c r="UJV10" s="11"/>
      <c r="UJW10" s="11"/>
      <c r="UJX10" s="11"/>
      <c r="UJY10" s="11"/>
      <c r="UJZ10" s="11"/>
      <c r="UKA10" s="11"/>
      <c r="UKB10" s="11"/>
      <c r="UKC10" s="11"/>
      <c r="UKD10" s="11"/>
      <c r="UKE10" s="11"/>
      <c r="UKF10" s="11"/>
      <c r="UKG10" s="11"/>
      <c r="UKH10" s="11"/>
      <c r="UKI10" s="11"/>
      <c r="UKJ10" s="11"/>
      <c r="UKK10" s="11"/>
      <c r="UKL10" s="11"/>
      <c r="UKM10" s="11"/>
      <c r="UKN10" s="11"/>
      <c r="UKO10" s="11"/>
      <c r="UKP10" s="11"/>
      <c r="UKQ10" s="11"/>
      <c r="UKR10" s="11"/>
      <c r="UKS10" s="11"/>
      <c r="UKT10" s="11"/>
      <c r="UKU10" s="11"/>
      <c r="UKV10" s="11"/>
      <c r="UKW10" s="11"/>
      <c r="UKX10" s="11"/>
      <c r="UKY10" s="11"/>
      <c r="UKZ10" s="11"/>
      <c r="ULA10" s="11"/>
      <c r="ULB10" s="11"/>
      <c r="ULC10" s="11"/>
      <c r="ULD10" s="11"/>
      <c r="ULE10" s="11"/>
      <c r="ULF10" s="11"/>
      <c r="ULG10" s="11"/>
      <c r="ULH10" s="11"/>
      <c r="ULI10" s="11"/>
      <c r="ULJ10" s="11"/>
      <c r="ULK10" s="11"/>
      <c r="ULL10" s="11"/>
      <c r="ULM10" s="11"/>
      <c r="ULN10" s="11"/>
      <c r="ULO10" s="11"/>
      <c r="ULP10" s="11"/>
      <c r="ULQ10" s="11"/>
      <c r="ULR10" s="11"/>
      <c r="ULS10" s="11"/>
      <c r="ULT10" s="11"/>
      <c r="ULU10" s="11"/>
      <c r="ULV10" s="11"/>
      <c r="ULW10" s="11"/>
      <c r="ULX10" s="11"/>
      <c r="ULY10" s="11"/>
      <c r="ULZ10" s="11"/>
      <c r="UMA10" s="11"/>
      <c r="UMB10" s="11"/>
      <c r="UMC10" s="11"/>
      <c r="UMD10" s="11"/>
      <c r="UME10" s="11"/>
      <c r="UMF10" s="11"/>
      <c r="UMG10" s="11"/>
      <c r="UMH10" s="11"/>
      <c r="UMI10" s="11"/>
      <c r="UMJ10" s="11"/>
      <c r="UMK10" s="11"/>
      <c r="UML10" s="11"/>
      <c r="UMM10" s="11"/>
      <c r="UMN10" s="11"/>
      <c r="UMO10" s="11"/>
      <c r="UMP10" s="11"/>
      <c r="UMQ10" s="11"/>
      <c r="UMR10" s="11"/>
      <c r="UMS10" s="11"/>
      <c r="UMT10" s="11"/>
      <c r="UMU10" s="11"/>
      <c r="UMV10" s="11"/>
      <c r="UMW10" s="11"/>
      <c r="UMX10" s="11"/>
      <c r="UMY10" s="11"/>
      <c r="UMZ10" s="11"/>
      <c r="UNA10" s="11"/>
      <c r="UNB10" s="11"/>
      <c r="UNC10" s="11"/>
      <c r="UND10" s="11"/>
      <c r="UNE10" s="11"/>
      <c r="UNF10" s="11"/>
      <c r="UNG10" s="11"/>
      <c r="UNH10" s="11"/>
      <c r="UNI10" s="11"/>
      <c r="UNJ10" s="11"/>
      <c r="UNK10" s="11"/>
      <c r="UNL10" s="11"/>
      <c r="UNM10" s="11"/>
      <c r="UNN10" s="11"/>
      <c r="UNO10" s="11"/>
      <c r="UNP10" s="11"/>
      <c r="UNQ10" s="11"/>
      <c r="UNR10" s="11"/>
      <c r="UNS10" s="11"/>
      <c r="UNT10" s="11"/>
      <c r="UNU10" s="11"/>
      <c r="UNV10" s="11"/>
      <c r="UNW10" s="11"/>
      <c r="UNX10" s="11"/>
      <c r="UNY10" s="11"/>
      <c r="UNZ10" s="11"/>
      <c r="UOA10" s="11"/>
      <c r="UOB10" s="11"/>
      <c r="UOC10" s="11"/>
      <c r="UOD10" s="11"/>
      <c r="UOE10" s="11"/>
      <c r="UOF10" s="11"/>
      <c r="UOG10" s="11"/>
      <c r="UOH10" s="11"/>
      <c r="UOI10" s="11"/>
      <c r="UOJ10" s="11"/>
      <c r="UOK10" s="11"/>
      <c r="UOL10" s="11"/>
      <c r="UOM10" s="11"/>
      <c r="UON10" s="11"/>
      <c r="UOO10" s="11"/>
      <c r="UOP10" s="11"/>
      <c r="UOQ10" s="11"/>
      <c r="UOR10" s="11"/>
      <c r="UOS10" s="11"/>
      <c r="UOT10" s="11"/>
      <c r="UOU10" s="11"/>
      <c r="UOV10" s="11"/>
      <c r="UOW10" s="11"/>
      <c r="UOX10" s="11"/>
      <c r="UOY10" s="11"/>
      <c r="UOZ10" s="11"/>
      <c r="UPA10" s="11"/>
      <c r="UPB10" s="11"/>
      <c r="UPC10" s="11"/>
      <c r="UPD10" s="11"/>
      <c r="UPE10" s="11"/>
      <c r="UPF10" s="11"/>
      <c r="UPG10" s="11"/>
      <c r="UPH10" s="11"/>
      <c r="UPI10" s="11"/>
      <c r="UPJ10" s="11"/>
      <c r="UPK10" s="11"/>
      <c r="UPL10" s="11"/>
      <c r="UPM10" s="11"/>
      <c r="UPN10" s="11"/>
      <c r="UPO10" s="11"/>
      <c r="UPP10" s="11"/>
      <c r="UPQ10" s="11"/>
      <c r="UPR10" s="11"/>
      <c r="UPS10" s="11"/>
      <c r="UPT10" s="11"/>
      <c r="UPU10" s="11"/>
      <c r="UPV10" s="11"/>
      <c r="UPW10" s="11"/>
      <c r="UPX10" s="11"/>
      <c r="UPY10" s="11"/>
      <c r="UPZ10" s="11"/>
      <c r="UQA10" s="11"/>
      <c r="UQB10" s="11"/>
      <c r="UQC10" s="11"/>
      <c r="UQD10" s="11"/>
      <c r="UQE10" s="11"/>
      <c r="UQF10" s="11"/>
      <c r="UQG10" s="11"/>
      <c r="UQH10" s="11"/>
      <c r="UQI10" s="11"/>
      <c r="UQJ10" s="11"/>
      <c r="UQK10" s="11"/>
      <c r="UQL10" s="11"/>
      <c r="UQM10" s="11"/>
      <c r="UQN10" s="11"/>
      <c r="UQO10" s="11"/>
      <c r="UQP10" s="11"/>
      <c r="UQQ10" s="11"/>
      <c r="UQR10" s="11"/>
      <c r="UQS10" s="11"/>
      <c r="UQT10" s="11"/>
      <c r="UQU10" s="11"/>
      <c r="UQV10" s="11"/>
      <c r="UQW10" s="11"/>
      <c r="UQX10" s="11"/>
      <c r="UQY10" s="11"/>
      <c r="UQZ10" s="11"/>
      <c r="URA10" s="11"/>
      <c r="URB10" s="11"/>
      <c r="URC10" s="11"/>
      <c r="URD10" s="11"/>
      <c r="URE10" s="11"/>
      <c r="URF10" s="11"/>
      <c r="URG10" s="11"/>
      <c r="URH10" s="11"/>
      <c r="URI10" s="11"/>
      <c r="URJ10" s="11"/>
      <c r="URK10" s="11"/>
      <c r="URL10" s="11"/>
      <c r="URM10" s="11"/>
      <c r="URN10" s="11"/>
      <c r="URO10" s="11"/>
      <c r="URP10" s="11"/>
      <c r="URQ10" s="11"/>
      <c r="URR10" s="11"/>
      <c r="URS10" s="11"/>
      <c r="URT10" s="11"/>
      <c r="URU10" s="11"/>
      <c r="URV10" s="11"/>
      <c r="URW10" s="11"/>
      <c r="URX10" s="11"/>
      <c r="URY10" s="11"/>
      <c r="URZ10" s="11"/>
      <c r="USA10" s="11"/>
      <c r="USB10" s="11"/>
      <c r="USC10" s="11"/>
      <c r="USD10" s="11"/>
      <c r="USE10" s="11"/>
      <c r="USF10" s="11"/>
      <c r="USG10" s="11"/>
      <c r="USH10" s="11"/>
      <c r="USI10" s="11"/>
      <c r="USJ10" s="11"/>
      <c r="USK10" s="11"/>
      <c r="USL10" s="11"/>
      <c r="USM10" s="11"/>
      <c r="USN10" s="11"/>
      <c r="USO10" s="11"/>
      <c r="USP10" s="11"/>
      <c r="USQ10" s="11"/>
      <c r="USR10" s="11"/>
      <c r="USS10" s="11"/>
      <c r="UST10" s="11"/>
      <c r="USU10" s="11"/>
      <c r="USV10" s="11"/>
      <c r="USW10" s="11"/>
      <c r="USX10" s="11"/>
      <c r="USY10" s="11"/>
      <c r="USZ10" s="11"/>
      <c r="UTA10" s="11"/>
      <c r="UTB10" s="11"/>
      <c r="UTC10" s="11"/>
      <c r="UTD10" s="11"/>
      <c r="UTE10" s="11"/>
      <c r="UTF10" s="11"/>
      <c r="UTG10" s="11"/>
      <c r="UTH10" s="11"/>
      <c r="UTI10" s="11"/>
      <c r="UTJ10" s="11"/>
      <c r="UTK10" s="11"/>
      <c r="UTL10" s="11"/>
      <c r="UTM10" s="11"/>
      <c r="UTN10" s="11"/>
      <c r="UTO10" s="11"/>
      <c r="UTP10" s="11"/>
      <c r="UTQ10" s="11"/>
      <c r="UTR10" s="11"/>
      <c r="UTS10" s="11"/>
      <c r="UTT10" s="11"/>
      <c r="UTU10" s="11"/>
      <c r="UTV10" s="11"/>
      <c r="UTW10" s="11"/>
      <c r="UTX10" s="11"/>
      <c r="UTY10" s="11"/>
      <c r="UTZ10" s="11"/>
      <c r="UUA10" s="11"/>
      <c r="UUB10" s="11"/>
      <c r="UUC10" s="11"/>
      <c r="UUD10" s="11"/>
      <c r="UUE10" s="11"/>
      <c r="UUF10" s="11"/>
      <c r="UUG10" s="11"/>
      <c r="UUH10" s="11"/>
      <c r="UUI10" s="11"/>
      <c r="UUJ10" s="11"/>
      <c r="UUK10" s="11"/>
      <c r="UUL10" s="11"/>
      <c r="UUM10" s="11"/>
      <c r="UUN10" s="11"/>
      <c r="UUO10" s="11"/>
      <c r="UUP10" s="11"/>
      <c r="UUQ10" s="11"/>
      <c r="UUR10" s="11"/>
      <c r="UUS10" s="11"/>
      <c r="UUT10" s="11"/>
      <c r="UUU10" s="11"/>
      <c r="UUV10" s="11"/>
      <c r="UUW10" s="11"/>
      <c r="UUX10" s="11"/>
      <c r="UUY10" s="11"/>
      <c r="UUZ10" s="11"/>
      <c r="UVA10" s="11"/>
      <c r="UVB10" s="11"/>
      <c r="UVC10" s="11"/>
      <c r="UVD10" s="11"/>
      <c r="UVE10" s="11"/>
      <c r="UVF10" s="11"/>
      <c r="UVG10" s="11"/>
      <c r="UVH10" s="11"/>
      <c r="UVI10" s="11"/>
      <c r="UVJ10" s="11"/>
      <c r="UVK10" s="11"/>
      <c r="UVL10" s="11"/>
      <c r="UVM10" s="11"/>
      <c r="UVN10" s="11"/>
      <c r="UVO10" s="11"/>
      <c r="UVP10" s="11"/>
      <c r="UVQ10" s="11"/>
      <c r="UVR10" s="11"/>
      <c r="UVS10" s="11"/>
      <c r="UVT10" s="11"/>
      <c r="UVU10" s="11"/>
      <c r="UVV10" s="11"/>
      <c r="UVW10" s="11"/>
      <c r="UVX10" s="11"/>
      <c r="UVY10" s="11"/>
      <c r="UVZ10" s="11"/>
      <c r="UWA10" s="11"/>
      <c r="UWB10" s="11"/>
      <c r="UWC10" s="11"/>
      <c r="UWD10" s="11"/>
      <c r="UWE10" s="11"/>
      <c r="UWF10" s="11"/>
      <c r="UWG10" s="11"/>
      <c r="UWH10" s="11"/>
      <c r="UWI10" s="11"/>
      <c r="UWJ10" s="11"/>
      <c r="UWK10" s="11"/>
      <c r="UWL10" s="11"/>
      <c r="UWM10" s="11"/>
      <c r="UWN10" s="11"/>
      <c r="UWO10" s="11"/>
      <c r="UWP10" s="11"/>
      <c r="UWQ10" s="11"/>
      <c r="UWR10" s="11"/>
      <c r="UWS10" s="11"/>
      <c r="UWT10" s="11"/>
      <c r="UWU10" s="11"/>
      <c r="UWV10" s="11"/>
      <c r="UWW10" s="11"/>
      <c r="UWX10" s="11"/>
      <c r="UWY10" s="11"/>
      <c r="UWZ10" s="11"/>
      <c r="UXA10" s="11"/>
      <c r="UXB10" s="11"/>
      <c r="UXC10" s="11"/>
      <c r="UXD10" s="11"/>
      <c r="UXE10" s="11"/>
      <c r="UXF10" s="11"/>
      <c r="UXG10" s="11"/>
      <c r="UXH10" s="11"/>
      <c r="UXI10" s="11"/>
      <c r="UXJ10" s="11"/>
      <c r="UXK10" s="11"/>
      <c r="UXL10" s="11"/>
      <c r="UXM10" s="11"/>
      <c r="UXN10" s="11"/>
      <c r="UXO10" s="11"/>
      <c r="UXP10" s="11"/>
      <c r="UXQ10" s="11"/>
      <c r="UXR10" s="11"/>
      <c r="UXS10" s="11"/>
      <c r="UXT10" s="11"/>
      <c r="UXU10" s="11"/>
      <c r="UXV10" s="11"/>
      <c r="UXW10" s="11"/>
      <c r="UXX10" s="11"/>
      <c r="UXY10" s="11"/>
      <c r="UXZ10" s="11"/>
      <c r="UYA10" s="11"/>
      <c r="UYB10" s="11"/>
      <c r="UYC10" s="11"/>
      <c r="UYD10" s="11"/>
      <c r="UYE10" s="11"/>
      <c r="UYF10" s="11"/>
      <c r="UYG10" s="11"/>
      <c r="UYH10" s="11"/>
      <c r="UYI10" s="11"/>
      <c r="UYJ10" s="11"/>
      <c r="UYK10" s="11"/>
      <c r="UYL10" s="11"/>
      <c r="UYM10" s="11"/>
      <c r="UYN10" s="11"/>
      <c r="UYO10" s="11"/>
      <c r="UYP10" s="11"/>
      <c r="UYQ10" s="11"/>
      <c r="UYR10" s="11"/>
      <c r="UYS10" s="11"/>
      <c r="UYT10" s="11"/>
      <c r="UYU10" s="11"/>
      <c r="UYV10" s="11"/>
      <c r="UYW10" s="11"/>
      <c r="UYX10" s="11"/>
      <c r="UYY10" s="11"/>
      <c r="UYZ10" s="11"/>
      <c r="UZA10" s="11"/>
      <c r="UZB10" s="11"/>
      <c r="UZC10" s="11"/>
      <c r="UZD10" s="11"/>
      <c r="UZE10" s="11"/>
      <c r="UZF10" s="11"/>
      <c r="UZG10" s="11"/>
      <c r="UZH10" s="11"/>
      <c r="UZI10" s="11"/>
      <c r="UZJ10" s="11"/>
      <c r="UZK10" s="11"/>
      <c r="UZL10" s="11"/>
      <c r="UZM10" s="11"/>
      <c r="UZN10" s="11"/>
      <c r="UZO10" s="11"/>
      <c r="UZP10" s="11"/>
      <c r="UZQ10" s="11"/>
      <c r="UZR10" s="11"/>
      <c r="UZS10" s="11"/>
      <c r="UZT10" s="11"/>
      <c r="UZU10" s="11"/>
      <c r="UZV10" s="11"/>
      <c r="UZW10" s="11"/>
      <c r="UZX10" s="11"/>
      <c r="UZY10" s="11"/>
      <c r="UZZ10" s="11"/>
      <c r="VAA10" s="11"/>
      <c r="VAB10" s="11"/>
      <c r="VAC10" s="11"/>
      <c r="VAD10" s="11"/>
      <c r="VAE10" s="11"/>
      <c r="VAF10" s="11"/>
      <c r="VAG10" s="11"/>
      <c r="VAH10" s="11"/>
      <c r="VAI10" s="11"/>
      <c r="VAJ10" s="11"/>
      <c r="VAK10" s="11"/>
      <c r="VAL10" s="11"/>
      <c r="VAM10" s="11"/>
      <c r="VAN10" s="11"/>
      <c r="VAO10" s="11"/>
      <c r="VAP10" s="11"/>
      <c r="VAQ10" s="11"/>
      <c r="VAR10" s="11"/>
      <c r="VAS10" s="11"/>
      <c r="VAT10" s="11"/>
      <c r="VAU10" s="11"/>
      <c r="VAV10" s="11"/>
      <c r="VAW10" s="11"/>
      <c r="VAX10" s="11"/>
      <c r="VAY10" s="11"/>
      <c r="VAZ10" s="11"/>
      <c r="VBA10" s="11"/>
      <c r="VBB10" s="11"/>
      <c r="VBC10" s="11"/>
      <c r="VBD10" s="11"/>
      <c r="VBE10" s="11"/>
      <c r="VBF10" s="11"/>
      <c r="VBG10" s="11"/>
      <c r="VBH10" s="11"/>
      <c r="VBI10" s="11"/>
      <c r="VBJ10" s="11"/>
      <c r="VBK10" s="11"/>
      <c r="VBL10" s="11"/>
      <c r="VBM10" s="11"/>
      <c r="VBN10" s="11"/>
      <c r="VBO10" s="11"/>
      <c r="VBP10" s="11"/>
      <c r="VBQ10" s="11"/>
      <c r="VBR10" s="11"/>
      <c r="VBS10" s="11"/>
      <c r="VBT10" s="11"/>
      <c r="VBU10" s="11"/>
      <c r="VBV10" s="11"/>
      <c r="VBW10" s="11"/>
      <c r="VBX10" s="11"/>
      <c r="VBY10" s="11"/>
      <c r="VBZ10" s="11"/>
      <c r="VCA10" s="11"/>
      <c r="VCB10" s="11"/>
      <c r="VCC10" s="11"/>
      <c r="VCD10" s="11"/>
      <c r="VCE10" s="11"/>
      <c r="VCF10" s="11"/>
      <c r="VCG10" s="11"/>
      <c r="VCH10" s="11"/>
      <c r="VCI10" s="11"/>
      <c r="VCJ10" s="11"/>
      <c r="VCK10" s="11"/>
      <c r="VCL10" s="11"/>
      <c r="VCM10" s="11"/>
      <c r="VCN10" s="11"/>
      <c r="VCO10" s="11"/>
      <c r="VCP10" s="11"/>
      <c r="VCQ10" s="11"/>
      <c r="VCR10" s="11"/>
      <c r="VCS10" s="11"/>
      <c r="VCT10" s="11"/>
      <c r="VCU10" s="11"/>
      <c r="VCV10" s="11"/>
      <c r="VCW10" s="11"/>
      <c r="VCX10" s="11"/>
      <c r="VCY10" s="11"/>
      <c r="VCZ10" s="11"/>
      <c r="VDA10" s="11"/>
      <c r="VDB10" s="11"/>
      <c r="VDC10" s="11"/>
      <c r="VDD10" s="11"/>
      <c r="VDE10" s="11"/>
      <c r="VDF10" s="11"/>
      <c r="VDG10" s="11"/>
      <c r="VDH10" s="11"/>
      <c r="VDI10" s="11"/>
      <c r="VDJ10" s="11"/>
      <c r="VDK10" s="11"/>
      <c r="VDL10" s="11"/>
      <c r="VDM10" s="11"/>
      <c r="VDN10" s="11"/>
      <c r="VDO10" s="11"/>
      <c r="VDP10" s="11"/>
      <c r="VDQ10" s="11"/>
      <c r="VDR10" s="11"/>
      <c r="VDS10" s="11"/>
      <c r="VDT10" s="11"/>
      <c r="VDU10" s="11"/>
      <c r="VDV10" s="11"/>
      <c r="VDW10" s="11"/>
      <c r="VDX10" s="11"/>
      <c r="VDY10" s="11"/>
      <c r="VDZ10" s="11"/>
      <c r="VEA10" s="11"/>
      <c r="VEB10" s="11"/>
      <c r="VEC10" s="11"/>
      <c r="VED10" s="11"/>
      <c r="VEE10" s="11"/>
      <c r="VEF10" s="11"/>
      <c r="VEG10" s="11"/>
      <c r="VEH10" s="11"/>
      <c r="VEI10" s="11"/>
      <c r="VEJ10" s="11"/>
      <c r="VEK10" s="11"/>
      <c r="VEL10" s="11"/>
      <c r="VEM10" s="11"/>
      <c r="VEN10" s="11"/>
      <c r="VEO10" s="11"/>
      <c r="VEP10" s="11"/>
      <c r="VEQ10" s="11"/>
      <c r="VER10" s="11"/>
      <c r="VES10" s="11"/>
      <c r="VET10" s="11"/>
      <c r="VEU10" s="11"/>
      <c r="VEV10" s="11"/>
      <c r="VEW10" s="11"/>
      <c r="VEX10" s="11"/>
      <c r="VEY10" s="11"/>
      <c r="VEZ10" s="11"/>
      <c r="VFA10" s="11"/>
      <c r="VFB10" s="11"/>
      <c r="VFC10" s="11"/>
      <c r="VFD10" s="11"/>
      <c r="VFE10" s="11"/>
      <c r="VFF10" s="11"/>
      <c r="VFG10" s="11"/>
      <c r="VFH10" s="11"/>
      <c r="VFI10" s="11"/>
      <c r="VFJ10" s="11"/>
      <c r="VFK10" s="11"/>
      <c r="VFL10" s="11"/>
      <c r="VFM10" s="11"/>
      <c r="VFN10" s="11"/>
      <c r="VFO10" s="11"/>
      <c r="VFP10" s="11"/>
      <c r="VFQ10" s="11"/>
      <c r="VFR10" s="11"/>
      <c r="VFS10" s="11"/>
      <c r="VFT10" s="11"/>
      <c r="VFU10" s="11"/>
      <c r="VFV10" s="11"/>
      <c r="VFW10" s="11"/>
      <c r="VFX10" s="11"/>
      <c r="VFY10" s="11"/>
      <c r="VFZ10" s="11"/>
      <c r="VGA10" s="11"/>
      <c r="VGB10" s="11"/>
      <c r="VGC10" s="11"/>
      <c r="VGD10" s="11"/>
      <c r="VGE10" s="11"/>
      <c r="VGF10" s="11"/>
      <c r="VGG10" s="11"/>
      <c r="VGH10" s="11"/>
      <c r="VGI10" s="11"/>
      <c r="VGJ10" s="11"/>
      <c r="VGK10" s="11"/>
      <c r="VGL10" s="11"/>
      <c r="VGM10" s="11"/>
      <c r="VGN10" s="11"/>
      <c r="VGO10" s="11"/>
      <c r="VGP10" s="11"/>
      <c r="VGQ10" s="11"/>
      <c r="VGR10" s="11"/>
      <c r="VGS10" s="11"/>
      <c r="VGT10" s="11"/>
      <c r="VGU10" s="11"/>
      <c r="VGV10" s="11"/>
      <c r="VGW10" s="11"/>
      <c r="VGX10" s="11"/>
      <c r="VGY10" s="11"/>
      <c r="VGZ10" s="11"/>
      <c r="VHA10" s="11"/>
      <c r="VHB10" s="11"/>
      <c r="VHC10" s="11"/>
      <c r="VHD10" s="11"/>
      <c r="VHE10" s="11"/>
      <c r="VHF10" s="11"/>
      <c r="VHG10" s="11"/>
      <c r="VHH10" s="11"/>
      <c r="VHI10" s="11"/>
      <c r="VHJ10" s="11"/>
      <c r="VHK10" s="11"/>
      <c r="VHL10" s="11"/>
      <c r="VHM10" s="11"/>
      <c r="VHN10" s="11"/>
      <c r="VHO10" s="11"/>
      <c r="VHP10" s="11"/>
      <c r="VHQ10" s="11"/>
      <c r="VHR10" s="11"/>
      <c r="VHS10" s="11"/>
      <c r="VHT10" s="11"/>
      <c r="VHU10" s="11"/>
      <c r="VHV10" s="11"/>
      <c r="VHW10" s="11"/>
      <c r="VHX10" s="11"/>
      <c r="VHY10" s="11"/>
      <c r="VHZ10" s="11"/>
      <c r="VIA10" s="11"/>
      <c r="VIB10" s="11"/>
      <c r="VIC10" s="11"/>
      <c r="VID10" s="11"/>
      <c r="VIE10" s="11"/>
      <c r="VIF10" s="11"/>
      <c r="VIG10" s="11"/>
      <c r="VIH10" s="11"/>
      <c r="VII10" s="11"/>
      <c r="VIJ10" s="11"/>
      <c r="VIK10" s="11"/>
      <c r="VIL10" s="11"/>
      <c r="VIM10" s="11"/>
      <c r="VIN10" s="11"/>
      <c r="VIO10" s="11"/>
      <c r="VIP10" s="11"/>
      <c r="VIQ10" s="11"/>
      <c r="VIR10" s="11"/>
      <c r="VIS10" s="11"/>
      <c r="VIT10" s="11"/>
      <c r="VIU10" s="11"/>
      <c r="VIV10" s="11"/>
      <c r="VIW10" s="11"/>
      <c r="VIX10" s="11"/>
      <c r="VIY10" s="11"/>
      <c r="VIZ10" s="11"/>
      <c r="VJA10" s="11"/>
      <c r="VJB10" s="11"/>
      <c r="VJC10" s="11"/>
      <c r="VJD10" s="11"/>
      <c r="VJE10" s="11"/>
      <c r="VJF10" s="11"/>
      <c r="VJG10" s="11"/>
      <c r="VJH10" s="11"/>
      <c r="VJI10" s="11"/>
      <c r="VJJ10" s="11"/>
      <c r="VJK10" s="11"/>
      <c r="VJL10" s="11"/>
      <c r="VJM10" s="11"/>
      <c r="VJN10" s="11"/>
      <c r="VJO10" s="11"/>
      <c r="VJP10" s="11"/>
      <c r="VJQ10" s="11"/>
      <c r="VJR10" s="11"/>
      <c r="VJS10" s="11"/>
      <c r="VJT10" s="11"/>
      <c r="VJU10" s="11"/>
      <c r="VJV10" s="11"/>
      <c r="VJW10" s="11"/>
      <c r="VJX10" s="11"/>
      <c r="VJY10" s="11"/>
      <c r="VJZ10" s="11"/>
      <c r="VKA10" s="11"/>
      <c r="VKB10" s="11"/>
      <c r="VKC10" s="11"/>
      <c r="VKD10" s="11"/>
      <c r="VKE10" s="11"/>
      <c r="VKF10" s="11"/>
      <c r="VKG10" s="11"/>
      <c r="VKH10" s="11"/>
      <c r="VKI10" s="11"/>
      <c r="VKJ10" s="11"/>
      <c r="VKK10" s="11"/>
      <c r="VKL10" s="11"/>
      <c r="VKM10" s="11"/>
      <c r="VKN10" s="11"/>
      <c r="VKO10" s="11"/>
      <c r="VKP10" s="11"/>
      <c r="VKQ10" s="11"/>
      <c r="VKR10" s="11"/>
      <c r="VKS10" s="11"/>
      <c r="VKT10" s="11"/>
      <c r="VKU10" s="11"/>
      <c r="VKV10" s="11"/>
      <c r="VKW10" s="11"/>
      <c r="VKX10" s="11"/>
      <c r="VKY10" s="11"/>
      <c r="VKZ10" s="11"/>
      <c r="VLA10" s="11"/>
      <c r="VLB10" s="11"/>
      <c r="VLC10" s="11"/>
      <c r="VLD10" s="11"/>
      <c r="VLE10" s="11"/>
      <c r="VLF10" s="11"/>
      <c r="VLG10" s="11"/>
      <c r="VLH10" s="11"/>
      <c r="VLI10" s="11"/>
      <c r="VLJ10" s="11"/>
      <c r="VLK10" s="11"/>
      <c r="VLL10" s="11"/>
      <c r="VLM10" s="11"/>
      <c r="VLN10" s="11"/>
      <c r="VLO10" s="11"/>
      <c r="VLP10" s="11"/>
      <c r="VLQ10" s="11"/>
      <c r="VLR10" s="11"/>
      <c r="VLS10" s="11"/>
      <c r="VLT10" s="11"/>
      <c r="VLU10" s="11"/>
      <c r="VLV10" s="11"/>
      <c r="VLW10" s="11"/>
      <c r="VLX10" s="11"/>
      <c r="VLY10" s="11"/>
      <c r="VLZ10" s="11"/>
      <c r="VMA10" s="11"/>
      <c r="VMB10" s="11"/>
      <c r="VMC10" s="11"/>
      <c r="VMD10" s="11"/>
      <c r="VME10" s="11"/>
      <c r="VMF10" s="11"/>
      <c r="VMG10" s="11"/>
      <c r="VMH10" s="11"/>
      <c r="VMI10" s="11"/>
      <c r="VMJ10" s="11"/>
      <c r="VMK10" s="11"/>
      <c r="VML10" s="11"/>
      <c r="VMM10" s="11"/>
      <c r="VMN10" s="11"/>
      <c r="VMO10" s="11"/>
      <c r="VMP10" s="11"/>
      <c r="VMQ10" s="11"/>
      <c r="VMR10" s="11"/>
      <c r="VMS10" s="11"/>
      <c r="VMT10" s="11"/>
      <c r="VMU10" s="11"/>
      <c r="VMV10" s="11"/>
      <c r="VMW10" s="11"/>
      <c r="VMX10" s="11"/>
      <c r="VMY10" s="11"/>
      <c r="VMZ10" s="11"/>
      <c r="VNA10" s="11"/>
      <c r="VNB10" s="11"/>
      <c r="VNC10" s="11"/>
      <c r="VND10" s="11"/>
      <c r="VNE10" s="11"/>
      <c r="VNF10" s="11"/>
      <c r="VNG10" s="11"/>
      <c r="VNH10" s="11"/>
      <c r="VNI10" s="11"/>
      <c r="VNJ10" s="11"/>
      <c r="VNK10" s="11"/>
      <c r="VNL10" s="11"/>
      <c r="VNM10" s="11"/>
      <c r="VNN10" s="11"/>
      <c r="VNO10" s="11"/>
      <c r="VNP10" s="11"/>
      <c r="VNQ10" s="11"/>
      <c r="VNR10" s="11"/>
      <c r="VNS10" s="11"/>
      <c r="VNT10" s="11"/>
      <c r="VNU10" s="11"/>
      <c r="VNV10" s="11"/>
      <c r="VNW10" s="11"/>
      <c r="VNX10" s="11"/>
      <c r="VNY10" s="11"/>
      <c r="VNZ10" s="11"/>
      <c r="VOA10" s="11"/>
      <c r="VOB10" s="11"/>
      <c r="VOC10" s="11"/>
      <c r="VOD10" s="11"/>
      <c r="VOE10" s="11"/>
      <c r="VOF10" s="11"/>
      <c r="VOG10" s="11"/>
      <c r="VOH10" s="11"/>
      <c r="VOI10" s="11"/>
      <c r="VOJ10" s="11"/>
      <c r="VOK10" s="11"/>
      <c r="VOL10" s="11"/>
      <c r="VOM10" s="11"/>
      <c r="VON10" s="11"/>
      <c r="VOO10" s="11"/>
      <c r="VOP10" s="11"/>
      <c r="VOQ10" s="11"/>
      <c r="VOR10" s="11"/>
      <c r="VOS10" s="11"/>
      <c r="VOT10" s="11"/>
      <c r="VOU10" s="11"/>
      <c r="VOV10" s="11"/>
      <c r="VOW10" s="11"/>
      <c r="VOX10" s="11"/>
      <c r="VOY10" s="11"/>
      <c r="VOZ10" s="11"/>
      <c r="VPA10" s="11"/>
      <c r="VPB10" s="11"/>
      <c r="VPC10" s="11"/>
      <c r="VPD10" s="11"/>
      <c r="VPE10" s="11"/>
      <c r="VPF10" s="11"/>
      <c r="VPG10" s="11"/>
      <c r="VPH10" s="11"/>
      <c r="VPI10" s="11"/>
      <c r="VPJ10" s="11"/>
      <c r="VPK10" s="11"/>
      <c r="VPL10" s="11"/>
      <c r="VPM10" s="11"/>
      <c r="VPN10" s="11"/>
      <c r="VPO10" s="11"/>
      <c r="VPP10" s="11"/>
      <c r="VPQ10" s="11"/>
      <c r="VPR10" s="11"/>
      <c r="VPS10" s="11"/>
      <c r="VPT10" s="11"/>
      <c r="VPU10" s="11"/>
      <c r="VPV10" s="11"/>
      <c r="VPW10" s="11"/>
      <c r="VPX10" s="11"/>
      <c r="VPY10" s="11"/>
      <c r="VPZ10" s="11"/>
      <c r="VQA10" s="11"/>
      <c r="VQB10" s="11"/>
      <c r="VQC10" s="11"/>
      <c r="VQD10" s="11"/>
      <c r="VQE10" s="11"/>
      <c r="VQF10" s="11"/>
      <c r="VQG10" s="11"/>
      <c r="VQH10" s="11"/>
      <c r="VQI10" s="11"/>
      <c r="VQJ10" s="11"/>
      <c r="VQK10" s="11"/>
      <c r="VQL10" s="11"/>
      <c r="VQM10" s="11"/>
      <c r="VQN10" s="11"/>
      <c r="VQO10" s="11"/>
      <c r="VQP10" s="11"/>
      <c r="VQQ10" s="11"/>
      <c r="VQR10" s="11"/>
      <c r="VQS10" s="11"/>
      <c r="VQT10" s="11"/>
      <c r="VQU10" s="11"/>
      <c r="VQV10" s="11"/>
      <c r="VQW10" s="11"/>
      <c r="VQX10" s="11"/>
      <c r="VQY10" s="11"/>
      <c r="VQZ10" s="11"/>
      <c r="VRA10" s="11"/>
      <c r="VRB10" s="11"/>
      <c r="VRC10" s="11"/>
      <c r="VRD10" s="11"/>
      <c r="VRE10" s="11"/>
      <c r="VRF10" s="11"/>
      <c r="VRG10" s="11"/>
      <c r="VRH10" s="11"/>
      <c r="VRI10" s="11"/>
      <c r="VRJ10" s="11"/>
      <c r="VRK10" s="11"/>
      <c r="VRL10" s="11"/>
      <c r="VRM10" s="11"/>
      <c r="VRN10" s="11"/>
      <c r="VRO10" s="11"/>
      <c r="VRP10" s="11"/>
      <c r="VRQ10" s="11"/>
      <c r="VRR10" s="11"/>
      <c r="VRS10" s="11"/>
      <c r="VRT10" s="11"/>
      <c r="VRU10" s="11"/>
      <c r="VRV10" s="11"/>
      <c r="VRW10" s="11"/>
      <c r="VRX10" s="11"/>
      <c r="VRY10" s="11"/>
      <c r="VRZ10" s="11"/>
      <c r="VSA10" s="11"/>
      <c r="VSB10" s="11"/>
      <c r="VSC10" s="11"/>
      <c r="VSD10" s="11"/>
      <c r="VSE10" s="11"/>
      <c r="VSF10" s="11"/>
      <c r="VSG10" s="11"/>
      <c r="VSH10" s="11"/>
      <c r="VSI10" s="11"/>
      <c r="VSJ10" s="11"/>
      <c r="VSK10" s="11"/>
      <c r="VSL10" s="11"/>
      <c r="VSM10" s="11"/>
      <c r="VSN10" s="11"/>
      <c r="VSO10" s="11"/>
      <c r="VSP10" s="11"/>
      <c r="VSQ10" s="11"/>
      <c r="VSR10" s="11"/>
      <c r="VSS10" s="11"/>
      <c r="VST10" s="11"/>
      <c r="VSU10" s="11"/>
      <c r="VSV10" s="11"/>
      <c r="VSW10" s="11"/>
      <c r="VSX10" s="11"/>
      <c r="VSY10" s="11"/>
      <c r="VSZ10" s="11"/>
      <c r="VTA10" s="11"/>
      <c r="VTB10" s="11"/>
      <c r="VTC10" s="11"/>
      <c r="VTD10" s="11"/>
      <c r="VTE10" s="11"/>
      <c r="VTF10" s="11"/>
      <c r="VTG10" s="11"/>
      <c r="VTH10" s="11"/>
      <c r="VTI10" s="11"/>
      <c r="VTJ10" s="11"/>
      <c r="VTK10" s="11"/>
      <c r="VTL10" s="11"/>
      <c r="VTM10" s="11"/>
      <c r="VTN10" s="11"/>
      <c r="VTO10" s="11"/>
      <c r="VTP10" s="11"/>
      <c r="VTQ10" s="11"/>
      <c r="VTR10" s="11"/>
      <c r="VTS10" s="11"/>
      <c r="VTT10" s="11"/>
      <c r="VTU10" s="11"/>
      <c r="VTV10" s="11"/>
      <c r="VTW10" s="11"/>
      <c r="VTX10" s="11"/>
      <c r="VTY10" s="11"/>
      <c r="VTZ10" s="11"/>
      <c r="VUA10" s="11"/>
      <c r="VUB10" s="11"/>
      <c r="VUC10" s="11"/>
      <c r="VUD10" s="11"/>
      <c r="VUE10" s="11"/>
      <c r="VUF10" s="11"/>
      <c r="VUG10" s="11"/>
      <c r="VUH10" s="11"/>
      <c r="VUI10" s="11"/>
      <c r="VUJ10" s="11"/>
      <c r="VUK10" s="11"/>
      <c r="VUL10" s="11"/>
      <c r="VUM10" s="11"/>
      <c r="VUN10" s="11"/>
      <c r="VUO10" s="11"/>
      <c r="VUP10" s="11"/>
      <c r="VUQ10" s="11"/>
      <c r="VUR10" s="11"/>
      <c r="VUS10" s="11"/>
      <c r="VUT10" s="11"/>
      <c r="VUU10" s="11"/>
      <c r="VUV10" s="11"/>
      <c r="VUW10" s="11"/>
      <c r="VUX10" s="11"/>
      <c r="VUY10" s="11"/>
      <c r="VUZ10" s="11"/>
      <c r="VVA10" s="11"/>
      <c r="VVB10" s="11"/>
      <c r="VVC10" s="11"/>
      <c r="VVD10" s="11"/>
      <c r="VVE10" s="11"/>
      <c r="VVF10" s="11"/>
      <c r="VVG10" s="11"/>
      <c r="VVH10" s="11"/>
      <c r="VVI10" s="11"/>
      <c r="VVJ10" s="11"/>
      <c r="VVK10" s="11"/>
      <c r="VVL10" s="11"/>
      <c r="VVM10" s="11"/>
      <c r="VVN10" s="11"/>
      <c r="VVO10" s="11"/>
      <c r="VVP10" s="11"/>
      <c r="VVQ10" s="11"/>
      <c r="VVR10" s="11"/>
      <c r="VVS10" s="11"/>
      <c r="VVT10" s="11"/>
      <c r="VVU10" s="11"/>
      <c r="VVV10" s="11"/>
      <c r="VVW10" s="11"/>
      <c r="VVX10" s="11"/>
      <c r="VVY10" s="11"/>
      <c r="VVZ10" s="11"/>
      <c r="VWA10" s="11"/>
      <c r="VWB10" s="11"/>
      <c r="VWC10" s="11"/>
      <c r="VWD10" s="11"/>
      <c r="VWE10" s="11"/>
      <c r="VWF10" s="11"/>
      <c r="VWG10" s="11"/>
      <c r="VWH10" s="11"/>
      <c r="VWI10" s="11"/>
      <c r="VWJ10" s="11"/>
      <c r="VWK10" s="11"/>
      <c r="VWL10" s="11"/>
      <c r="VWM10" s="11"/>
      <c r="VWN10" s="11"/>
      <c r="VWO10" s="11"/>
      <c r="VWP10" s="11"/>
      <c r="VWQ10" s="11"/>
      <c r="VWR10" s="11"/>
      <c r="VWS10" s="11"/>
      <c r="VWT10" s="11"/>
      <c r="VWU10" s="11"/>
      <c r="VWV10" s="11"/>
      <c r="VWW10" s="11"/>
      <c r="VWX10" s="11"/>
      <c r="VWY10" s="11"/>
      <c r="VWZ10" s="11"/>
      <c r="VXA10" s="11"/>
      <c r="VXB10" s="11"/>
      <c r="VXC10" s="11"/>
      <c r="VXD10" s="11"/>
      <c r="VXE10" s="11"/>
      <c r="VXF10" s="11"/>
      <c r="VXG10" s="11"/>
      <c r="VXH10" s="11"/>
      <c r="VXI10" s="11"/>
      <c r="VXJ10" s="11"/>
      <c r="VXK10" s="11"/>
      <c r="VXL10" s="11"/>
      <c r="VXM10" s="11"/>
      <c r="VXN10" s="11"/>
      <c r="VXO10" s="11"/>
      <c r="VXP10" s="11"/>
      <c r="VXQ10" s="11"/>
      <c r="VXR10" s="11"/>
      <c r="VXS10" s="11"/>
      <c r="VXT10" s="11"/>
      <c r="VXU10" s="11"/>
      <c r="VXV10" s="11"/>
      <c r="VXW10" s="11"/>
      <c r="VXX10" s="11"/>
      <c r="VXY10" s="11"/>
      <c r="VXZ10" s="11"/>
      <c r="VYA10" s="11"/>
      <c r="VYB10" s="11"/>
      <c r="VYC10" s="11"/>
      <c r="VYD10" s="11"/>
      <c r="VYE10" s="11"/>
      <c r="VYF10" s="11"/>
      <c r="VYG10" s="11"/>
      <c r="VYH10" s="11"/>
      <c r="VYI10" s="11"/>
      <c r="VYJ10" s="11"/>
      <c r="VYK10" s="11"/>
      <c r="VYL10" s="11"/>
      <c r="VYM10" s="11"/>
      <c r="VYN10" s="11"/>
      <c r="VYO10" s="11"/>
      <c r="VYP10" s="11"/>
      <c r="VYQ10" s="11"/>
      <c r="VYR10" s="11"/>
      <c r="VYS10" s="11"/>
      <c r="VYT10" s="11"/>
      <c r="VYU10" s="11"/>
      <c r="VYV10" s="11"/>
      <c r="VYW10" s="11"/>
      <c r="VYX10" s="11"/>
      <c r="VYY10" s="11"/>
      <c r="VYZ10" s="11"/>
      <c r="VZA10" s="11"/>
      <c r="VZB10" s="11"/>
      <c r="VZC10" s="11"/>
      <c r="VZD10" s="11"/>
      <c r="VZE10" s="11"/>
      <c r="VZF10" s="11"/>
      <c r="VZG10" s="11"/>
      <c r="VZH10" s="11"/>
      <c r="VZI10" s="11"/>
      <c r="VZJ10" s="11"/>
      <c r="VZK10" s="11"/>
      <c r="VZL10" s="11"/>
      <c r="VZM10" s="11"/>
      <c r="VZN10" s="11"/>
      <c r="VZO10" s="11"/>
      <c r="VZP10" s="11"/>
      <c r="VZQ10" s="11"/>
      <c r="VZR10" s="11"/>
      <c r="VZS10" s="11"/>
      <c r="VZT10" s="11"/>
      <c r="VZU10" s="11"/>
      <c r="VZV10" s="11"/>
      <c r="VZW10" s="11"/>
      <c r="VZX10" s="11"/>
      <c r="VZY10" s="11"/>
      <c r="VZZ10" s="11"/>
      <c r="WAA10" s="11"/>
      <c r="WAB10" s="11"/>
      <c r="WAC10" s="11"/>
      <c r="WAD10" s="11"/>
      <c r="WAE10" s="11"/>
      <c r="WAF10" s="11"/>
      <c r="WAG10" s="11"/>
      <c r="WAH10" s="11"/>
      <c r="WAI10" s="11"/>
      <c r="WAJ10" s="11"/>
      <c r="WAK10" s="11"/>
      <c r="WAL10" s="11"/>
      <c r="WAM10" s="11"/>
      <c r="WAN10" s="11"/>
      <c r="WAO10" s="11"/>
      <c r="WAP10" s="11"/>
      <c r="WAQ10" s="11"/>
      <c r="WAR10" s="11"/>
      <c r="WAS10" s="11"/>
      <c r="WAT10" s="11"/>
      <c r="WAU10" s="11"/>
      <c r="WAV10" s="11"/>
      <c r="WAW10" s="11"/>
      <c r="WAX10" s="11"/>
      <c r="WAY10" s="11"/>
      <c r="WAZ10" s="11"/>
      <c r="WBA10" s="11"/>
      <c r="WBB10" s="11"/>
      <c r="WBC10" s="11"/>
      <c r="WBD10" s="11"/>
      <c r="WBE10" s="11"/>
      <c r="WBF10" s="11"/>
      <c r="WBG10" s="11"/>
      <c r="WBH10" s="11"/>
      <c r="WBI10" s="11"/>
      <c r="WBJ10" s="11"/>
      <c r="WBK10" s="11"/>
      <c r="WBL10" s="11"/>
      <c r="WBM10" s="11"/>
      <c r="WBN10" s="11"/>
      <c r="WBO10" s="11"/>
      <c r="WBP10" s="11"/>
      <c r="WBQ10" s="11"/>
      <c r="WBR10" s="11"/>
      <c r="WBS10" s="11"/>
      <c r="WBT10" s="11"/>
      <c r="WBU10" s="11"/>
      <c r="WBV10" s="11"/>
      <c r="WBW10" s="11"/>
      <c r="WBX10" s="11"/>
      <c r="WBY10" s="11"/>
      <c r="WBZ10" s="11"/>
      <c r="WCA10" s="11"/>
      <c r="WCB10" s="11"/>
      <c r="WCC10" s="11"/>
      <c r="WCD10" s="11"/>
      <c r="WCE10" s="11"/>
      <c r="WCF10" s="11"/>
      <c r="WCG10" s="11"/>
      <c r="WCH10" s="11"/>
      <c r="WCI10" s="11"/>
      <c r="WCJ10" s="11"/>
      <c r="WCK10" s="11"/>
      <c r="WCL10" s="11"/>
      <c r="WCM10" s="11"/>
      <c r="WCN10" s="11"/>
      <c r="WCO10" s="11"/>
      <c r="WCP10" s="11"/>
      <c r="WCQ10" s="11"/>
      <c r="WCR10" s="11"/>
      <c r="WCS10" s="11"/>
      <c r="WCT10" s="11"/>
      <c r="WCU10" s="11"/>
      <c r="WCV10" s="11"/>
      <c r="WCW10" s="11"/>
      <c r="WCX10" s="11"/>
      <c r="WCY10" s="11"/>
      <c r="WCZ10" s="11"/>
      <c r="WDA10" s="11"/>
      <c r="WDB10" s="11"/>
      <c r="WDC10" s="11"/>
      <c r="WDD10" s="11"/>
      <c r="WDE10" s="11"/>
      <c r="WDF10" s="11"/>
      <c r="WDG10" s="11"/>
      <c r="WDH10" s="11"/>
      <c r="WDI10" s="11"/>
      <c r="WDJ10" s="11"/>
      <c r="WDK10" s="11"/>
      <c r="WDL10" s="11"/>
      <c r="WDM10" s="11"/>
      <c r="WDN10" s="11"/>
      <c r="WDO10" s="11"/>
      <c r="WDP10" s="11"/>
      <c r="WDQ10" s="11"/>
      <c r="WDR10" s="11"/>
      <c r="WDS10" s="11"/>
      <c r="WDT10" s="11"/>
      <c r="WDU10" s="11"/>
      <c r="WDV10" s="11"/>
      <c r="WDW10" s="11"/>
      <c r="WDX10" s="11"/>
      <c r="WDY10" s="11"/>
      <c r="WDZ10" s="11"/>
      <c r="WEA10" s="11"/>
      <c r="WEB10" s="11"/>
      <c r="WEC10" s="11"/>
      <c r="WED10" s="11"/>
      <c r="WEE10" s="11"/>
      <c r="WEF10" s="11"/>
      <c r="WEG10" s="11"/>
      <c r="WEH10" s="11"/>
      <c r="WEI10" s="11"/>
      <c r="WEJ10" s="11"/>
      <c r="WEK10" s="11"/>
      <c r="WEL10" s="11"/>
      <c r="WEM10" s="11"/>
      <c r="WEN10" s="11"/>
      <c r="WEO10" s="11"/>
      <c r="WEP10" s="11"/>
      <c r="WEQ10" s="11"/>
      <c r="WER10" s="11"/>
      <c r="WES10" s="11"/>
      <c r="WET10" s="11"/>
      <c r="WEU10" s="11"/>
      <c r="WEV10" s="11"/>
      <c r="WEW10" s="11"/>
      <c r="WEX10" s="11"/>
      <c r="WEY10" s="11"/>
      <c r="WEZ10" s="11"/>
      <c r="WFA10" s="11"/>
      <c r="WFB10" s="11"/>
      <c r="WFC10" s="11"/>
      <c r="WFD10" s="11"/>
      <c r="WFE10" s="11"/>
      <c r="WFF10" s="11"/>
      <c r="WFG10" s="11"/>
      <c r="WFH10" s="11"/>
      <c r="WFI10" s="11"/>
      <c r="WFJ10" s="11"/>
      <c r="WFK10" s="11"/>
      <c r="WFL10" s="11"/>
      <c r="WFM10" s="11"/>
      <c r="WFN10" s="11"/>
      <c r="WFO10" s="11"/>
      <c r="WFP10" s="11"/>
      <c r="WFQ10" s="11"/>
      <c r="WFR10" s="11"/>
      <c r="WFS10" s="11"/>
      <c r="WFT10" s="11"/>
      <c r="WFU10" s="11"/>
      <c r="WFV10" s="11"/>
      <c r="WFW10" s="11"/>
      <c r="WFX10" s="11"/>
      <c r="WFY10" s="11"/>
      <c r="WFZ10" s="11"/>
      <c r="WGA10" s="11"/>
      <c r="WGB10" s="11"/>
      <c r="WGC10" s="11"/>
      <c r="WGD10" s="11"/>
      <c r="WGE10" s="11"/>
      <c r="WGF10" s="11"/>
      <c r="WGG10" s="11"/>
      <c r="WGH10" s="11"/>
      <c r="WGI10" s="11"/>
      <c r="WGJ10" s="11"/>
      <c r="WGK10" s="11"/>
      <c r="WGL10" s="11"/>
      <c r="WGM10" s="11"/>
      <c r="WGN10" s="11"/>
      <c r="WGO10" s="11"/>
      <c r="WGP10" s="11"/>
      <c r="WGQ10" s="11"/>
      <c r="WGR10" s="11"/>
      <c r="WGS10" s="11"/>
      <c r="WGT10" s="11"/>
      <c r="WGU10" s="11"/>
      <c r="WGV10" s="11"/>
      <c r="WGW10" s="11"/>
      <c r="WGX10" s="11"/>
      <c r="WGY10" s="11"/>
      <c r="WGZ10" s="11"/>
      <c r="WHA10" s="11"/>
      <c r="WHB10" s="11"/>
      <c r="WHC10" s="11"/>
      <c r="WHD10" s="11"/>
      <c r="WHE10" s="11"/>
      <c r="WHF10" s="11"/>
      <c r="WHG10" s="11"/>
      <c r="WHH10" s="11"/>
      <c r="WHI10" s="11"/>
      <c r="WHJ10" s="11"/>
      <c r="WHK10" s="11"/>
      <c r="WHL10" s="11"/>
      <c r="WHM10" s="11"/>
      <c r="WHN10" s="11"/>
      <c r="WHO10" s="11"/>
      <c r="WHP10" s="11"/>
      <c r="WHQ10" s="11"/>
      <c r="WHR10" s="11"/>
      <c r="WHS10" s="11"/>
      <c r="WHT10" s="11"/>
      <c r="WHU10" s="11"/>
      <c r="WHV10" s="11"/>
      <c r="WHW10" s="11"/>
      <c r="WHX10" s="11"/>
      <c r="WHY10" s="11"/>
      <c r="WHZ10" s="11"/>
      <c r="WIA10" s="11"/>
      <c r="WIB10" s="11"/>
      <c r="WIC10" s="11"/>
      <c r="WID10" s="11"/>
      <c r="WIE10" s="11"/>
      <c r="WIF10" s="11"/>
      <c r="WIG10" s="11"/>
      <c r="WIH10" s="11"/>
      <c r="WII10" s="11"/>
      <c r="WIJ10" s="11"/>
      <c r="WIK10" s="11"/>
      <c r="WIL10" s="11"/>
      <c r="WIM10" s="11"/>
      <c r="WIN10" s="11"/>
      <c r="WIO10" s="11"/>
      <c r="WIP10" s="11"/>
      <c r="WIQ10" s="11"/>
      <c r="WIR10" s="11"/>
      <c r="WIS10" s="11"/>
      <c r="WIT10" s="11"/>
      <c r="WIU10" s="11"/>
      <c r="WIV10" s="11"/>
      <c r="WIW10" s="11"/>
      <c r="WIX10" s="11"/>
      <c r="WIY10" s="11"/>
      <c r="WIZ10" s="11"/>
      <c r="WJA10" s="11"/>
      <c r="WJB10" s="11"/>
      <c r="WJC10" s="11"/>
      <c r="WJD10" s="11"/>
      <c r="WJE10" s="11"/>
      <c r="WJF10" s="11"/>
      <c r="WJG10" s="11"/>
      <c r="WJH10" s="11"/>
      <c r="WJI10" s="11"/>
      <c r="WJJ10" s="11"/>
      <c r="WJK10" s="11"/>
      <c r="WJL10" s="11"/>
      <c r="WJM10" s="11"/>
      <c r="WJN10" s="11"/>
      <c r="WJO10" s="11"/>
      <c r="WJP10" s="11"/>
      <c r="WJQ10" s="11"/>
      <c r="WJR10" s="11"/>
      <c r="WJS10" s="11"/>
      <c r="WJT10" s="11"/>
      <c r="WJU10" s="11"/>
      <c r="WJV10" s="11"/>
      <c r="WJW10" s="11"/>
      <c r="WJX10" s="11"/>
      <c r="WJY10" s="11"/>
      <c r="WJZ10" s="11"/>
      <c r="WKA10" s="11"/>
      <c r="WKB10" s="11"/>
      <c r="WKC10" s="11"/>
      <c r="WKD10" s="11"/>
      <c r="WKE10" s="11"/>
      <c r="WKF10" s="11"/>
      <c r="WKG10" s="11"/>
      <c r="WKH10" s="11"/>
      <c r="WKI10" s="11"/>
      <c r="WKJ10" s="11"/>
      <c r="WKK10" s="11"/>
      <c r="WKL10" s="11"/>
      <c r="WKM10" s="11"/>
      <c r="WKN10" s="11"/>
      <c r="WKO10" s="11"/>
      <c r="WKP10" s="11"/>
      <c r="WKQ10" s="11"/>
      <c r="WKR10" s="11"/>
      <c r="WKS10" s="11"/>
      <c r="WKT10" s="11"/>
      <c r="WKU10" s="11"/>
      <c r="WKV10" s="11"/>
      <c r="WKW10" s="11"/>
      <c r="WKX10" s="11"/>
      <c r="WKY10" s="11"/>
      <c r="WKZ10" s="11"/>
      <c r="WLA10" s="11"/>
      <c r="WLB10" s="11"/>
      <c r="WLC10" s="11"/>
      <c r="WLD10" s="11"/>
      <c r="WLE10" s="11"/>
      <c r="WLF10" s="11"/>
      <c r="WLG10" s="11"/>
      <c r="WLH10" s="11"/>
      <c r="WLI10" s="11"/>
      <c r="WLJ10" s="11"/>
      <c r="WLK10" s="11"/>
      <c r="WLL10" s="11"/>
      <c r="WLM10" s="11"/>
      <c r="WLN10" s="11"/>
      <c r="WLO10" s="11"/>
      <c r="WLP10" s="11"/>
      <c r="WLQ10" s="11"/>
      <c r="WLR10" s="11"/>
      <c r="WLS10" s="11"/>
      <c r="WLT10" s="11"/>
      <c r="WLU10" s="11"/>
      <c r="WLV10" s="11"/>
      <c r="WLW10" s="11"/>
      <c r="WLX10" s="11"/>
      <c r="WLY10" s="11"/>
      <c r="WLZ10" s="11"/>
      <c r="WMA10" s="11"/>
      <c r="WMB10" s="11"/>
      <c r="WMC10" s="11"/>
      <c r="WMD10" s="11"/>
      <c r="WME10" s="11"/>
      <c r="WMF10" s="11"/>
      <c r="WMG10" s="11"/>
      <c r="WMH10" s="11"/>
      <c r="WMI10" s="11"/>
      <c r="WMJ10" s="11"/>
      <c r="WMK10" s="11"/>
      <c r="WML10" s="11"/>
      <c r="WMM10" s="11"/>
      <c r="WMN10" s="11"/>
      <c r="WMO10" s="11"/>
      <c r="WMP10" s="11"/>
      <c r="WMQ10" s="11"/>
      <c r="WMR10" s="11"/>
      <c r="WMS10" s="11"/>
      <c r="WMT10" s="11"/>
      <c r="WMU10" s="11"/>
      <c r="WMV10" s="11"/>
      <c r="WMW10" s="11"/>
      <c r="WMX10" s="11"/>
      <c r="WMY10" s="11"/>
      <c r="WMZ10" s="11"/>
      <c r="WNA10" s="11"/>
      <c r="WNB10" s="11"/>
      <c r="WNC10" s="11"/>
      <c r="WND10" s="11"/>
      <c r="WNE10" s="11"/>
      <c r="WNF10" s="11"/>
      <c r="WNG10" s="11"/>
      <c r="WNH10" s="11"/>
      <c r="WNI10" s="11"/>
      <c r="WNJ10" s="11"/>
      <c r="WNK10" s="11"/>
      <c r="WNL10" s="11"/>
      <c r="WNM10" s="11"/>
      <c r="WNN10" s="11"/>
      <c r="WNO10" s="11"/>
      <c r="WNP10" s="11"/>
      <c r="WNQ10" s="11"/>
      <c r="WNR10" s="11"/>
      <c r="WNS10" s="11"/>
      <c r="WNT10" s="11"/>
      <c r="WNU10" s="11"/>
      <c r="WNV10" s="11"/>
      <c r="WNW10" s="11"/>
      <c r="WNX10" s="11"/>
      <c r="WNY10" s="11"/>
      <c r="WNZ10" s="11"/>
      <c r="WOA10" s="11"/>
      <c r="WOB10" s="11"/>
      <c r="WOC10" s="11"/>
      <c r="WOD10" s="11"/>
      <c r="WOE10" s="11"/>
      <c r="WOF10" s="11"/>
      <c r="WOG10" s="11"/>
      <c r="WOH10" s="11"/>
      <c r="WOI10" s="11"/>
      <c r="WOJ10" s="11"/>
      <c r="WOK10" s="11"/>
      <c r="WOL10" s="11"/>
      <c r="WOM10" s="11"/>
      <c r="WON10" s="11"/>
      <c r="WOO10" s="11"/>
      <c r="WOP10" s="11"/>
      <c r="WOQ10" s="11"/>
      <c r="WOR10" s="11"/>
      <c r="WOS10" s="11"/>
      <c r="WOT10" s="11"/>
      <c r="WOU10" s="11"/>
      <c r="WOV10" s="11"/>
      <c r="WOW10" s="11"/>
      <c r="WOX10" s="11"/>
      <c r="WOY10" s="11"/>
      <c r="WOZ10" s="11"/>
      <c r="WPA10" s="11"/>
      <c r="WPB10" s="11"/>
      <c r="WPC10" s="11"/>
      <c r="WPD10" s="11"/>
      <c r="WPE10" s="11"/>
      <c r="WPF10" s="11"/>
      <c r="WPG10" s="11"/>
      <c r="WPH10" s="11"/>
      <c r="WPI10" s="11"/>
      <c r="WPJ10" s="11"/>
      <c r="WPK10" s="11"/>
      <c r="WPL10" s="11"/>
      <c r="WPM10" s="11"/>
      <c r="WPN10" s="11"/>
      <c r="WPO10" s="11"/>
      <c r="WPP10" s="11"/>
      <c r="WPQ10" s="11"/>
      <c r="WPR10" s="11"/>
      <c r="WPS10" s="11"/>
      <c r="WPT10" s="11"/>
      <c r="WPU10" s="11"/>
      <c r="WPV10" s="11"/>
      <c r="WPW10" s="11"/>
      <c r="WPX10" s="11"/>
      <c r="WPY10" s="11"/>
      <c r="WPZ10" s="11"/>
      <c r="WQA10" s="11"/>
      <c r="WQB10" s="11"/>
      <c r="WQC10" s="11"/>
      <c r="WQD10" s="11"/>
      <c r="WQE10" s="11"/>
      <c r="WQF10" s="11"/>
      <c r="WQG10" s="11"/>
      <c r="WQH10" s="11"/>
      <c r="WQI10" s="11"/>
      <c r="WQJ10" s="11"/>
      <c r="WQK10" s="11"/>
      <c r="WQL10" s="11"/>
      <c r="WQM10" s="11"/>
      <c r="WQN10" s="11"/>
      <c r="WQO10" s="11"/>
      <c r="WQP10" s="11"/>
      <c r="WQQ10" s="11"/>
      <c r="WQR10" s="11"/>
      <c r="WQS10" s="11"/>
      <c r="WQT10" s="11"/>
      <c r="WQU10" s="11"/>
      <c r="WQV10" s="11"/>
      <c r="WQW10" s="11"/>
      <c r="WQX10" s="11"/>
      <c r="WQY10" s="11"/>
      <c r="WQZ10" s="11"/>
      <c r="WRA10" s="11"/>
      <c r="WRB10" s="11"/>
      <c r="WRC10" s="11"/>
      <c r="WRD10" s="11"/>
      <c r="WRE10" s="11"/>
      <c r="WRF10" s="11"/>
      <c r="WRG10" s="11"/>
      <c r="WRH10" s="11"/>
      <c r="WRI10" s="11"/>
      <c r="WRJ10" s="11"/>
      <c r="WRK10" s="11"/>
      <c r="WRL10" s="11"/>
      <c r="WRM10" s="11"/>
      <c r="WRN10" s="11"/>
      <c r="WRO10" s="11"/>
      <c r="WRP10" s="11"/>
      <c r="WRQ10" s="11"/>
      <c r="WRR10" s="11"/>
      <c r="WRS10" s="11"/>
      <c r="WRT10" s="11"/>
      <c r="WRU10" s="11"/>
      <c r="WRV10" s="11"/>
      <c r="WRW10" s="11"/>
      <c r="WRX10" s="11"/>
      <c r="WRY10" s="11"/>
      <c r="WRZ10" s="11"/>
      <c r="WSA10" s="11"/>
      <c r="WSB10" s="11"/>
      <c r="WSC10" s="11"/>
      <c r="WSD10" s="11"/>
      <c r="WSE10" s="11"/>
      <c r="WSF10" s="11"/>
      <c r="WSG10" s="11"/>
      <c r="WSH10" s="11"/>
      <c r="WSI10" s="11"/>
      <c r="WSJ10" s="11"/>
      <c r="WSK10" s="11"/>
      <c r="WSL10" s="11"/>
      <c r="WSM10" s="11"/>
      <c r="WSN10" s="11"/>
      <c r="WSO10" s="11"/>
      <c r="WSP10" s="11"/>
      <c r="WSQ10" s="11"/>
      <c r="WSR10" s="11"/>
      <c r="WSS10" s="11"/>
      <c r="WST10" s="11"/>
      <c r="WSU10" s="11"/>
      <c r="WSV10" s="11"/>
      <c r="WSW10" s="11"/>
      <c r="WSX10" s="11"/>
      <c r="WSY10" s="11"/>
      <c r="WSZ10" s="11"/>
      <c r="WTA10" s="11"/>
      <c r="WTB10" s="11"/>
      <c r="WTC10" s="11"/>
      <c r="WTD10" s="11"/>
      <c r="WTE10" s="11"/>
      <c r="WTF10" s="11"/>
      <c r="WTG10" s="11"/>
      <c r="WTH10" s="11"/>
      <c r="WTI10" s="11"/>
      <c r="WTJ10" s="11"/>
      <c r="WTK10" s="11"/>
      <c r="WTL10" s="11"/>
      <c r="WTM10" s="11"/>
      <c r="WTN10" s="11"/>
      <c r="WTO10" s="11"/>
      <c r="WTP10" s="11"/>
      <c r="WTQ10" s="11"/>
      <c r="WTR10" s="11"/>
      <c r="WTS10" s="11"/>
      <c r="WTT10" s="11"/>
      <c r="WTU10" s="11"/>
      <c r="WTV10" s="11"/>
      <c r="WTW10" s="11"/>
      <c r="WTX10" s="11"/>
      <c r="WTY10" s="11"/>
      <c r="WTZ10" s="11"/>
      <c r="WUA10" s="11"/>
      <c r="WUB10" s="11"/>
      <c r="WUC10" s="11"/>
      <c r="WUD10" s="11"/>
      <c r="WUE10" s="11"/>
      <c r="WUF10" s="11"/>
      <c r="WUG10" s="11"/>
      <c r="WUH10" s="11"/>
      <c r="WUI10" s="11"/>
      <c r="WUJ10" s="11"/>
      <c r="WUK10" s="11"/>
      <c r="WUL10" s="11"/>
      <c r="WUM10" s="11"/>
      <c r="WUN10" s="11"/>
      <c r="WUO10" s="11"/>
      <c r="WUP10" s="11"/>
      <c r="WUQ10" s="11"/>
      <c r="WUR10" s="11"/>
      <c r="WUS10" s="11"/>
      <c r="WUT10" s="11"/>
      <c r="WUU10" s="11"/>
      <c r="WUV10" s="11"/>
      <c r="WUW10" s="11"/>
      <c r="WUX10" s="11"/>
      <c r="WUY10" s="11"/>
      <c r="WUZ10" s="11"/>
      <c r="WVA10" s="11"/>
      <c r="WVB10" s="11"/>
      <c r="WVC10" s="11"/>
      <c r="WVD10" s="11"/>
      <c r="WVE10" s="11"/>
      <c r="WVF10" s="11"/>
      <c r="WVG10" s="11"/>
      <c r="WVH10" s="11"/>
      <c r="WVI10" s="11"/>
      <c r="WVJ10" s="11"/>
      <c r="WVK10" s="11"/>
      <c r="WVL10" s="11"/>
      <c r="WVM10" s="11"/>
      <c r="WVN10" s="11"/>
      <c r="WVO10" s="11"/>
      <c r="WVP10" s="11"/>
      <c r="WVQ10" s="11"/>
      <c r="WVR10" s="11"/>
      <c r="WVS10" s="11"/>
      <c r="WVT10" s="11"/>
      <c r="WVU10" s="11"/>
      <c r="WVV10" s="11"/>
      <c r="WVW10" s="11"/>
      <c r="WVX10" s="11"/>
      <c r="WVY10" s="11"/>
      <c r="WVZ10" s="11"/>
      <c r="WWA10" s="11"/>
      <c r="WWB10" s="11"/>
      <c r="WWC10" s="11"/>
      <c r="WWD10" s="11"/>
      <c r="WWE10" s="11"/>
      <c r="WWF10" s="11"/>
      <c r="WWG10" s="11"/>
      <c r="WWH10" s="11"/>
      <c r="WWI10" s="11"/>
      <c r="WWJ10" s="11"/>
      <c r="WWK10" s="11"/>
      <c r="WWL10" s="11"/>
      <c r="WWM10" s="11"/>
      <c r="WWN10" s="11"/>
      <c r="WWO10" s="11"/>
      <c r="WWP10" s="11"/>
      <c r="WWQ10" s="11"/>
      <c r="WWR10" s="11"/>
      <c r="WWS10" s="11"/>
      <c r="WWT10" s="11"/>
      <c r="WWU10" s="11"/>
      <c r="WWV10" s="11"/>
      <c r="WWW10" s="11"/>
      <c r="WWX10" s="11"/>
      <c r="WWY10" s="11"/>
      <c r="WWZ10" s="11"/>
      <c r="WXA10" s="11"/>
      <c r="WXB10" s="11"/>
      <c r="WXC10" s="11"/>
      <c r="WXD10" s="11"/>
      <c r="WXE10" s="11"/>
      <c r="WXF10" s="11"/>
      <c r="WXG10" s="11"/>
      <c r="WXH10" s="11"/>
      <c r="WXI10" s="11"/>
      <c r="WXJ10" s="11"/>
      <c r="WXK10" s="11"/>
      <c r="WXL10" s="11"/>
      <c r="WXM10" s="11"/>
      <c r="WXN10" s="11"/>
      <c r="WXO10" s="11"/>
      <c r="WXP10" s="11"/>
      <c r="WXQ10" s="11"/>
      <c r="WXR10" s="11"/>
      <c r="WXS10" s="11"/>
      <c r="WXT10" s="11"/>
      <c r="WXU10" s="11"/>
      <c r="WXV10" s="11"/>
      <c r="WXW10" s="11"/>
      <c r="WXX10" s="11"/>
      <c r="WXY10" s="11"/>
      <c r="WXZ10" s="11"/>
      <c r="WYA10" s="11"/>
      <c r="WYB10" s="11"/>
      <c r="WYC10" s="11"/>
      <c r="WYD10" s="11"/>
      <c r="WYE10" s="11"/>
      <c r="WYF10" s="11"/>
      <c r="WYG10" s="11"/>
      <c r="WYH10" s="11"/>
      <c r="WYI10" s="11"/>
      <c r="WYJ10" s="11"/>
      <c r="WYK10" s="11"/>
      <c r="WYL10" s="11"/>
      <c r="WYM10" s="11"/>
      <c r="WYN10" s="11"/>
      <c r="WYO10" s="11"/>
      <c r="WYP10" s="11"/>
      <c r="WYQ10" s="11"/>
      <c r="WYR10" s="11"/>
      <c r="WYS10" s="11"/>
      <c r="WYT10" s="11"/>
      <c r="WYU10" s="11"/>
      <c r="WYV10" s="11"/>
      <c r="WYW10" s="11"/>
      <c r="WYX10" s="11"/>
      <c r="WYY10" s="11"/>
      <c r="WYZ10" s="11"/>
      <c r="WZA10" s="11"/>
      <c r="WZB10" s="11"/>
      <c r="WZC10" s="11"/>
      <c r="WZD10" s="11"/>
      <c r="WZE10" s="11"/>
      <c r="WZF10" s="11"/>
      <c r="WZG10" s="11"/>
      <c r="WZH10" s="11"/>
      <c r="WZI10" s="11"/>
      <c r="WZJ10" s="11"/>
      <c r="WZK10" s="11"/>
      <c r="WZL10" s="11"/>
      <c r="WZM10" s="11"/>
      <c r="WZN10" s="11"/>
      <c r="WZO10" s="11"/>
      <c r="WZP10" s="11"/>
      <c r="WZQ10" s="11"/>
      <c r="WZR10" s="11"/>
      <c r="WZS10" s="11"/>
      <c r="WZT10" s="11"/>
      <c r="WZU10" s="11"/>
      <c r="WZV10" s="11"/>
      <c r="WZW10" s="11"/>
      <c r="WZX10" s="11"/>
      <c r="WZY10" s="11"/>
      <c r="WZZ10" s="11"/>
      <c r="XAA10" s="11"/>
      <c r="XAB10" s="11"/>
      <c r="XAC10" s="11"/>
      <c r="XAD10" s="11"/>
      <c r="XAE10" s="11"/>
      <c r="XAF10" s="11"/>
      <c r="XAG10" s="11"/>
      <c r="XAH10" s="11"/>
      <c r="XAI10" s="11"/>
      <c r="XAJ10" s="11"/>
      <c r="XAK10" s="11"/>
      <c r="XAL10" s="11"/>
      <c r="XAM10" s="11"/>
      <c r="XAN10" s="11"/>
      <c r="XAO10" s="11"/>
      <c r="XAP10" s="11"/>
      <c r="XAQ10" s="11"/>
      <c r="XAR10" s="11"/>
      <c r="XAS10" s="11"/>
      <c r="XAT10" s="11"/>
      <c r="XAU10" s="11"/>
      <c r="XAV10" s="11"/>
      <c r="XAW10" s="11"/>
      <c r="XAX10" s="11"/>
      <c r="XAY10" s="11"/>
      <c r="XAZ10" s="11"/>
      <c r="XBA10" s="11"/>
      <c r="XBB10" s="11"/>
      <c r="XBC10" s="11"/>
      <c r="XBD10" s="11"/>
      <c r="XBE10" s="11"/>
      <c r="XBF10" s="11"/>
      <c r="XBG10" s="11"/>
      <c r="XBH10" s="11"/>
      <c r="XBI10" s="11"/>
      <c r="XBJ10" s="11"/>
      <c r="XBK10" s="11"/>
      <c r="XBL10" s="11"/>
      <c r="XBM10" s="11"/>
      <c r="XBN10" s="11"/>
      <c r="XBO10" s="11"/>
      <c r="XBP10" s="11"/>
      <c r="XBQ10" s="11"/>
      <c r="XBR10" s="11"/>
      <c r="XBS10" s="11"/>
      <c r="XBT10" s="11"/>
      <c r="XBU10" s="11"/>
      <c r="XBV10" s="11"/>
      <c r="XBW10" s="11"/>
      <c r="XBX10" s="11"/>
      <c r="XBY10" s="11"/>
      <c r="XBZ10" s="11"/>
      <c r="XCA10" s="11"/>
      <c r="XCB10" s="11"/>
      <c r="XCC10" s="11"/>
      <c r="XCD10" s="11"/>
      <c r="XCE10" s="11"/>
      <c r="XCF10" s="11"/>
      <c r="XCG10" s="11"/>
      <c r="XCH10" s="11"/>
      <c r="XCI10" s="11"/>
      <c r="XCJ10" s="11"/>
      <c r="XCK10" s="11"/>
      <c r="XCL10" s="11"/>
      <c r="XCM10" s="11"/>
      <c r="XCN10" s="11"/>
      <c r="XCO10" s="11"/>
      <c r="XCP10" s="11"/>
      <c r="XCQ10" s="11"/>
      <c r="XCR10" s="11"/>
      <c r="XCS10" s="11"/>
      <c r="XCT10" s="11"/>
      <c r="XCU10" s="11"/>
      <c r="XCV10" s="11"/>
      <c r="XCW10" s="11"/>
      <c r="XCX10" s="11"/>
      <c r="XCY10" s="11"/>
      <c r="XCZ10" s="11"/>
      <c r="XDA10" s="11"/>
      <c r="XDB10" s="11"/>
      <c r="XDC10" s="11"/>
      <c r="XDD10" s="11"/>
      <c r="XDE10" s="11"/>
      <c r="XDF10" s="11"/>
      <c r="XDG10" s="11"/>
      <c r="XDH10" s="11"/>
      <c r="XDI10" s="11"/>
      <c r="XDJ10" s="11"/>
      <c r="XDK10" s="11"/>
      <c r="XDL10" s="11"/>
      <c r="XDM10" s="11"/>
      <c r="XDN10" s="11"/>
      <c r="XDO10" s="11"/>
      <c r="XDP10" s="11"/>
      <c r="XDQ10" s="11"/>
      <c r="XDR10" s="11"/>
      <c r="XDS10" s="11"/>
      <c r="XDT10" s="11"/>
      <c r="XDU10" s="11"/>
      <c r="XDV10" s="11"/>
      <c r="XDW10" s="11"/>
      <c r="XDX10" s="11"/>
      <c r="XDY10" s="11"/>
      <c r="XDZ10" s="11"/>
      <c r="XEA10" s="11"/>
      <c r="XEB10" s="11"/>
      <c r="XEC10" s="11"/>
      <c r="XED10" s="11"/>
      <c r="XEE10" s="11"/>
      <c r="XEF10" s="11"/>
      <c r="XEG10" s="11"/>
      <c r="XEH10" s="11"/>
      <c r="XEI10" s="11"/>
      <c r="XEJ10" s="11"/>
      <c r="XEK10" s="11"/>
      <c r="XEL10" s="11"/>
      <c r="XEM10" s="11"/>
      <c r="XEN10" s="11"/>
      <c r="XEO10" s="11"/>
      <c r="XEP10" s="11"/>
      <c r="XEQ10" s="11"/>
      <c r="XER10" s="11"/>
      <c r="XES10" s="11"/>
      <c r="XET10" s="11"/>
      <c r="XEU10" s="11"/>
      <c r="XEV10" s="11"/>
      <c r="XEW10" s="11"/>
      <c r="XEX10" s="11"/>
      <c r="XEY10" s="11"/>
      <c r="XEZ10" s="11"/>
      <c r="XFA10" s="11"/>
      <c r="XFB10" s="11"/>
    </row>
    <row r="11" spans="1:16382" ht="15" customHeight="1" x14ac:dyDescent="0.25">
      <c r="A11" s="48"/>
      <c r="B11" s="48"/>
      <c r="C11" s="48"/>
      <c r="D11" s="48"/>
      <c r="E11" s="639"/>
      <c r="F11" s="639"/>
      <c r="G11" s="639"/>
      <c r="H11" s="639"/>
      <c r="I11" s="639"/>
      <c r="J11" s="639"/>
      <c r="K11" s="639"/>
      <c r="L11" s="639"/>
      <c r="M11" s="639"/>
      <c r="N11" s="639"/>
      <c r="O11" s="639"/>
      <c r="P11" s="639"/>
      <c r="Q11" s="639"/>
      <c r="R11" s="639"/>
      <c r="S11" s="639"/>
      <c r="T11" s="639"/>
      <c r="U11" s="639"/>
      <c r="V11" s="639"/>
      <c r="W11" s="639"/>
      <c r="X11" s="639"/>
      <c r="Y11" s="639"/>
      <c r="Z11" s="639"/>
      <c r="AA11" s="639"/>
      <c r="AB11" s="639"/>
      <c r="AC11" s="639"/>
      <c r="AD11" s="639"/>
      <c r="AE11" s="639"/>
      <c r="AF11" s="639"/>
      <c r="AG11" s="639"/>
      <c r="AH11" s="639"/>
      <c r="AI11" s="639"/>
      <c r="AJ11" s="639"/>
      <c r="AK11" s="639"/>
      <c r="AL11" s="639"/>
      <c r="AM11" s="639"/>
      <c r="AN11" s="639"/>
      <c r="AO11" s="639"/>
      <c r="AP11" s="639"/>
      <c r="AQ11" s="639"/>
      <c r="AR11" s="639"/>
      <c r="AS11" s="639"/>
      <c r="AT11" s="639"/>
      <c r="AU11" s="639"/>
      <c r="AV11" s="639"/>
      <c r="AW11" s="639"/>
      <c r="AX11" s="639"/>
      <c r="AY11" s="639"/>
      <c r="AZ11" s="639"/>
      <c r="BA11" s="639"/>
      <c r="BB11" s="639"/>
      <c r="BC11" s="639"/>
      <c r="BD11" s="639"/>
      <c r="BE11" s="639"/>
      <c r="BF11" s="639"/>
      <c r="BG11" s="639"/>
      <c r="BH11" s="639"/>
      <c r="BI11" s="639"/>
      <c r="BJ11" s="639"/>
      <c r="BK11" s="639"/>
      <c r="BL11" s="639"/>
      <c r="BM11" s="639"/>
      <c r="BN11" s="639"/>
      <c r="BO11" s="639"/>
      <c r="BP11" s="639"/>
      <c r="BQ11" s="639"/>
      <c r="BR11" s="639"/>
      <c r="BS11" s="639"/>
      <c r="BT11" s="639"/>
      <c r="BU11" s="639"/>
      <c r="BV11" s="639"/>
      <c r="BW11" s="639"/>
      <c r="BX11" s="639"/>
      <c r="BY11" s="639"/>
      <c r="BZ11" s="639"/>
      <c r="CA11" s="639"/>
      <c r="CB11" s="639"/>
      <c r="CC11" s="639"/>
      <c r="CD11" s="639"/>
      <c r="CE11" s="639"/>
      <c r="CF11" s="639"/>
      <c r="CG11" s="639"/>
      <c r="CH11" s="639"/>
      <c r="CI11" s="639"/>
      <c r="CJ11" s="639"/>
      <c r="CK11" s="639"/>
      <c r="CL11" s="639"/>
      <c r="CM11" s="639"/>
      <c r="CN11" s="639"/>
      <c r="CO11" s="639"/>
      <c r="CP11" s="639"/>
      <c r="CQ11" s="639"/>
      <c r="CR11" s="639"/>
      <c r="CS11" s="639"/>
      <c r="CT11" s="639"/>
      <c r="CU11" s="639"/>
      <c r="CV11" s="639"/>
      <c r="CW11" s="639"/>
      <c r="CX11" s="639"/>
      <c r="CY11" s="639"/>
      <c r="CZ11" s="639"/>
      <c r="DA11" s="639"/>
      <c r="DB11" s="639"/>
      <c r="DC11" s="639"/>
      <c r="DD11" s="639"/>
      <c r="DE11" s="639"/>
      <c r="DF11" s="639"/>
      <c r="DG11" s="639"/>
      <c r="DH11" s="639"/>
      <c r="DI11" s="639"/>
      <c r="DJ11" s="639"/>
      <c r="DK11" s="639"/>
      <c r="DL11" s="639"/>
      <c r="DM11" s="639"/>
      <c r="DN11" s="639"/>
      <c r="DO11" s="639"/>
      <c r="DP11" s="639"/>
      <c r="DQ11" s="639"/>
      <c r="DR11" s="639"/>
      <c r="DS11" s="639"/>
      <c r="DT11" s="639"/>
      <c r="DU11" s="639"/>
      <c r="DV11" s="639"/>
      <c r="DW11" s="639"/>
      <c r="DX11" s="639"/>
      <c r="DY11" s="639"/>
      <c r="DZ11" s="639"/>
      <c r="EA11" s="639"/>
      <c r="EB11" s="639"/>
      <c r="EC11" s="639"/>
      <c r="ED11" s="639"/>
      <c r="EE11" s="639"/>
      <c r="EF11" s="639"/>
      <c r="EG11" s="639"/>
      <c r="EH11" s="639"/>
      <c r="EI11" s="639"/>
      <c r="EJ11" s="639"/>
      <c r="EK11" s="639"/>
      <c r="EL11" s="639"/>
      <c r="EM11" s="639"/>
      <c r="EN11" s="639"/>
      <c r="EO11" s="639"/>
      <c r="EP11" s="639"/>
      <c r="EQ11" s="639"/>
      <c r="ER11" s="639"/>
      <c r="ES11" s="639"/>
      <c r="ET11" s="639"/>
      <c r="EU11" s="639"/>
      <c r="EV11" s="639"/>
      <c r="EW11" s="639"/>
      <c r="EX11" s="639"/>
      <c r="EY11" s="639"/>
      <c r="EZ11" s="639"/>
      <c r="FA11" s="639"/>
      <c r="FB11" s="639"/>
      <c r="FC11" s="639"/>
      <c r="FD11" s="639"/>
      <c r="FE11" s="639"/>
      <c r="FF11" s="639"/>
      <c r="FG11" s="639"/>
      <c r="FH11" s="639"/>
      <c r="FI11" s="639"/>
      <c r="FJ11" s="639"/>
      <c r="FK11" s="639"/>
      <c r="FL11" s="639"/>
      <c r="FM11" s="639"/>
      <c r="FN11" s="639"/>
      <c r="FO11" s="639"/>
      <c r="FP11" s="639"/>
      <c r="FQ11" s="639"/>
      <c r="FR11" s="639"/>
      <c r="FS11" s="639"/>
      <c r="FT11" s="639"/>
      <c r="FU11" s="639"/>
      <c r="FV11" s="639"/>
      <c r="FW11" s="639"/>
      <c r="FX11" s="639"/>
      <c r="FY11" s="639"/>
      <c r="FZ11" s="639"/>
      <c r="GA11" s="639"/>
      <c r="GB11" s="639"/>
      <c r="GC11" s="639"/>
      <c r="GD11" s="639"/>
      <c r="GE11" s="639"/>
      <c r="GF11" s="639"/>
      <c r="GG11" s="639"/>
      <c r="GH11" s="639"/>
      <c r="GI11" s="639"/>
      <c r="GJ11" s="639"/>
      <c r="GK11" s="639"/>
      <c r="GL11" s="639"/>
      <c r="GM11" s="639"/>
      <c r="GN11" s="639"/>
      <c r="GO11" s="639"/>
      <c r="GP11" s="639"/>
      <c r="GQ11" s="639"/>
      <c r="GR11" s="639"/>
      <c r="GS11" s="639"/>
      <c r="GT11" s="639"/>
      <c r="GU11" s="639"/>
      <c r="GV11" s="639"/>
      <c r="GW11" s="639"/>
      <c r="GX11" s="639"/>
      <c r="GY11" s="639"/>
      <c r="GZ11" s="639"/>
      <c r="HA11" s="639"/>
      <c r="HB11" s="639"/>
      <c r="HC11" s="639"/>
      <c r="HD11" s="639"/>
      <c r="HE11" s="639"/>
      <c r="HF11" s="639"/>
      <c r="HG11" s="639"/>
      <c r="HH11" s="639"/>
      <c r="HI11" s="639"/>
      <c r="HJ11" s="639"/>
      <c r="HK11" s="639"/>
      <c r="HL11" s="639"/>
      <c r="HM11" s="639"/>
      <c r="HN11" s="639"/>
      <c r="HO11" s="639"/>
      <c r="HP11" s="639"/>
      <c r="HQ11" s="639"/>
      <c r="HR11" s="639"/>
      <c r="HS11" s="639"/>
      <c r="HT11" s="639"/>
      <c r="HU11" s="639"/>
      <c r="HV11" s="639"/>
      <c r="HW11" s="639"/>
      <c r="HX11" s="639"/>
      <c r="HY11" s="639"/>
      <c r="HZ11" s="639"/>
      <c r="IA11" s="639"/>
      <c r="IB11" s="639"/>
      <c r="IC11" s="639"/>
      <c r="ID11" s="639"/>
      <c r="IE11" s="639"/>
      <c r="IF11" s="639"/>
      <c r="IG11" s="639"/>
      <c r="IH11" s="639"/>
      <c r="II11" s="639"/>
      <c r="IJ11" s="639"/>
      <c r="IK11" s="639"/>
      <c r="IL11" s="639"/>
      <c r="IM11" s="639"/>
      <c r="IN11" s="639"/>
      <c r="IO11" s="639"/>
      <c r="IP11" s="639"/>
      <c r="IQ11" s="639"/>
      <c r="IR11" s="639"/>
      <c r="IS11" s="639"/>
      <c r="IT11" s="639"/>
      <c r="IU11" s="639"/>
      <c r="IV11" s="639"/>
      <c r="IW11" s="639"/>
      <c r="IX11" s="639"/>
      <c r="IY11" s="639"/>
      <c r="IZ11" s="639"/>
      <c r="JA11" s="639"/>
      <c r="JB11" s="639"/>
      <c r="JC11" s="639"/>
      <c r="JD11" s="639"/>
      <c r="JE11" s="639"/>
      <c r="JF11" s="639"/>
      <c r="JG11" s="639"/>
      <c r="JH11" s="639"/>
      <c r="JI11" s="639"/>
      <c r="JJ11" s="639"/>
      <c r="JK11" s="639"/>
      <c r="JL11" s="639"/>
      <c r="JM11" s="639"/>
      <c r="JN11" s="639"/>
      <c r="JO11" s="639"/>
      <c r="JP11" s="639"/>
      <c r="JQ11" s="639"/>
      <c r="JR11" s="639"/>
      <c r="JS11" s="639"/>
      <c r="JT11" s="639"/>
      <c r="JU11" s="639"/>
      <c r="JV11" s="639"/>
      <c r="JW11" s="639"/>
      <c r="JX11" s="639"/>
      <c r="JY11" s="639"/>
      <c r="JZ11" s="639"/>
      <c r="KA11" s="639"/>
      <c r="KB11" s="639"/>
      <c r="KC11" s="639"/>
      <c r="KD11" s="639"/>
      <c r="KE11" s="639"/>
      <c r="KF11" s="639"/>
      <c r="KG11" s="639"/>
      <c r="KH11" s="639"/>
      <c r="KI11" s="639"/>
      <c r="KJ11" s="639"/>
      <c r="KK11" s="639"/>
      <c r="KL11" s="639"/>
      <c r="KM11" s="639"/>
      <c r="KN11" s="639"/>
      <c r="KO11" s="639"/>
      <c r="KP11" s="639"/>
      <c r="KQ11" s="639"/>
      <c r="KR11" s="639"/>
      <c r="KS11" s="639"/>
      <c r="KT11" s="639"/>
      <c r="KU11" s="639"/>
      <c r="KV11" s="639"/>
      <c r="KW11" s="639"/>
      <c r="KX11" s="639"/>
      <c r="KY11" s="639"/>
      <c r="KZ11" s="639"/>
      <c r="LA11" s="639"/>
      <c r="LB11" s="639"/>
      <c r="LC11" s="639"/>
      <c r="LD11" s="639"/>
      <c r="LE11" s="639"/>
      <c r="LF11" s="639"/>
      <c r="LG11" s="639"/>
      <c r="LH11" s="639"/>
      <c r="LI11" s="639"/>
      <c r="LJ11" s="639"/>
      <c r="LK11" s="639"/>
      <c r="LL11" s="639"/>
      <c r="LM11" s="639"/>
      <c r="LN11" s="639"/>
      <c r="LO11" s="639"/>
      <c r="LP11" s="639"/>
      <c r="LQ11" s="639"/>
      <c r="LR11" s="639"/>
      <c r="LS11" s="639"/>
      <c r="LT11" s="639"/>
      <c r="LU11" s="639"/>
      <c r="LV11" s="639"/>
      <c r="LW11" s="639"/>
      <c r="LX11" s="639"/>
      <c r="LY11" s="639"/>
      <c r="LZ11" s="639"/>
      <c r="MA11" s="639"/>
      <c r="MB11" s="639"/>
      <c r="MC11" s="639"/>
      <c r="MD11" s="639"/>
      <c r="ME11" s="639"/>
      <c r="MF11" s="639"/>
      <c r="MG11" s="639"/>
      <c r="MH11" s="639"/>
      <c r="MI11" s="639"/>
      <c r="MJ11" s="639"/>
      <c r="MK11" s="639"/>
      <c r="ML11" s="639"/>
      <c r="MM11" s="639"/>
      <c r="MN11" s="639"/>
      <c r="MO11" s="639"/>
      <c r="MP11" s="639"/>
      <c r="MQ11" s="639"/>
      <c r="MR11" s="639"/>
      <c r="MS11" s="639"/>
      <c r="MT11" s="639"/>
      <c r="MU11" s="639"/>
      <c r="MV11" s="639"/>
      <c r="MW11" s="639"/>
      <c r="MX11" s="639"/>
      <c r="MY11" s="639"/>
      <c r="MZ11" s="639"/>
      <c r="NA11" s="639"/>
      <c r="NB11" s="639"/>
      <c r="NC11" s="639"/>
      <c r="ND11" s="639"/>
      <c r="NE11" s="639"/>
      <c r="NF11" s="639"/>
      <c r="NG11" s="639"/>
      <c r="NH11" s="639"/>
      <c r="NI11" s="639"/>
      <c r="NJ11" s="639"/>
      <c r="NK11" s="639"/>
      <c r="NL11" s="639"/>
      <c r="NM11" s="639"/>
      <c r="NN11" s="639"/>
      <c r="NO11" s="639"/>
      <c r="NP11" s="639"/>
      <c r="NQ11" s="639"/>
      <c r="NR11" s="639"/>
      <c r="NS11" s="639"/>
      <c r="NT11" s="639"/>
      <c r="NU11" s="639"/>
      <c r="NV11" s="639"/>
      <c r="NW11" s="639"/>
      <c r="NX11" s="639"/>
      <c r="NY11" s="639"/>
      <c r="NZ11" s="639"/>
      <c r="OA11" s="639"/>
      <c r="OB11" s="639"/>
      <c r="OC11" s="639"/>
      <c r="OD11" s="639"/>
      <c r="OE11" s="639"/>
      <c r="OF11" s="639"/>
      <c r="OG11" s="639"/>
      <c r="OH11" s="639"/>
      <c r="OI11" s="639"/>
      <c r="OJ11" s="639"/>
      <c r="OK11" s="639"/>
      <c r="OL11" s="639"/>
      <c r="OM11" s="639"/>
      <c r="ON11" s="639"/>
      <c r="OO11" s="639"/>
      <c r="OP11" s="639"/>
      <c r="OQ11" s="639"/>
      <c r="OR11" s="639"/>
      <c r="OS11" s="639"/>
      <c r="OT11" s="639"/>
      <c r="OU11" s="639"/>
      <c r="OV11" s="639"/>
      <c r="OW11" s="639"/>
      <c r="OX11" s="639"/>
      <c r="OY11" s="639"/>
      <c r="OZ11" s="639"/>
      <c r="PA11" s="639"/>
      <c r="PB11" s="639"/>
      <c r="PC11" s="639"/>
      <c r="PD11" s="639"/>
      <c r="PE11" s="639"/>
      <c r="PF11" s="639"/>
      <c r="PG11" s="639"/>
      <c r="PH11" s="639"/>
      <c r="PI11" s="639"/>
      <c r="PJ11" s="639"/>
      <c r="PK11" s="639"/>
      <c r="PL11" s="639"/>
      <c r="PM11" s="639"/>
      <c r="PN11" s="639"/>
      <c r="PO11" s="639"/>
      <c r="PP11" s="639"/>
      <c r="PQ11" s="639"/>
      <c r="PR11" s="639"/>
      <c r="PS11" s="639"/>
      <c r="PT11" s="639"/>
      <c r="PU11" s="639"/>
      <c r="PV11" s="639"/>
      <c r="PW11" s="639"/>
      <c r="PX11" s="639"/>
      <c r="PY11" s="639"/>
      <c r="PZ11" s="639"/>
      <c r="QA11" s="639"/>
      <c r="QB11" s="639"/>
      <c r="QC11" s="639"/>
      <c r="QD11" s="639"/>
      <c r="QE11" s="639"/>
      <c r="QF11" s="639"/>
      <c r="QG11" s="639"/>
      <c r="QH11" s="639"/>
      <c r="QI11" s="639"/>
      <c r="QJ11" s="639"/>
      <c r="QK11" s="639"/>
      <c r="QL11" s="639"/>
      <c r="QM11" s="639"/>
      <c r="QN11" s="639"/>
      <c r="QO11" s="639"/>
      <c r="QP11" s="639"/>
      <c r="QQ11" s="639"/>
      <c r="QR11" s="639"/>
      <c r="QS11" s="639"/>
      <c r="QT11" s="639"/>
      <c r="QU11" s="639"/>
      <c r="QV11" s="639"/>
      <c r="QW11" s="639"/>
      <c r="QX11" s="639"/>
      <c r="QY11" s="639"/>
      <c r="QZ11" s="639"/>
      <c r="RA11" s="639"/>
      <c r="RB11" s="639"/>
      <c r="RC11" s="639"/>
      <c r="RD11" s="639"/>
      <c r="RE11" s="639"/>
      <c r="RF11" s="639"/>
      <c r="RG11" s="639"/>
      <c r="RH11" s="639"/>
      <c r="RI11" s="639"/>
      <c r="RJ11" s="639"/>
      <c r="RK11" s="639"/>
      <c r="RL11" s="639"/>
      <c r="RM11" s="639"/>
      <c r="RN11" s="639"/>
      <c r="RO11" s="639"/>
      <c r="RP11" s="639"/>
      <c r="RQ11" s="639"/>
      <c r="RR11" s="639"/>
      <c r="RS11" s="639"/>
      <c r="RT11" s="639"/>
      <c r="RU11" s="639"/>
      <c r="RV11" s="639"/>
      <c r="RW11" s="639"/>
      <c r="RX11" s="639"/>
      <c r="RY11" s="639"/>
      <c r="RZ11" s="639"/>
      <c r="SA11" s="639"/>
      <c r="SB11" s="639"/>
      <c r="SC11" s="639"/>
      <c r="SD11" s="639"/>
      <c r="SE11" s="639"/>
      <c r="SF11" s="639"/>
      <c r="SG11" s="639"/>
      <c r="SH11" s="639"/>
      <c r="SI11" s="639"/>
      <c r="SJ11" s="639"/>
      <c r="SK11" s="639"/>
      <c r="SL11" s="639"/>
      <c r="SM11" s="639"/>
      <c r="SN11" s="639"/>
      <c r="SO11" s="639"/>
      <c r="SP11" s="639"/>
      <c r="SQ11" s="639"/>
      <c r="SR11" s="639"/>
      <c r="SS11" s="639"/>
      <c r="ST11" s="639"/>
      <c r="SU11" s="639"/>
      <c r="SV11" s="639"/>
      <c r="SW11" s="639"/>
      <c r="SX11" s="639"/>
      <c r="SY11" s="639"/>
      <c r="SZ11" s="639"/>
      <c r="TA11" s="639"/>
      <c r="TB11" s="639"/>
      <c r="TC11" s="639"/>
      <c r="TD11" s="639"/>
      <c r="TE11" s="639"/>
      <c r="TF11" s="639"/>
      <c r="TG11" s="639"/>
      <c r="TH11" s="639"/>
      <c r="TI11" s="639"/>
      <c r="TJ11" s="639"/>
      <c r="TK11" s="639"/>
      <c r="TL11" s="639"/>
      <c r="TM11" s="639"/>
      <c r="TN11" s="639"/>
      <c r="TO11" s="639"/>
      <c r="TP11" s="639"/>
      <c r="TQ11" s="639"/>
      <c r="TR11" s="639"/>
      <c r="TS11" s="639"/>
      <c r="TT11" s="639"/>
      <c r="TU11" s="639"/>
      <c r="TV11" s="639"/>
      <c r="TW11" s="639"/>
      <c r="TX11" s="639"/>
      <c r="TY11" s="639"/>
      <c r="TZ11" s="639"/>
      <c r="UA11" s="639"/>
      <c r="UB11" s="639"/>
      <c r="UC11" s="639"/>
      <c r="UD11" s="639"/>
      <c r="UE11" s="639"/>
      <c r="UF11" s="639"/>
      <c r="UG11" s="639"/>
      <c r="UH11" s="639"/>
      <c r="UI11" s="639"/>
      <c r="UJ11" s="639"/>
      <c r="UK11" s="639"/>
      <c r="UL11" s="639"/>
      <c r="UM11" s="639"/>
      <c r="UN11" s="639"/>
      <c r="UO11" s="639"/>
      <c r="UP11" s="639"/>
      <c r="UQ11" s="639"/>
      <c r="UR11" s="639"/>
      <c r="US11" s="639"/>
      <c r="UT11" s="639"/>
      <c r="UU11" s="639"/>
      <c r="UV11" s="639"/>
      <c r="UW11" s="639"/>
      <c r="UX11" s="639"/>
      <c r="UY11" s="639"/>
      <c r="UZ11" s="639"/>
      <c r="VA11" s="639"/>
      <c r="VB11" s="639"/>
      <c r="VC11" s="639"/>
      <c r="VD11" s="639"/>
      <c r="VE11" s="639"/>
      <c r="VF11" s="639"/>
      <c r="VG11" s="639"/>
      <c r="VH11" s="639"/>
      <c r="VI11" s="639"/>
      <c r="VJ11" s="639"/>
      <c r="VK11" s="639"/>
      <c r="VL11" s="639"/>
      <c r="VM11" s="639"/>
      <c r="VN11" s="639"/>
      <c r="VO11" s="639"/>
      <c r="VP11" s="639"/>
      <c r="VQ11" s="639"/>
      <c r="VR11" s="639"/>
      <c r="VS11" s="639"/>
      <c r="VT11" s="639"/>
      <c r="VU11" s="639"/>
      <c r="VV11" s="639"/>
      <c r="VW11" s="639"/>
      <c r="VX11" s="639"/>
      <c r="VY11" s="639"/>
      <c r="VZ11" s="639"/>
      <c r="WA11" s="639"/>
      <c r="WB11" s="639"/>
      <c r="WC11" s="639"/>
      <c r="WD11" s="639"/>
      <c r="WE11" s="639"/>
      <c r="WF11" s="639"/>
      <c r="WG11" s="639"/>
      <c r="WH11" s="639"/>
      <c r="WI11" s="639"/>
      <c r="WJ11" s="639"/>
      <c r="WK11" s="639"/>
      <c r="WL11" s="639"/>
      <c r="WM11" s="639"/>
      <c r="WN11" s="639"/>
      <c r="WO11" s="639"/>
      <c r="WP11" s="639"/>
      <c r="WQ11" s="639"/>
      <c r="WR11" s="639"/>
      <c r="WS11" s="639"/>
      <c r="WT11" s="639"/>
      <c r="WU11" s="639"/>
      <c r="WV11" s="639"/>
      <c r="WW11" s="639"/>
      <c r="WX11" s="639"/>
      <c r="WY11" s="639"/>
      <c r="WZ11" s="639"/>
      <c r="XA11" s="639"/>
      <c r="XB11" s="639"/>
      <c r="XC11" s="639"/>
      <c r="XD11" s="639"/>
      <c r="XE11" s="639"/>
      <c r="XF11" s="639"/>
      <c r="XG11" s="639"/>
      <c r="XH11" s="639"/>
      <c r="XI11" s="639"/>
      <c r="XJ11" s="639"/>
      <c r="XK11" s="639"/>
      <c r="XL11" s="639"/>
      <c r="XM11" s="639"/>
      <c r="XN11" s="639"/>
      <c r="XO11" s="639"/>
      <c r="XP11" s="639"/>
      <c r="XQ11" s="639"/>
      <c r="XR11" s="639"/>
      <c r="XS11" s="639"/>
      <c r="XT11" s="639"/>
      <c r="XU11" s="639"/>
      <c r="XV11" s="639"/>
      <c r="XW11" s="639"/>
      <c r="XX11" s="639"/>
      <c r="XY11" s="639"/>
      <c r="XZ11" s="639"/>
      <c r="YA11" s="639"/>
      <c r="YB11" s="639"/>
      <c r="YC11" s="639"/>
      <c r="YD11" s="639"/>
      <c r="YE11" s="639"/>
      <c r="YF11" s="639"/>
      <c r="YG11" s="639"/>
      <c r="YH11" s="639"/>
      <c r="YI11" s="639"/>
      <c r="YJ11" s="639"/>
      <c r="YK11" s="639"/>
      <c r="YL11" s="639"/>
      <c r="YM11" s="639"/>
      <c r="YN11" s="639"/>
      <c r="YO11" s="639"/>
      <c r="YP11" s="639"/>
      <c r="YQ11" s="639"/>
      <c r="YR11" s="639"/>
      <c r="YS11" s="639"/>
      <c r="YT11" s="639"/>
      <c r="YU11" s="639"/>
      <c r="YV11" s="639"/>
      <c r="YW11" s="639"/>
      <c r="YX11" s="639"/>
      <c r="YY11" s="639"/>
      <c r="YZ11" s="639"/>
      <c r="ZA11" s="639"/>
      <c r="ZB11" s="639"/>
      <c r="ZC11" s="639"/>
      <c r="ZD11" s="639"/>
      <c r="ZE11" s="639"/>
      <c r="ZF11" s="639"/>
      <c r="ZG11" s="639"/>
      <c r="ZH11" s="639"/>
      <c r="ZI11" s="639"/>
      <c r="ZJ11" s="639"/>
      <c r="ZK11" s="639"/>
      <c r="ZL11" s="639"/>
      <c r="ZM11" s="639"/>
      <c r="ZN11" s="639"/>
      <c r="ZO11" s="639"/>
      <c r="ZP11" s="639"/>
      <c r="ZQ11" s="639"/>
      <c r="ZR11" s="639"/>
      <c r="ZS11" s="639"/>
      <c r="ZT11" s="639"/>
      <c r="ZU11" s="639"/>
      <c r="ZV11" s="639"/>
      <c r="ZW11" s="639"/>
      <c r="ZX11" s="639"/>
      <c r="ZY11" s="639"/>
      <c r="ZZ11" s="639"/>
      <c r="AAA11" s="639"/>
      <c r="AAB11" s="639"/>
      <c r="AAC11" s="639"/>
      <c r="AAD11" s="639"/>
      <c r="AAE11" s="639"/>
      <c r="AAF11" s="639"/>
      <c r="AAG11" s="639"/>
      <c r="AAH11" s="639"/>
      <c r="AAI11" s="639"/>
      <c r="AAJ11" s="639"/>
      <c r="AAK11" s="639"/>
      <c r="AAL11" s="639"/>
      <c r="AAM11" s="639"/>
      <c r="AAN11" s="639"/>
      <c r="AAO11" s="639"/>
      <c r="AAP11" s="639"/>
      <c r="AAQ11" s="639"/>
      <c r="AAR11" s="639"/>
      <c r="AAS11" s="639"/>
      <c r="AAT11" s="639"/>
      <c r="AAU11" s="639"/>
      <c r="AAV11" s="639"/>
      <c r="AAW11" s="639"/>
      <c r="AAX11" s="639"/>
      <c r="AAY11" s="639"/>
      <c r="AAZ11" s="639"/>
      <c r="ABA11" s="639"/>
      <c r="ABB11" s="639"/>
      <c r="ABC11" s="639"/>
      <c r="ABD11" s="639"/>
      <c r="ABE11" s="639"/>
      <c r="ABF11" s="639"/>
      <c r="ABG11" s="639"/>
      <c r="ABH11" s="639"/>
      <c r="ABI11" s="639"/>
      <c r="ABJ11" s="639"/>
      <c r="ABK11" s="639"/>
      <c r="ABL11" s="639"/>
      <c r="ABM11" s="639"/>
      <c r="ABN11" s="639"/>
      <c r="ABO11" s="639"/>
      <c r="ABP11" s="639"/>
      <c r="ABQ11" s="639"/>
      <c r="ABR11" s="639"/>
      <c r="ABS11" s="639"/>
      <c r="ABT11" s="639"/>
      <c r="ABU11" s="639"/>
      <c r="ABV11" s="639"/>
      <c r="ABW11" s="639"/>
      <c r="ABX11" s="639"/>
      <c r="ABY11" s="639"/>
      <c r="ABZ11" s="639"/>
      <c r="ACA11" s="639"/>
      <c r="ACB11" s="639"/>
      <c r="ACC11" s="639"/>
      <c r="ACD11" s="639"/>
      <c r="ACE11" s="639"/>
      <c r="ACF11" s="639"/>
      <c r="ACG11" s="639"/>
      <c r="ACH11" s="639"/>
      <c r="ACI11" s="639"/>
      <c r="ACJ11" s="639"/>
      <c r="ACK11" s="639"/>
      <c r="ACL11" s="639"/>
      <c r="ACM11" s="639"/>
      <c r="ACN11" s="639"/>
      <c r="ACO11" s="639"/>
      <c r="ACP11" s="639"/>
      <c r="ACQ11" s="639"/>
      <c r="ACR11" s="639"/>
      <c r="ACS11" s="639"/>
      <c r="ACT11" s="639"/>
      <c r="ACU11" s="639"/>
      <c r="ACV11" s="639"/>
      <c r="ACW11" s="639"/>
      <c r="ACX11" s="639"/>
      <c r="ACY11" s="639"/>
      <c r="ACZ11" s="639"/>
      <c r="ADA11" s="639"/>
      <c r="ADB11" s="639"/>
      <c r="ADC11" s="639"/>
      <c r="ADD11" s="639"/>
      <c r="ADE11" s="639"/>
      <c r="ADF11" s="639"/>
      <c r="ADG11" s="639"/>
      <c r="ADH11" s="639"/>
      <c r="ADI11" s="639"/>
      <c r="ADJ11" s="639"/>
      <c r="ADK11" s="639"/>
      <c r="ADL11" s="639"/>
      <c r="ADM11" s="639"/>
      <c r="ADN11" s="639"/>
      <c r="ADO11" s="639"/>
      <c r="ADP11" s="639"/>
      <c r="ADQ11" s="639"/>
      <c r="ADR11" s="639"/>
      <c r="ADS11" s="639"/>
      <c r="ADT11" s="639"/>
      <c r="ADU11" s="639"/>
      <c r="ADV11" s="639"/>
      <c r="ADW11" s="639"/>
      <c r="ADX11" s="639"/>
      <c r="ADY11" s="639"/>
      <c r="ADZ11" s="639"/>
      <c r="AEA11" s="639"/>
      <c r="AEB11" s="639"/>
      <c r="AEC11" s="639"/>
      <c r="AED11" s="639"/>
      <c r="AEE11" s="639"/>
      <c r="AEF11" s="639"/>
      <c r="AEG11" s="639"/>
      <c r="AEH11" s="639"/>
      <c r="AEI11" s="639"/>
      <c r="AEJ11" s="639"/>
      <c r="AEK11" s="639"/>
      <c r="AEL11" s="639"/>
      <c r="AEM11" s="639"/>
      <c r="AEN11" s="639"/>
      <c r="AEO11" s="639"/>
      <c r="AEP11" s="639"/>
      <c r="AEQ11" s="639"/>
      <c r="AER11" s="639"/>
      <c r="AES11" s="639"/>
      <c r="AET11" s="639"/>
      <c r="AEU11" s="639"/>
      <c r="AEV11" s="639"/>
      <c r="AEW11" s="639"/>
      <c r="AEX11" s="639"/>
      <c r="AEY11" s="639"/>
      <c r="AEZ11" s="639"/>
      <c r="AFA11" s="639"/>
      <c r="AFB11" s="639"/>
      <c r="AFC11" s="639"/>
      <c r="AFD11" s="639"/>
      <c r="AFE11" s="639"/>
      <c r="AFF11" s="639"/>
      <c r="AFG11" s="639"/>
      <c r="AFH11" s="639"/>
      <c r="AFI11" s="639"/>
      <c r="AFJ11" s="639"/>
      <c r="AFK11" s="639"/>
      <c r="AFL11" s="639"/>
      <c r="AFM11" s="639"/>
      <c r="AFN11" s="639"/>
      <c r="AFO11" s="639"/>
      <c r="AFP11" s="639"/>
      <c r="AFQ11" s="639"/>
      <c r="AFR11" s="639"/>
      <c r="AFS11" s="639"/>
      <c r="AFT11" s="639"/>
      <c r="AFU11" s="639"/>
      <c r="AFV11" s="639"/>
      <c r="AFW11" s="639"/>
      <c r="AFX11" s="639"/>
      <c r="AFY11" s="639"/>
      <c r="AFZ11" s="639"/>
      <c r="AGA11" s="639"/>
      <c r="AGB11" s="639"/>
      <c r="AGC11" s="639"/>
      <c r="AGD11" s="639"/>
      <c r="AGE11" s="639"/>
      <c r="AGF11" s="639"/>
      <c r="AGG11" s="639"/>
      <c r="AGH11" s="639"/>
      <c r="AGI11" s="639"/>
      <c r="AGJ11" s="639"/>
      <c r="AGK11" s="639"/>
      <c r="AGL11" s="639"/>
      <c r="AGM11" s="639"/>
      <c r="AGN11" s="639"/>
      <c r="AGO11" s="639"/>
      <c r="AGP11" s="639"/>
      <c r="AGQ11" s="639"/>
      <c r="AGR11" s="639"/>
      <c r="AGS11" s="639"/>
      <c r="AGT11" s="639"/>
      <c r="AGU11" s="639"/>
      <c r="AGV11" s="639"/>
      <c r="AGW11" s="639"/>
      <c r="AGX11" s="639"/>
      <c r="AGY11" s="639"/>
      <c r="AGZ11" s="639"/>
      <c r="AHA11" s="639"/>
      <c r="AHB11" s="639"/>
      <c r="AHC11" s="639"/>
      <c r="AHD11" s="639"/>
      <c r="AHE11" s="639"/>
      <c r="AHF11" s="639"/>
      <c r="AHG11" s="639"/>
      <c r="AHH11" s="639"/>
      <c r="AHI11" s="639"/>
      <c r="AHJ11" s="639"/>
      <c r="AHK11" s="639"/>
      <c r="AHL11" s="639"/>
      <c r="AHM11" s="639"/>
      <c r="AHN11" s="639"/>
      <c r="AHO11" s="639"/>
      <c r="AHP11" s="639"/>
      <c r="AHQ11" s="639"/>
      <c r="AHR11" s="639"/>
      <c r="AHS11" s="639"/>
      <c r="AHT11" s="639"/>
      <c r="AHU11" s="639"/>
      <c r="AHV11" s="639"/>
      <c r="AHW11" s="639"/>
      <c r="AHX11" s="639"/>
      <c r="AHY11" s="639"/>
      <c r="AHZ11" s="639"/>
      <c r="AIA11" s="639"/>
      <c r="AIB11" s="639"/>
      <c r="AIC11" s="639"/>
      <c r="AID11" s="639"/>
      <c r="AIE11" s="639"/>
      <c r="AIF11" s="639"/>
      <c r="AIG11" s="639"/>
      <c r="AIH11" s="639"/>
      <c r="AII11" s="639"/>
      <c r="AIJ11" s="639"/>
      <c r="AIK11" s="639"/>
      <c r="AIL11" s="639"/>
      <c r="AIM11" s="639"/>
      <c r="AIN11" s="639"/>
      <c r="AIO11" s="639"/>
      <c r="AIP11" s="639"/>
      <c r="AIQ11" s="639"/>
      <c r="AIR11" s="639"/>
      <c r="AIS11" s="639"/>
      <c r="AIT11" s="639"/>
      <c r="AIU11" s="639"/>
      <c r="AIV11" s="639"/>
      <c r="AIW11" s="639"/>
      <c r="AIX11" s="639"/>
      <c r="AIY11" s="639"/>
      <c r="AIZ11" s="639"/>
      <c r="AJA11" s="639"/>
      <c r="AJB11" s="639"/>
      <c r="AJC11" s="639"/>
      <c r="AJD11" s="639"/>
      <c r="AJE11" s="639"/>
      <c r="AJF11" s="639"/>
      <c r="AJG11" s="639"/>
      <c r="AJH11" s="639"/>
      <c r="AJI11" s="639"/>
      <c r="AJJ11" s="639"/>
      <c r="AJK11" s="639"/>
      <c r="AJL11" s="639"/>
      <c r="AJM11" s="639"/>
      <c r="AJN11" s="639"/>
      <c r="AJO11" s="639"/>
      <c r="AJP11" s="639"/>
      <c r="AJQ11" s="639"/>
      <c r="AJR11" s="639"/>
      <c r="AJS11" s="639"/>
      <c r="AJT11" s="639"/>
      <c r="AJU11" s="639"/>
      <c r="AJV11" s="639"/>
      <c r="AJW11" s="639"/>
      <c r="AJX11" s="639"/>
      <c r="AJY11" s="639"/>
      <c r="AJZ11" s="639"/>
      <c r="AKA11" s="639"/>
      <c r="AKB11" s="639"/>
      <c r="AKC11" s="639"/>
      <c r="AKD11" s="639"/>
      <c r="AKE11" s="639"/>
      <c r="AKF11" s="639"/>
      <c r="AKG11" s="639"/>
      <c r="AKH11" s="639"/>
      <c r="AKI11" s="639"/>
      <c r="AKJ11" s="639"/>
      <c r="AKK11" s="639"/>
      <c r="AKL11" s="639"/>
      <c r="AKM11" s="639"/>
      <c r="AKN11" s="639"/>
      <c r="AKO11" s="639"/>
      <c r="AKP11" s="639"/>
      <c r="AKQ11" s="639"/>
      <c r="AKR11" s="639"/>
      <c r="AKS11" s="639"/>
      <c r="AKT11" s="639"/>
      <c r="AKU11" s="639"/>
      <c r="AKV11" s="639"/>
      <c r="AKW11" s="639"/>
      <c r="AKX11" s="639"/>
      <c r="AKY11" s="639"/>
      <c r="AKZ11" s="639"/>
      <c r="ALA11" s="639"/>
      <c r="ALB11" s="639"/>
      <c r="ALC11" s="639"/>
      <c r="ALD11" s="639"/>
      <c r="ALE11" s="639"/>
      <c r="ALF11" s="639"/>
      <c r="ALG11" s="639"/>
      <c r="ALH11" s="639"/>
      <c r="ALI11" s="639"/>
      <c r="ALJ11" s="639"/>
      <c r="ALK11" s="639"/>
      <c r="ALL11" s="639"/>
      <c r="ALM11" s="639"/>
      <c r="ALN11" s="639"/>
      <c r="ALO11" s="639"/>
      <c r="ALP11" s="639"/>
      <c r="ALQ11" s="639"/>
      <c r="ALR11" s="639"/>
      <c r="ALS11" s="639"/>
      <c r="ALT11" s="639"/>
      <c r="ALU11" s="639"/>
      <c r="ALV11" s="639"/>
      <c r="ALW11" s="639"/>
      <c r="ALX11" s="639"/>
      <c r="ALY11" s="639"/>
      <c r="ALZ11" s="639"/>
      <c r="AMA11" s="639"/>
      <c r="AMB11" s="639"/>
      <c r="AMC11" s="639"/>
      <c r="AMD11" s="639"/>
      <c r="AME11" s="639"/>
      <c r="AMF11" s="639"/>
      <c r="AMG11" s="639"/>
      <c r="AMH11" s="639"/>
      <c r="AMI11" s="639"/>
      <c r="AMJ11" s="639"/>
      <c r="AMK11" s="639"/>
      <c r="AML11" s="639"/>
      <c r="AMM11" s="639"/>
      <c r="AMN11" s="639"/>
      <c r="AMO11" s="639"/>
      <c r="AMP11" s="639"/>
      <c r="AMQ11" s="639"/>
      <c r="AMR11" s="639"/>
      <c r="AMS11" s="639"/>
      <c r="AMT11" s="639"/>
      <c r="AMU11" s="639"/>
      <c r="AMV11" s="639"/>
      <c r="AMW11" s="639"/>
      <c r="AMX11" s="639"/>
      <c r="AMY11" s="639"/>
      <c r="AMZ11" s="639"/>
      <c r="ANA11" s="639"/>
      <c r="ANB11" s="639"/>
      <c r="ANC11" s="639"/>
      <c r="AND11" s="639"/>
      <c r="ANE11" s="639"/>
      <c r="ANF11" s="639"/>
      <c r="ANG11" s="639"/>
      <c r="ANH11" s="639"/>
      <c r="ANI11" s="639"/>
      <c r="ANJ11" s="639"/>
      <c r="ANK11" s="639"/>
      <c r="ANL11" s="639"/>
      <c r="ANM11" s="639"/>
      <c r="ANN11" s="639"/>
      <c r="ANO11" s="639"/>
      <c r="ANP11" s="639"/>
      <c r="ANQ11" s="639"/>
      <c r="ANR11" s="639"/>
      <c r="ANS11" s="639"/>
      <c r="ANT11" s="639"/>
      <c r="ANU11" s="639"/>
      <c r="ANV11" s="639"/>
      <c r="ANW11" s="639"/>
      <c r="ANX11" s="639"/>
      <c r="ANY11" s="639"/>
      <c r="ANZ11" s="639"/>
      <c r="AOA11" s="639"/>
      <c r="AOB11" s="639"/>
      <c r="AOC11" s="639"/>
      <c r="AOD11" s="639"/>
      <c r="AOE11" s="639"/>
      <c r="AOF11" s="639"/>
      <c r="AOG11" s="639"/>
      <c r="AOH11" s="639"/>
      <c r="AOI11" s="639"/>
      <c r="AOJ11" s="639"/>
      <c r="AOK11" s="639"/>
      <c r="AOL11" s="639"/>
      <c r="AOM11" s="639"/>
      <c r="AON11" s="639"/>
      <c r="AOO11" s="639"/>
      <c r="AOP11" s="639"/>
      <c r="AOQ11" s="639"/>
      <c r="AOR11" s="639"/>
      <c r="AOS11" s="639"/>
      <c r="AOT11" s="639"/>
      <c r="AOU11" s="639"/>
      <c r="AOV11" s="639"/>
      <c r="AOW11" s="639"/>
      <c r="AOX11" s="639"/>
      <c r="AOY11" s="639"/>
      <c r="AOZ11" s="639"/>
      <c r="APA11" s="639"/>
      <c r="APB11" s="639"/>
      <c r="APC11" s="639"/>
      <c r="APD11" s="639"/>
      <c r="APE11" s="639"/>
      <c r="APF11" s="639"/>
      <c r="APG11" s="639"/>
      <c r="APH11" s="639"/>
      <c r="API11" s="639"/>
      <c r="APJ11" s="639"/>
      <c r="APK11" s="639"/>
      <c r="APL11" s="639"/>
      <c r="APM11" s="639"/>
      <c r="APN11" s="639"/>
      <c r="APO11" s="639"/>
      <c r="APP11" s="639"/>
      <c r="APQ11" s="639"/>
      <c r="APR11" s="639"/>
      <c r="APS11" s="639"/>
      <c r="APT11" s="639"/>
      <c r="APU11" s="639"/>
      <c r="APV11" s="639"/>
      <c r="APW11" s="639"/>
      <c r="APX11" s="639"/>
      <c r="APY11" s="639"/>
      <c r="APZ11" s="639"/>
      <c r="AQA11" s="639"/>
      <c r="AQB11" s="639"/>
      <c r="AQC11" s="639"/>
      <c r="AQD11" s="639"/>
      <c r="AQE11" s="639"/>
      <c r="AQF11" s="639"/>
      <c r="AQG11" s="639"/>
      <c r="AQH11" s="639"/>
      <c r="AQI11" s="639"/>
      <c r="AQJ11" s="639"/>
      <c r="AQK11" s="639"/>
      <c r="AQL11" s="639"/>
      <c r="AQM11" s="639"/>
      <c r="AQN11" s="639"/>
      <c r="AQO11" s="639"/>
      <c r="AQP11" s="639"/>
      <c r="AQQ11" s="639"/>
      <c r="AQR11" s="639"/>
      <c r="AQS11" s="639"/>
      <c r="AQT11" s="639"/>
      <c r="AQU11" s="639"/>
      <c r="AQV11" s="639"/>
      <c r="AQW11" s="639"/>
      <c r="AQX11" s="639"/>
      <c r="AQY11" s="639"/>
      <c r="AQZ11" s="639"/>
      <c r="ARA11" s="639"/>
      <c r="ARB11" s="639"/>
      <c r="ARC11" s="639"/>
      <c r="ARD11" s="639"/>
      <c r="ARE11" s="639"/>
      <c r="ARF11" s="639"/>
      <c r="ARG11" s="639"/>
      <c r="ARH11" s="639"/>
      <c r="ARI11" s="639"/>
      <c r="ARJ11" s="639"/>
      <c r="ARK11" s="639"/>
      <c r="ARL11" s="639"/>
      <c r="ARM11" s="639"/>
      <c r="ARN11" s="639"/>
      <c r="ARO11" s="639"/>
      <c r="ARP11" s="639"/>
      <c r="ARQ11" s="639"/>
      <c r="ARR11" s="639"/>
      <c r="ARS11" s="639"/>
      <c r="ART11" s="639"/>
      <c r="ARU11" s="639"/>
      <c r="ARV11" s="639"/>
      <c r="ARW11" s="639"/>
      <c r="ARX11" s="639"/>
      <c r="ARY11" s="639"/>
      <c r="ARZ11" s="639"/>
      <c r="ASA11" s="639"/>
      <c r="ASB11" s="639"/>
      <c r="ASC11" s="639"/>
      <c r="ASD11" s="639"/>
      <c r="ASE11" s="639"/>
      <c r="ASF11" s="639"/>
      <c r="ASG11" s="639"/>
      <c r="ASH11" s="639"/>
      <c r="ASI11" s="639"/>
      <c r="ASJ11" s="639"/>
      <c r="ASK11" s="639"/>
      <c r="ASL11" s="639"/>
      <c r="ASM11" s="639"/>
      <c r="ASN11" s="639"/>
      <c r="ASO11" s="639"/>
      <c r="ASP11" s="639"/>
      <c r="ASQ11" s="639"/>
      <c r="ASR11" s="639"/>
      <c r="ASS11" s="639"/>
      <c r="AST11" s="639"/>
      <c r="ASU11" s="639"/>
      <c r="ASV11" s="639"/>
      <c r="ASW11" s="639"/>
      <c r="ASX11" s="639"/>
      <c r="ASY11" s="639"/>
      <c r="ASZ11" s="639"/>
      <c r="ATA11" s="639"/>
      <c r="ATB11" s="639"/>
      <c r="ATC11" s="639"/>
      <c r="ATD11" s="639"/>
      <c r="ATE11" s="639"/>
      <c r="ATF11" s="639"/>
      <c r="ATG11" s="639"/>
      <c r="ATH11" s="639"/>
      <c r="ATI11" s="639"/>
      <c r="ATJ11" s="639"/>
      <c r="ATK11" s="639"/>
      <c r="ATL11" s="639"/>
      <c r="ATM11" s="639"/>
      <c r="ATN11" s="639"/>
      <c r="ATO11" s="639"/>
      <c r="ATP11" s="639"/>
      <c r="ATQ11" s="639"/>
      <c r="ATR11" s="639"/>
      <c r="ATS11" s="639"/>
      <c r="ATT11" s="639"/>
      <c r="ATU11" s="639"/>
      <c r="ATV11" s="639"/>
      <c r="ATW11" s="639"/>
      <c r="ATX11" s="639"/>
      <c r="ATY11" s="639"/>
      <c r="ATZ11" s="639"/>
      <c r="AUA11" s="639"/>
      <c r="AUB11" s="639"/>
      <c r="AUC11" s="639"/>
      <c r="AUD11" s="639"/>
      <c r="AUE11" s="639"/>
      <c r="AUF11" s="639"/>
      <c r="AUG11" s="639"/>
      <c r="AUH11" s="639"/>
      <c r="AUI11" s="639"/>
      <c r="AUJ11" s="639"/>
      <c r="AUK11" s="639"/>
      <c r="AUL11" s="639"/>
      <c r="AUM11" s="639"/>
      <c r="AUN11" s="639"/>
      <c r="AUO11" s="639"/>
      <c r="AUP11" s="639"/>
      <c r="AUQ11" s="639"/>
      <c r="AUR11" s="639"/>
      <c r="AUS11" s="639"/>
      <c r="AUT11" s="639"/>
      <c r="AUU11" s="639"/>
      <c r="AUV11" s="639"/>
      <c r="AUW11" s="639"/>
      <c r="AUX11" s="639"/>
      <c r="AUY11" s="639"/>
      <c r="AUZ11" s="639"/>
      <c r="AVA11" s="639"/>
      <c r="AVB11" s="639"/>
      <c r="AVC11" s="639"/>
      <c r="AVD11" s="639"/>
      <c r="AVE11" s="639"/>
      <c r="AVF11" s="639"/>
      <c r="AVG11" s="639"/>
      <c r="AVH11" s="639"/>
      <c r="AVI11" s="639"/>
      <c r="AVJ11" s="639"/>
      <c r="AVK11" s="639"/>
      <c r="AVL11" s="639"/>
      <c r="AVM11" s="639"/>
      <c r="AVN11" s="639"/>
      <c r="AVO11" s="639"/>
      <c r="AVP11" s="639"/>
      <c r="AVQ11" s="639"/>
      <c r="AVR11" s="639"/>
      <c r="AVS11" s="639"/>
      <c r="AVT11" s="639"/>
      <c r="AVU11" s="639"/>
      <c r="AVV11" s="639"/>
      <c r="AVW11" s="639"/>
      <c r="AVX11" s="639"/>
      <c r="AVY11" s="639"/>
      <c r="AVZ11" s="639"/>
      <c r="AWA11" s="639"/>
      <c r="AWB11" s="639"/>
      <c r="AWC11" s="639"/>
      <c r="AWD11" s="639"/>
      <c r="AWE11" s="639"/>
      <c r="AWF11" s="639"/>
      <c r="AWG11" s="639"/>
      <c r="AWH11" s="639"/>
      <c r="AWI11" s="639"/>
      <c r="AWJ11" s="639"/>
      <c r="AWK11" s="639"/>
      <c r="AWL11" s="639"/>
      <c r="AWM11" s="639"/>
      <c r="AWN11" s="639"/>
      <c r="AWO11" s="639"/>
      <c r="AWP11" s="639"/>
      <c r="AWQ11" s="639"/>
      <c r="AWR11" s="639"/>
      <c r="AWS11" s="639"/>
      <c r="AWT11" s="639"/>
      <c r="AWU11" s="639"/>
      <c r="AWV11" s="639"/>
      <c r="AWW11" s="639"/>
      <c r="AWX11" s="639"/>
      <c r="AWY11" s="639"/>
      <c r="AWZ11" s="639"/>
      <c r="AXA11" s="639"/>
      <c r="AXB11" s="639"/>
      <c r="AXC11" s="639"/>
      <c r="AXD11" s="639"/>
      <c r="AXE11" s="639"/>
      <c r="AXF11" s="639"/>
      <c r="AXG11" s="639"/>
      <c r="AXH11" s="639"/>
      <c r="AXI11" s="639"/>
      <c r="AXJ11" s="639"/>
      <c r="AXK11" s="639"/>
      <c r="AXL11" s="639"/>
      <c r="AXM11" s="639"/>
      <c r="AXN11" s="639"/>
      <c r="AXO11" s="639"/>
      <c r="AXP11" s="639"/>
      <c r="AXQ11" s="639"/>
      <c r="AXR11" s="639"/>
      <c r="AXS11" s="639"/>
      <c r="AXT11" s="639"/>
      <c r="AXU11" s="639"/>
      <c r="AXV11" s="639"/>
      <c r="AXW11" s="639"/>
      <c r="AXX11" s="639"/>
      <c r="AXY11" s="639"/>
      <c r="AXZ11" s="639"/>
      <c r="AYA11" s="639"/>
      <c r="AYB11" s="639"/>
      <c r="AYC11" s="639"/>
      <c r="AYD11" s="639"/>
      <c r="AYE11" s="639"/>
      <c r="AYF11" s="639"/>
      <c r="AYG11" s="639"/>
      <c r="AYH11" s="639"/>
      <c r="AYI11" s="639"/>
      <c r="AYJ11" s="639"/>
      <c r="AYK11" s="639"/>
      <c r="AYL11" s="639"/>
      <c r="AYM11" s="639"/>
      <c r="AYN11" s="639"/>
      <c r="AYO11" s="639"/>
      <c r="AYP11" s="639"/>
      <c r="AYQ11" s="639"/>
      <c r="AYR11" s="639"/>
      <c r="AYS11" s="639"/>
      <c r="AYT11" s="639"/>
      <c r="AYU11" s="639"/>
      <c r="AYV11" s="639"/>
      <c r="AYW11" s="639"/>
      <c r="AYX11" s="639"/>
      <c r="AYY11" s="639"/>
      <c r="AYZ11" s="639"/>
      <c r="AZA11" s="639"/>
      <c r="AZB11" s="639"/>
      <c r="AZC11" s="639"/>
      <c r="AZD11" s="639"/>
      <c r="AZE11" s="639"/>
      <c r="AZF11" s="639"/>
      <c r="AZG11" s="639"/>
      <c r="AZH11" s="639"/>
      <c r="AZI11" s="639"/>
      <c r="AZJ11" s="639"/>
      <c r="AZK11" s="639"/>
      <c r="AZL11" s="639"/>
      <c r="AZM11" s="639"/>
      <c r="AZN11" s="639"/>
      <c r="AZO11" s="639"/>
      <c r="AZP11" s="639"/>
      <c r="AZQ11" s="639"/>
      <c r="AZR11" s="639"/>
      <c r="AZS11" s="639"/>
      <c r="AZT11" s="639"/>
      <c r="AZU11" s="639"/>
      <c r="AZV11" s="639"/>
      <c r="AZW11" s="639"/>
      <c r="AZX11" s="639"/>
      <c r="AZY11" s="639"/>
      <c r="AZZ11" s="639"/>
      <c r="BAA11" s="639"/>
      <c r="BAB11" s="639"/>
      <c r="BAC11" s="639"/>
      <c r="BAD11" s="639"/>
      <c r="BAE11" s="639"/>
      <c r="BAF11" s="639"/>
      <c r="BAG11" s="639"/>
      <c r="BAH11" s="639"/>
      <c r="BAI11" s="639"/>
      <c r="BAJ11" s="639"/>
      <c r="BAK11" s="639"/>
      <c r="BAL11" s="639"/>
      <c r="BAM11" s="639"/>
      <c r="BAN11" s="639"/>
      <c r="BAO11" s="639"/>
      <c r="BAP11" s="639"/>
      <c r="BAQ11" s="639"/>
      <c r="BAR11" s="639"/>
      <c r="BAS11" s="639"/>
      <c r="BAT11" s="639"/>
      <c r="BAU11" s="639"/>
      <c r="BAV11" s="639"/>
      <c r="BAW11" s="639"/>
      <c r="BAX11" s="639"/>
      <c r="BAY11" s="639"/>
      <c r="BAZ11" s="639"/>
      <c r="BBA11" s="639"/>
      <c r="BBB11" s="639"/>
      <c r="BBC11" s="639"/>
      <c r="BBD11" s="639"/>
      <c r="BBE11" s="639"/>
      <c r="BBF11" s="639"/>
      <c r="BBG11" s="639"/>
      <c r="BBH11" s="639"/>
      <c r="BBI11" s="639"/>
      <c r="BBJ11" s="639"/>
      <c r="BBK11" s="639"/>
      <c r="BBL11" s="639"/>
      <c r="BBM11" s="639"/>
      <c r="BBN11" s="639"/>
      <c r="BBO11" s="639"/>
      <c r="BBP11" s="639"/>
      <c r="BBQ11" s="639"/>
      <c r="BBR11" s="639"/>
      <c r="BBS11" s="639"/>
      <c r="BBT11" s="639"/>
      <c r="BBU11" s="639"/>
      <c r="BBV11" s="639"/>
      <c r="BBW11" s="639"/>
      <c r="BBX11" s="639"/>
      <c r="BBY11" s="639"/>
      <c r="BBZ11" s="639"/>
      <c r="BCA11" s="639"/>
      <c r="BCB11" s="639"/>
      <c r="BCC11" s="639"/>
      <c r="BCD11" s="639"/>
      <c r="BCE11" s="639"/>
      <c r="BCF11" s="639"/>
      <c r="BCG11" s="639"/>
      <c r="BCH11" s="639"/>
      <c r="BCI11" s="639"/>
      <c r="BCJ11" s="639"/>
      <c r="BCK11" s="639"/>
      <c r="BCL11" s="639"/>
      <c r="BCM11" s="639"/>
      <c r="BCN11" s="639"/>
      <c r="BCO11" s="639"/>
      <c r="BCP11" s="639"/>
      <c r="BCQ11" s="639"/>
      <c r="BCR11" s="639"/>
      <c r="BCS11" s="639"/>
      <c r="BCT11" s="639"/>
      <c r="BCU11" s="639"/>
      <c r="BCV11" s="639"/>
      <c r="BCW11" s="639"/>
      <c r="BCX11" s="639"/>
      <c r="BCY11" s="639"/>
      <c r="BCZ11" s="639"/>
      <c r="BDA11" s="639"/>
      <c r="BDB11" s="639"/>
      <c r="BDC11" s="639"/>
      <c r="BDD11" s="639"/>
      <c r="BDE11" s="639"/>
      <c r="BDF11" s="639"/>
      <c r="BDG11" s="639"/>
      <c r="BDH11" s="639"/>
      <c r="BDI11" s="639"/>
      <c r="BDJ11" s="639"/>
      <c r="BDK11" s="639"/>
      <c r="BDL11" s="639"/>
      <c r="BDM11" s="639"/>
      <c r="BDN11" s="639"/>
      <c r="BDO11" s="639"/>
      <c r="BDP11" s="639"/>
      <c r="BDQ11" s="639"/>
      <c r="BDR11" s="639"/>
      <c r="BDS11" s="639"/>
      <c r="BDT11" s="639"/>
      <c r="BDU11" s="639"/>
      <c r="BDV11" s="639"/>
      <c r="BDW11" s="639"/>
      <c r="BDX11" s="639"/>
      <c r="BDY11" s="639"/>
      <c r="BDZ11" s="639"/>
      <c r="BEA11" s="639"/>
      <c r="BEB11" s="639"/>
      <c r="BEC11" s="639"/>
      <c r="BED11" s="639"/>
      <c r="BEE11" s="639"/>
      <c r="BEF11" s="639"/>
      <c r="BEG11" s="639"/>
      <c r="BEH11" s="639"/>
      <c r="BEI11" s="639"/>
      <c r="BEJ11" s="639"/>
      <c r="BEK11" s="639"/>
      <c r="BEL11" s="639"/>
      <c r="BEM11" s="639"/>
      <c r="BEN11" s="639"/>
      <c r="BEO11" s="639"/>
      <c r="BEP11" s="639"/>
      <c r="BEQ11" s="639"/>
      <c r="BER11" s="639"/>
      <c r="BES11" s="639"/>
      <c r="BET11" s="639"/>
      <c r="BEU11" s="639"/>
      <c r="BEV11" s="639"/>
      <c r="BEW11" s="639"/>
      <c r="BEX11" s="639"/>
      <c r="BEY11" s="639"/>
      <c r="BEZ11" s="639"/>
      <c r="BFA11" s="639"/>
      <c r="BFB11" s="639"/>
      <c r="BFC11" s="639"/>
      <c r="BFD11" s="639"/>
      <c r="BFE11" s="639"/>
      <c r="BFF11" s="639"/>
      <c r="BFG11" s="639"/>
      <c r="BFH11" s="639"/>
      <c r="BFI11" s="639"/>
      <c r="BFJ11" s="639"/>
      <c r="BFK11" s="639"/>
      <c r="BFL11" s="639"/>
      <c r="BFM11" s="639"/>
      <c r="BFN11" s="639"/>
      <c r="BFO11" s="639"/>
      <c r="BFP11" s="639"/>
      <c r="BFQ11" s="639"/>
      <c r="BFR11" s="639"/>
      <c r="BFS11" s="639"/>
      <c r="BFT11" s="639"/>
      <c r="BFU11" s="639"/>
      <c r="BFV11" s="639"/>
      <c r="BFW11" s="639"/>
      <c r="BFX11" s="639"/>
      <c r="BFY11" s="639"/>
      <c r="BFZ11" s="639"/>
      <c r="BGA11" s="639"/>
      <c r="BGB11" s="639"/>
      <c r="BGC11" s="639"/>
      <c r="BGD11" s="639"/>
      <c r="BGE11" s="639"/>
      <c r="BGF11" s="639"/>
      <c r="BGG11" s="639"/>
      <c r="BGH11" s="639"/>
      <c r="BGI11" s="639"/>
      <c r="BGJ11" s="639"/>
      <c r="BGK11" s="639"/>
      <c r="BGL11" s="639"/>
      <c r="BGM11" s="639"/>
      <c r="BGN11" s="639"/>
      <c r="BGO11" s="639"/>
      <c r="BGP11" s="639"/>
      <c r="BGQ11" s="639"/>
      <c r="BGR11" s="639"/>
      <c r="BGS11" s="639"/>
      <c r="BGT11" s="639"/>
      <c r="BGU11" s="639"/>
      <c r="BGV11" s="639"/>
      <c r="BGW11" s="639"/>
      <c r="BGX11" s="639"/>
      <c r="BGY11" s="639"/>
      <c r="BGZ11" s="639"/>
      <c r="BHA11" s="639"/>
      <c r="BHB11" s="639"/>
      <c r="BHC11" s="639"/>
      <c r="BHD11" s="639"/>
      <c r="BHE11" s="639"/>
      <c r="BHF11" s="639"/>
      <c r="BHG11" s="639"/>
      <c r="BHH11" s="639"/>
      <c r="BHI11" s="639"/>
      <c r="BHJ11" s="639"/>
      <c r="BHK11" s="639"/>
      <c r="BHL11" s="639"/>
      <c r="BHM11" s="639"/>
      <c r="BHN11" s="639"/>
      <c r="BHO11" s="639"/>
      <c r="BHP11" s="639"/>
      <c r="BHQ11" s="639"/>
      <c r="BHR11" s="639"/>
      <c r="BHS11" s="639"/>
      <c r="BHT11" s="639"/>
      <c r="BHU11" s="639"/>
      <c r="BHV11" s="639"/>
      <c r="BHW11" s="639"/>
      <c r="BHX11" s="639"/>
      <c r="BHY11" s="639"/>
      <c r="BHZ11" s="639"/>
      <c r="BIA11" s="639"/>
      <c r="BIB11" s="639"/>
      <c r="BIC11" s="639"/>
      <c r="BID11" s="639"/>
      <c r="BIE11" s="639"/>
      <c r="BIF11" s="639"/>
      <c r="BIG11" s="639"/>
      <c r="BIH11" s="639"/>
      <c r="BII11" s="639"/>
      <c r="BIJ11" s="639"/>
      <c r="BIK11" s="639"/>
      <c r="BIL11" s="639"/>
      <c r="BIM11" s="639"/>
      <c r="BIN11" s="639"/>
      <c r="BIO11" s="639"/>
      <c r="BIP11" s="639"/>
      <c r="BIQ11" s="639"/>
      <c r="BIR11" s="639"/>
      <c r="BIS11" s="639"/>
      <c r="BIT11" s="639"/>
      <c r="BIU11" s="639"/>
      <c r="BIV11" s="639"/>
      <c r="BIW11" s="639"/>
      <c r="BIX11" s="639"/>
      <c r="BIY11" s="639"/>
      <c r="BIZ11" s="639"/>
      <c r="BJA11" s="639"/>
      <c r="BJB11" s="639"/>
      <c r="BJC11" s="639"/>
      <c r="BJD11" s="639"/>
      <c r="BJE11" s="639"/>
      <c r="BJF11" s="639"/>
      <c r="BJG11" s="639"/>
      <c r="BJH11" s="639"/>
      <c r="BJI11" s="639"/>
      <c r="BJJ11" s="639"/>
      <c r="BJK11" s="639"/>
      <c r="BJL11" s="639"/>
      <c r="BJM11" s="639"/>
      <c r="BJN11" s="639"/>
      <c r="BJO11" s="639"/>
      <c r="BJP11" s="639"/>
      <c r="BJQ11" s="639"/>
      <c r="BJR11" s="639"/>
      <c r="BJS11" s="639"/>
      <c r="BJT11" s="639"/>
      <c r="BJU11" s="639"/>
      <c r="BJV11" s="639"/>
      <c r="BJW11" s="639"/>
      <c r="BJX11" s="639"/>
      <c r="BJY11" s="639"/>
      <c r="BJZ11" s="639"/>
      <c r="BKA11" s="639"/>
      <c r="BKB11" s="639"/>
      <c r="BKC11" s="639"/>
      <c r="BKD11" s="639"/>
      <c r="BKE11" s="639"/>
      <c r="BKF11" s="639"/>
      <c r="BKG11" s="639"/>
      <c r="BKH11" s="639"/>
      <c r="BKI11" s="639"/>
      <c r="BKJ11" s="639"/>
      <c r="BKK11" s="639"/>
      <c r="BKL11" s="639"/>
      <c r="BKM11" s="639"/>
      <c r="BKN11" s="639"/>
      <c r="BKO11" s="639"/>
      <c r="BKP11" s="639"/>
      <c r="BKQ11" s="639"/>
      <c r="BKR11" s="639"/>
      <c r="BKS11" s="639"/>
      <c r="BKT11" s="639"/>
      <c r="BKU11" s="639"/>
      <c r="BKV11" s="639"/>
      <c r="BKW11" s="639"/>
      <c r="BKX11" s="639"/>
      <c r="BKY11" s="639"/>
      <c r="BKZ11" s="639"/>
      <c r="BLA11" s="639"/>
      <c r="BLB11" s="639"/>
      <c r="BLC11" s="639"/>
      <c r="BLD11" s="639"/>
      <c r="BLE11" s="639"/>
      <c r="BLF11" s="639"/>
      <c r="BLG11" s="639"/>
      <c r="BLH11" s="639"/>
      <c r="BLI11" s="639"/>
      <c r="BLJ11" s="639"/>
      <c r="BLK11" s="639"/>
      <c r="BLL11" s="639"/>
      <c r="BLM11" s="639"/>
      <c r="BLN11" s="639"/>
      <c r="BLO11" s="639"/>
      <c r="BLP11" s="639"/>
      <c r="BLQ11" s="639"/>
      <c r="BLR11" s="639"/>
      <c r="BLS11" s="639"/>
      <c r="BLT11" s="639"/>
      <c r="BLU11" s="639"/>
      <c r="BLV11" s="639"/>
      <c r="BLW11" s="639"/>
      <c r="BLX11" s="639"/>
      <c r="BLY11" s="639"/>
      <c r="BLZ11" s="639"/>
      <c r="BMA11" s="639"/>
      <c r="BMB11" s="639"/>
      <c r="BMC11" s="639"/>
      <c r="BMD11" s="639"/>
      <c r="BME11" s="639"/>
      <c r="BMF11" s="639"/>
      <c r="BMG11" s="639"/>
      <c r="BMH11" s="639"/>
      <c r="BMI11" s="639"/>
      <c r="BMJ11" s="639"/>
      <c r="BMK11" s="639"/>
      <c r="BML11" s="639"/>
      <c r="BMM11" s="639"/>
      <c r="BMN11" s="639"/>
      <c r="BMO11" s="639"/>
      <c r="BMP11" s="639"/>
      <c r="BMQ11" s="639"/>
      <c r="BMR11" s="639"/>
      <c r="BMS11" s="639"/>
      <c r="BMT11" s="639"/>
      <c r="BMU11" s="639"/>
      <c r="BMV11" s="639"/>
      <c r="BMW11" s="639"/>
      <c r="BMX11" s="639"/>
      <c r="BMY11" s="639"/>
      <c r="BMZ11" s="639"/>
      <c r="BNA11" s="639"/>
      <c r="BNB11" s="639"/>
      <c r="BNC11" s="639"/>
      <c r="BND11" s="639"/>
      <c r="BNE11" s="639"/>
      <c r="BNF11" s="639"/>
      <c r="BNG11" s="639"/>
      <c r="BNH11" s="639"/>
      <c r="BNI11" s="639"/>
      <c r="BNJ11" s="639"/>
      <c r="BNK11" s="639"/>
      <c r="BNL11" s="639"/>
      <c r="BNM11" s="639"/>
      <c r="BNN11" s="639"/>
      <c r="BNO11" s="639"/>
      <c r="BNP11" s="639"/>
      <c r="BNQ11" s="639"/>
      <c r="BNR11" s="639"/>
      <c r="BNS11" s="639"/>
      <c r="BNT11" s="639"/>
      <c r="BNU11" s="639"/>
      <c r="BNV11" s="639"/>
      <c r="BNW11" s="639"/>
      <c r="BNX11" s="639"/>
      <c r="BNY11" s="639"/>
      <c r="BNZ11" s="639"/>
      <c r="BOA11" s="639"/>
      <c r="BOB11" s="639"/>
      <c r="BOC11" s="639"/>
      <c r="BOD11" s="639"/>
      <c r="BOE11" s="639"/>
      <c r="BOF11" s="639"/>
      <c r="BOG11" s="639"/>
      <c r="BOH11" s="639"/>
      <c r="BOI11" s="639"/>
      <c r="BOJ11" s="639"/>
      <c r="BOK11" s="639"/>
      <c r="BOL11" s="639"/>
      <c r="BOM11" s="639"/>
      <c r="BON11" s="639"/>
      <c r="BOO11" s="639"/>
      <c r="BOP11" s="639"/>
      <c r="BOQ11" s="639"/>
      <c r="BOR11" s="639"/>
      <c r="BOS11" s="639"/>
      <c r="BOT11" s="639"/>
      <c r="BOU11" s="639"/>
      <c r="BOV11" s="639"/>
      <c r="BOW11" s="639"/>
      <c r="BOX11" s="639"/>
      <c r="BOY11" s="639"/>
      <c r="BOZ11" s="639"/>
      <c r="BPA11" s="639"/>
      <c r="BPB11" s="639"/>
      <c r="BPC11" s="639"/>
      <c r="BPD11" s="639"/>
      <c r="BPE11" s="639"/>
      <c r="BPF11" s="639"/>
      <c r="BPG11" s="639"/>
      <c r="BPH11" s="639"/>
      <c r="BPI11" s="639"/>
      <c r="BPJ11" s="639"/>
      <c r="BPK11" s="639"/>
      <c r="BPL11" s="639"/>
      <c r="BPM11" s="639"/>
      <c r="BPN11" s="639"/>
      <c r="BPO11" s="639"/>
      <c r="BPP11" s="639"/>
      <c r="BPQ11" s="639"/>
      <c r="BPR11" s="639"/>
      <c r="BPS11" s="639"/>
      <c r="BPT11" s="639"/>
      <c r="BPU11" s="639"/>
      <c r="BPV11" s="639"/>
      <c r="BPW11" s="639"/>
      <c r="BPX11" s="639"/>
      <c r="BPY11" s="639"/>
      <c r="BPZ11" s="639"/>
      <c r="BQA11" s="639"/>
      <c r="BQB11" s="639"/>
      <c r="BQC11" s="639"/>
      <c r="BQD11" s="639"/>
      <c r="BQE11" s="639"/>
      <c r="BQF11" s="639"/>
      <c r="BQG11" s="639"/>
      <c r="BQH11" s="639"/>
      <c r="BQI11" s="639"/>
      <c r="BQJ11" s="639"/>
      <c r="BQK11" s="639"/>
      <c r="BQL11" s="639"/>
      <c r="BQM11" s="639"/>
      <c r="BQN11" s="639"/>
      <c r="BQO11" s="639"/>
      <c r="BQP11" s="639"/>
      <c r="BQQ11" s="639"/>
      <c r="BQR11" s="639"/>
      <c r="BQS11" s="639"/>
      <c r="BQT11" s="639"/>
      <c r="BQU11" s="639"/>
      <c r="BQV11" s="639"/>
      <c r="BQW11" s="639"/>
      <c r="BQX11" s="639"/>
      <c r="BQY11" s="639"/>
      <c r="BQZ11" s="639"/>
      <c r="BRA11" s="639"/>
      <c r="BRB11" s="639"/>
      <c r="BRC11" s="639"/>
      <c r="BRD11" s="639"/>
      <c r="BRE11" s="639"/>
      <c r="BRF11" s="639"/>
      <c r="BRG11" s="639"/>
      <c r="BRH11" s="639"/>
      <c r="BRI11" s="639"/>
      <c r="BRJ11" s="639"/>
      <c r="BRK11" s="639"/>
      <c r="BRL11" s="639"/>
      <c r="BRM11" s="639"/>
      <c r="BRN11" s="639"/>
      <c r="BRO11" s="639"/>
      <c r="BRP11" s="639"/>
      <c r="BRQ11" s="639"/>
      <c r="BRR11" s="639"/>
      <c r="BRS11" s="639"/>
      <c r="BRT11" s="639"/>
      <c r="BRU11" s="639"/>
      <c r="BRV11" s="639"/>
      <c r="BRW11" s="639"/>
      <c r="BRX11" s="639"/>
      <c r="BRY11" s="639"/>
      <c r="BRZ11" s="639"/>
      <c r="BSA11" s="639"/>
      <c r="BSB11" s="639"/>
      <c r="BSC11" s="639"/>
      <c r="BSD11" s="639"/>
      <c r="BSE11" s="639"/>
      <c r="BSF11" s="639"/>
      <c r="BSG11" s="639"/>
      <c r="BSH11" s="639"/>
      <c r="BSI11" s="639"/>
      <c r="BSJ11" s="639"/>
      <c r="BSK11" s="639"/>
      <c r="BSL11" s="639"/>
      <c r="BSM11" s="639"/>
      <c r="BSN11" s="639"/>
      <c r="BSO11" s="639"/>
      <c r="BSP11" s="639"/>
      <c r="BSQ11" s="639"/>
      <c r="BSR11" s="639"/>
      <c r="BSS11" s="639"/>
      <c r="BST11" s="639"/>
      <c r="BSU11" s="639"/>
      <c r="BSV11" s="639"/>
      <c r="BSW11" s="639"/>
      <c r="BSX11" s="639"/>
      <c r="BSY11" s="639"/>
      <c r="BSZ11" s="639"/>
      <c r="BTA11" s="639"/>
      <c r="BTB11" s="639"/>
      <c r="BTC11" s="639"/>
      <c r="BTD11" s="639"/>
      <c r="BTE11" s="639"/>
      <c r="BTF11" s="639"/>
      <c r="BTG11" s="639"/>
      <c r="BTH11" s="639"/>
      <c r="BTI11" s="639"/>
      <c r="BTJ11" s="639"/>
      <c r="BTK11" s="639"/>
      <c r="BTL11" s="639"/>
      <c r="BTM11" s="639"/>
      <c r="BTN11" s="639"/>
      <c r="BTO11" s="639"/>
      <c r="BTP11" s="639"/>
      <c r="BTQ11" s="639"/>
      <c r="BTR11" s="639"/>
      <c r="BTS11" s="639"/>
      <c r="BTT11" s="639"/>
      <c r="BTU11" s="639"/>
      <c r="BTV11" s="639"/>
      <c r="BTW11" s="639"/>
      <c r="BTX11" s="639"/>
      <c r="BTY11" s="639"/>
      <c r="BTZ11" s="639"/>
      <c r="BUA11" s="639"/>
      <c r="BUB11" s="639"/>
      <c r="BUC11" s="639"/>
      <c r="BUD11" s="639"/>
      <c r="BUE11" s="639"/>
      <c r="BUF11" s="639"/>
      <c r="BUG11" s="639"/>
      <c r="BUH11" s="639"/>
      <c r="BUI11" s="639"/>
      <c r="BUJ11" s="639"/>
      <c r="BUK11" s="639"/>
      <c r="BUL11" s="639"/>
      <c r="BUM11" s="639"/>
      <c r="BUN11" s="639"/>
      <c r="BUO11" s="639"/>
      <c r="BUP11" s="639"/>
      <c r="BUQ11" s="639"/>
      <c r="BUR11" s="639"/>
      <c r="BUS11" s="639"/>
      <c r="BUT11" s="639"/>
      <c r="BUU11" s="639"/>
      <c r="BUV11" s="639"/>
      <c r="BUW11" s="639"/>
      <c r="BUX11" s="639"/>
      <c r="BUY11" s="639"/>
      <c r="BUZ11" s="639"/>
      <c r="BVA11" s="639"/>
      <c r="BVB11" s="639"/>
      <c r="BVC11" s="639"/>
      <c r="BVD11" s="639"/>
      <c r="BVE11" s="639"/>
      <c r="BVF11" s="639"/>
      <c r="BVG11" s="639"/>
      <c r="BVH11" s="639"/>
      <c r="BVI11" s="639"/>
      <c r="BVJ11" s="639"/>
      <c r="BVK11" s="639"/>
      <c r="BVL11" s="639"/>
      <c r="BVM11" s="639"/>
      <c r="BVN11" s="639"/>
      <c r="BVO11" s="639"/>
      <c r="BVP11" s="639"/>
      <c r="BVQ11" s="639"/>
      <c r="BVR11" s="639"/>
      <c r="BVS11" s="639"/>
      <c r="BVT11" s="639"/>
      <c r="BVU11" s="639"/>
      <c r="BVV11" s="639"/>
      <c r="BVW11" s="639"/>
      <c r="BVX11" s="639"/>
      <c r="BVY11" s="639"/>
      <c r="BVZ11" s="639"/>
      <c r="BWA11" s="639"/>
      <c r="BWB11" s="639"/>
      <c r="BWC11" s="639"/>
      <c r="BWD11" s="639"/>
      <c r="BWE11" s="639"/>
      <c r="BWF11" s="639"/>
      <c r="BWG11" s="639"/>
      <c r="BWH11" s="639"/>
      <c r="BWI11" s="639"/>
      <c r="BWJ11" s="639"/>
      <c r="BWK11" s="639"/>
      <c r="BWL11" s="639"/>
      <c r="BWM11" s="639"/>
      <c r="BWN11" s="639"/>
      <c r="BWO11" s="639"/>
      <c r="BWP11" s="639"/>
      <c r="BWQ11" s="639"/>
      <c r="BWR11" s="639"/>
      <c r="BWS11" s="639"/>
      <c r="BWT11" s="639"/>
      <c r="BWU11" s="639"/>
      <c r="BWV11" s="639"/>
      <c r="BWW11" s="639"/>
      <c r="BWX11" s="639"/>
      <c r="BWY11" s="639"/>
      <c r="BWZ11" s="639"/>
      <c r="BXA11" s="639"/>
      <c r="BXB11" s="639"/>
      <c r="BXC11" s="639"/>
      <c r="BXD11" s="639"/>
      <c r="BXE11" s="639"/>
      <c r="BXF11" s="639"/>
      <c r="BXG11" s="639"/>
      <c r="BXH11" s="639"/>
      <c r="BXI11" s="639"/>
      <c r="BXJ11" s="639"/>
      <c r="BXK11" s="639"/>
      <c r="BXL11" s="639"/>
      <c r="BXM11" s="639"/>
      <c r="BXN11" s="639"/>
      <c r="BXO11" s="639"/>
      <c r="BXP11" s="639"/>
      <c r="BXQ11" s="639"/>
      <c r="BXR11" s="639"/>
      <c r="BXS11" s="639"/>
      <c r="BXT11" s="639"/>
      <c r="BXU11" s="639"/>
      <c r="BXV11" s="639"/>
      <c r="BXW11" s="639"/>
      <c r="BXX11" s="639"/>
      <c r="BXY11" s="639"/>
      <c r="BXZ11" s="639"/>
      <c r="BYA11" s="639"/>
      <c r="BYB11" s="639"/>
      <c r="BYC11" s="639"/>
      <c r="BYD11" s="639"/>
      <c r="BYE11" s="639"/>
      <c r="BYF11" s="639"/>
      <c r="BYG11" s="639"/>
      <c r="BYH11" s="639"/>
      <c r="BYI11" s="639"/>
      <c r="BYJ11" s="639"/>
      <c r="BYK11" s="639"/>
      <c r="BYL11" s="639"/>
      <c r="BYM11" s="639"/>
      <c r="BYN11" s="639"/>
      <c r="BYO11" s="639"/>
      <c r="BYP11" s="639"/>
      <c r="BYQ11" s="639"/>
      <c r="BYR11" s="639"/>
      <c r="BYS11" s="639"/>
      <c r="BYT11" s="639"/>
      <c r="BYU11" s="639"/>
      <c r="BYV11" s="639"/>
      <c r="BYW11" s="639"/>
      <c r="BYX11" s="639"/>
      <c r="BYY11" s="639"/>
      <c r="BYZ11" s="639"/>
      <c r="BZA11" s="639"/>
      <c r="BZB11" s="639"/>
      <c r="BZC11" s="639"/>
      <c r="BZD11" s="639"/>
      <c r="BZE11" s="639"/>
      <c r="BZF11" s="639"/>
      <c r="BZG11" s="639"/>
      <c r="BZH11" s="639"/>
      <c r="BZI11" s="639"/>
      <c r="BZJ11" s="639"/>
      <c r="BZK11" s="639"/>
      <c r="BZL11" s="639"/>
      <c r="BZM11" s="639"/>
      <c r="BZN11" s="639"/>
      <c r="BZO11" s="639"/>
      <c r="BZP11" s="639"/>
      <c r="BZQ11" s="639"/>
      <c r="BZR11" s="639"/>
      <c r="BZS11" s="639"/>
      <c r="BZT11" s="639"/>
      <c r="BZU11" s="639"/>
      <c r="BZV11" s="639"/>
      <c r="BZW11" s="639"/>
      <c r="BZX11" s="639"/>
      <c r="BZY11" s="639"/>
      <c r="BZZ11" s="639"/>
      <c r="CAA11" s="639"/>
      <c r="CAB11" s="639"/>
      <c r="CAC11" s="639"/>
      <c r="CAD11" s="639"/>
      <c r="CAE11" s="639"/>
      <c r="CAF11" s="639"/>
      <c r="CAG11" s="639"/>
      <c r="CAH11" s="639"/>
      <c r="CAI11" s="639"/>
      <c r="CAJ11" s="639"/>
      <c r="CAK11" s="639"/>
      <c r="CAL11" s="639"/>
      <c r="CAM11" s="639"/>
      <c r="CAN11" s="639"/>
      <c r="CAO11" s="639"/>
      <c r="CAP11" s="639"/>
      <c r="CAQ11" s="639"/>
      <c r="CAR11" s="639"/>
      <c r="CAS11" s="639"/>
      <c r="CAT11" s="639"/>
      <c r="CAU11" s="639"/>
      <c r="CAV11" s="639"/>
      <c r="CAW11" s="639"/>
      <c r="CAX11" s="639"/>
      <c r="CAY11" s="639"/>
      <c r="CAZ11" s="639"/>
      <c r="CBA11" s="639"/>
      <c r="CBB11" s="639"/>
      <c r="CBC11" s="639"/>
      <c r="CBD11" s="639"/>
      <c r="CBE11" s="639"/>
      <c r="CBF11" s="639"/>
      <c r="CBG11" s="639"/>
      <c r="CBH11" s="639"/>
      <c r="CBI11" s="639"/>
      <c r="CBJ11" s="639"/>
      <c r="CBK11" s="639"/>
      <c r="CBL11" s="639"/>
      <c r="CBM11" s="639"/>
      <c r="CBN11" s="639"/>
      <c r="CBO11" s="639"/>
      <c r="CBP11" s="639"/>
      <c r="CBQ11" s="639"/>
      <c r="CBR11" s="639"/>
      <c r="CBS11" s="639"/>
      <c r="CBT11" s="639"/>
      <c r="CBU11" s="639"/>
      <c r="CBV11" s="639"/>
      <c r="CBW11" s="639"/>
      <c r="CBX11" s="639"/>
      <c r="CBY11" s="639"/>
      <c r="CBZ11" s="639"/>
      <c r="CCA11" s="639"/>
      <c r="CCB11" s="639"/>
      <c r="CCC11" s="639"/>
      <c r="CCD11" s="639"/>
      <c r="CCE11" s="639"/>
      <c r="CCF11" s="639"/>
      <c r="CCG11" s="639"/>
      <c r="CCH11" s="639"/>
      <c r="CCI11" s="639"/>
      <c r="CCJ11" s="639"/>
      <c r="CCK11" s="639"/>
      <c r="CCL11" s="639"/>
      <c r="CCM11" s="639"/>
      <c r="CCN11" s="639"/>
      <c r="CCO11" s="639"/>
      <c r="CCP11" s="639"/>
      <c r="CCQ11" s="639"/>
      <c r="CCR11" s="639"/>
      <c r="CCS11" s="639"/>
      <c r="CCT11" s="639"/>
      <c r="CCU11" s="639"/>
      <c r="CCV11" s="639"/>
      <c r="CCW11" s="639"/>
      <c r="CCX11" s="639"/>
      <c r="CCY11" s="639"/>
      <c r="CCZ11" s="639"/>
      <c r="CDA11" s="639"/>
      <c r="CDB11" s="639"/>
      <c r="CDC11" s="639"/>
      <c r="CDD11" s="639"/>
      <c r="CDE11" s="639"/>
      <c r="CDF11" s="639"/>
      <c r="CDG11" s="639"/>
      <c r="CDH11" s="639"/>
      <c r="CDI11" s="639"/>
      <c r="CDJ11" s="639"/>
      <c r="CDK11" s="639"/>
      <c r="CDL11" s="639"/>
      <c r="CDM11" s="639"/>
      <c r="CDN11" s="639"/>
      <c r="CDO11" s="639"/>
      <c r="CDP11" s="639"/>
      <c r="CDQ11" s="639"/>
      <c r="CDR11" s="639"/>
      <c r="CDS11" s="639"/>
      <c r="CDT11" s="639"/>
      <c r="CDU11" s="639"/>
      <c r="CDV11" s="639"/>
      <c r="CDW11" s="639"/>
      <c r="CDX11" s="639"/>
      <c r="CDY11" s="639"/>
      <c r="CDZ11" s="639"/>
      <c r="CEA11" s="639"/>
      <c r="CEB11" s="639"/>
      <c r="CEC11" s="639"/>
      <c r="CED11" s="639"/>
      <c r="CEE11" s="639"/>
      <c r="CEF11" s="639"/>
      <c r="CEG11" s="639"/>
      <c r="CEH11" s="639"/>
      <c r="CEI11" s="639"/>
      <c r="CEJ11" s="639"/>
      <c r="CEK11" s="639"/>
      <c r="CEL11" s="639"/>
      <c r="CEM11" s="639"/>
      <c r="CEN11" s="639"/>
      <c r="CEO11" s="639"/>
      <c r="CEP11" s="639"/>
      <c r="CEQ11" s="639"/>
      <c r="CER11" s="639"/>
      <c r="CES11" s="639"/>
      <c r="CET11" s="639"/>
      <c r="CEU11" s="639"/>
      <c r="CEV11" s="639"/>
      <c r="CEW11" s="639"/>
      <c r="CEX11" s="639"/>
      <c r="CEY11" s="639"/>
      <c r="CEZ11" s="639"/>
      <c r="CFA11" s="639"/>
      <c r="CFB11" s="639"/>
      <c r="CFC11" s="639"/>
      <c r="CFD11" s="639"/>
      <c r="CFE11" s="639"/>
      <c r="CFF11" s="639"/>
      <c r="CFG11" s="639"/>
      <c r="CFH11" s="639"/>
      <c r="CFI11" s="639"/>
      <c r="CFJ11" s="639"/>
      <c r="CFK11" s="639"/>
      <c r="CFL11" s="639"/>
      <c r="CFM11" s="639"/>
      <c r="CFN11" s="639"/>
      <c r="CFO11" s="639"/>
      <c r="CFP11" s="639"/>
      <c r="CFQ11" s="639"/>
      <c r="CFR11" s="639"/>
      <c r="CFS11" s="639"/>
      <c r="CFT11" s="639"/>
      <c r="CFU11" s="639"/>
      <c r="CFV11" s="639"/>
      <c r="CFW11" s="639"/>
      <c r="CFX11" s="639"/>
      <c r="CFY11" s="639"/>
      <c r="CFZ11" s="639"/>
      <c r="CGA11" s="639"/>
      <c r="CGB11" s="639"/>
      <c r="CGC11" s="639"/>
      <c r="CGD11" s="639"/>
      <c r="CGE11" s="639"/>
      <c r="CGF11" s="639"/>
      <c r="CGG11" s="639"/>
      <c r="CGH11" s="639"/>
      <c r="CGI11" s="639"/>
      <c r="CGJ11" s="639"/>
      <c r="CGK11" s="639"/>
      <c r="CGL11" s="639"/>
      <c r="CGM11" s="639"/>
      <c r="CGN11" s="639"/>
      <c r="CGO11" s="639"/>
      <c r="CGP11" s="639"/>
      <c r="CGQ11" s="639"/>
      <c r="CGR11" s="639"/>
      <c r="CGS11" s="639"/>
      <c r="CGT11" s="639"/>
      <c r="CGU11" s="639"/>
      <c r="CGV11" s="639"/>
      <c r="CGW11" s="639"/>
      <c r="CGX11" s="639"/>
      <c r="CGY11" s="639"/>
      <c r="CGZ11" s="639"/>
      <c r="CHA11" s="639"/>
      <c r="CHB11" s="639"/>
      <c r="CHC11" s="639"/>
      <c r="CHD11" s="639"/>
      <c r="CHE11" s="639"/>
      <c r="CHF11" s="639"/>
      <c r="CHG11" s="639"/>
      <c r="CHH11" s="639"/>
      <c r="CHI11" s="639"/>
      <c r="CHJ11" s="639"/>
      <c r="CHK11" s="639"/>
      <c r="CHL11" s="639"/>
      <c r="CHM11" s="639"/>
      <c r="CHN11" s="639"/>
      <c r="CHO11" s="639"/>
      <c r="CHP11" s="639"/>
      <c r="CHQ11" s="639"/>
      <c r="CHR11" s="639"/>
      <c r="CHS11" s="639"/>
      <c r="CHT11" s="639"/>
      <c r="CHU11" s="639"/>
      <c r="CHV11" s="639"/>
      <c r="CHW11" s="639"/>
      <c r="CHX11" s="639"/>
      <c r="CHY11" s="639"/>
      <c r="CHZ11" s="639"/>
      <c r="CIA11" s="639"/>
      <c r="CIB11" s="639"/>
      <c r="CIC11" s="639"/>
      <c r="CID11" s="639"/>
      <c r="CIE11" s="639"/>
      <c r="CIF11" s="639"/>
      <c r="CIG11" s="639"/>
      <c r="CIH11" s="639"/>
      <c r="CII11" s="639"/>
      <c r="CIJ11" s="639"/>
      <c r="CIK11" s="639"/>
      <c r="CIL11" s="639"/>
      <c r="CIM11" s="639"/>
      <c r="CIN11" s="639"/>
      <c r="CIO11" s="639"/>
      <c r="CIP11" s="639"/>
      <c r="CIQ11" s="639"/>
      <c r="CIR11" s="639"/>
      <c r="CIS11" s="639"/>
      <c r="CIT11" s="639"/>
      <c r="CIU11" s="639"/>
      <c r="CIV11" s="639"/>
      <c r="CIW11" s="639"/>
      <c r="CIX11" s="639"/>
      <c r="CIY11" s="639"/>
      <c r="CIZ11" s="639"/>
      <c r="CJA11" s="639"/>
      <c r="CJB11" s="639"/>
      <c r="CJC11" s="639"/>
      <c r="CJD11" s="639"/>
      <c r="CJE11" s="639"/>
      <c r="CJF11" s="639"/>
      <c r="CJG11" s="639"/>
      <c r="CJH11" s="639"/>
      <c r="CJI11" s="639"/>
      <c r="CJJ11" s="639"/>
      <c r="CJK11" s="639"/>
      <c r="CJL11" s="639"/>
      <c r="CJM11" s="639"/>
      <c r="CJN11" s="639"/>
      <c r="CJO11" s="639"/>
      <c r="CJP11" s="639"/>
      <c r="CJQ11" s="639"/>
      <c r="CJR11" s="639"/>
      <c r="CJS11" s="639"/>
      <c r="CJT11" s="639"/>
      <c r="CJU11" s="639"/>
      <c r="CJV11" s="639"/>
      <c r="CJW11" s="639"/>
      <c r="CJX11" s="639"/>
      <c r="CJY11" s="639"/>
      <c r="CJZ11" s="639"/>
      <c r="CKA11" s="639"/>
      <c r="CKB11" s="639"/>
      <c r="CKC11" s="639"/>
      <c r="CKD11" s="639"/>
      <c r="CKE11" s="639"/>
      <c r="CKF11" s="639"/>
      <c r="CKG11" s="639"/>
      <c r="CKH11" s="639"/>
      <c r="CKI11" s="639"/>
      <c r="CKJ11" s="639"/>
      <c r="CKK11" s="639"/>
      <c r="CKL11" s="639"/>
      <c r="CKM11" s="639"/>
      <c r="CKN11" s="639"/>
      <c r="CKO11" s="639"/>
      <c r="CKP11" s="639"/>
      <c r="CKQ11" s="639"/>
      <c r="CKR11" s="639"/>
      <c r="CKS11" s="639"/>
      <c r="CKT11" s="639"/>
      <c r="CKU11" s="639"/>
      <c r="CKV11" s="639"/>
      <c r="CKW11" s="639"/>
      <c r="CKX11" s="639"/>
      <c r="CKY11" s="639"/>
      <c r="CKZ11" s="639"/>
      <c r="CLA11" s="639"/>
      <c r="CLB11" s="639"/>
      <c r="CLC11" s="639"/>
      <c r="CLD11" s="639"/>
      <c r="CLE11" s="639"/>
      <c r="CLF11" s="639"/>
      <c r="CLG11" s="639"/>
      <c r="CLH11" s="639"/>
      <c r="CLI11" s="639"/>
      <c r="CLJ11" s="639"/>
      <c r="CLK11" s="639"/>
      <c r="CLL11" s="639"/>
      <c r="CLM11" s="639"/>
      <c r="CLN11" s="639"/>
      <c r="CLO11" s="639"/>
      <c r="CLP11" s="639"/>
      <c r="CLQ11" s="639"/>
      <c r="CLR11" s="639"/>
      <c r="CLS11" s="639"/>
      <c r="CLT11" s="639"/>
      <c r="CLU11" s="639"/>
      <c r="CLV11" s="639"/>
      <c r="CLW11" s="639"/>
      <c r="CLX11" s="639"/>
      <c r="CLY11" s="639"/>
      <c r="CLZ11" s="639"/>
      <c r="CMA11" s="639"/>
      <c r="CMB11" s="639"/>
      <c r="CMC11" s="639"/>
      <c r="CMD11" s="639"/>
      <c r="CME11" s="639"/>
      <c r="CMF11" s="639"/>
      <c r="CMG11" s="639"/>
      <c r="CMH11" s="639"/>
      <c r="CMI11" s="639"/>
      <c r="CMJ11" s="639"/>
      <c r="CMK11" s="639"/>
      <c r="CML11" s="639"/>
      <c r="CMM11" s="639"/>
      <c r="CMN11" s="639"/>
      <c r="CMO11" s="639"/>
      <c r="CMP11" s="639"/>
      <c r="CMQ11" s="639"/>
      <c r="CMR11" s="639"/>
      <c r="CMS11" s="639"/>
      <c r="CMT11" s="639"/>
      <c r="CMU11" s="639"/>
      <c r="CMV11" s="639"/>
      <c r="CMW11" s="639"/>
      <c r="CMX11" s="639"/>
      <c r="CMY11" s="639"/>
      <c r="CMZ11" s="639"/>
      <c r="CNA11" s="639"/>
      <c r="CNB11" s="639"/>
      <c r="CNC11" s="639"/>
      <c r="CND11" s="639"/>
      <c r="CNE11" s="639"/>
      <c r="CNF11" s="639"/>
      <c r="CNG11" s="639"/>
      <c r="CNH11" s="639"/>
      <c r="CNI11" s="639"/>
      <c r="CNJ11" s="639"/>
      <c r="CNK11" s="639"/>
      <c r="CNL11" s="639"/>
      <c r="CNM11" s="639"/>
      <c r="CNN11" s="639"/>
      <c r="CNO11" s="639"/>
      <c r="CNP11" s="639"/>
      <c r="CNQ11" s="639"/>
      <c r="CNR11" s="639"/>
      <c r="CNS11" s="639"/>
      <c r="CNT11" s="639"/>
      <c r="CNU11" s="639"/>
      <c r="CNV11" s="639"/>
      <c r="CNW11" s="639"/>
      <c r="CNX11" s="639"/>
      <c r="CNY11" s="639"/>
      <c r="CNZ11" s="639"/>
      <c r="COA11" s="639"/>
      <c r="COB11" s="639"/>
      <c r="COC11" s="639"/>
      <c r="COD11" s="639"/>
      <c r="COE11" s="639"/>
      <c r="COF11" s="639"/>
      <c r="COG11" s="639"/>
      <c r="COH11" s="639"/>
      <c r="COI11" s="639"/>
      <c r="COJ11" s="639"/>
      <c r="COK11" s="639"/>
      <c r="COL11" s="639"/>
      <c r="COM11" s="639"/>
      <c r="CON11" s="639"/>
      <c r="COO11" s="639"/>
      <c r="COP11" s="639"/>
      <c r="COQ11" s="639"/>
      <c r="COR11" s="639"/>
      <c r="COS11" s="639"/>
      <c r="COT11" s="639"/>
      <c r="COU11" s="639"/>
      <c r="COV11" s="639"/>
      <c r="COW11" s="639"/>
      <c r="COX11" s="639"/>
      <c r="COY11" s="639"/>
      <c r="COZ11" s="639"/>
      <c r="CPA11" s="639"/>
      <c r="CPB11" s="639"/>
      <c r="CPC11" s="639"/>
      <c r="CPD11" s="639"/>
      <c r="CPE11" s="639"/>
      <c r="CPF11" s="639"/>
      <c r="CPG11" s="639"/>
      <c r="CPH11" s="639"/>
      <c r="CPI11" s="639"/>
      <c r="CPJ11" s="639"/>
      <c r="CPK11" s="639"/>
      <c r="CPL11" s="639"/>
      <c r="CPM11" s="639"/>
      <c r="CPN11" s="639"/>
      <c r="CPO11" s="639"/>
      <c r="CPP11" s="639"/>
      <c r="CPQ11" s="639"/>
      <c r="CPR11" s="639"/>
      <c r="CPS11" s="639"/>
      <c r="CPT11" s="639"/>
      <c r="CPU11" s="639"/>
      <c r="CPV11" s="639"/>
      <c r="CPW11" s="639"/>
      <c r="CPX11" s="639"/>
      <c r="CPY11" s="639"/>
      <c r="CPZ11" s="639"/>
      <c r="CQA11" s="639"/>
      <c r="CQB11" s="639"/>
      <c r="CQC11" s="639"/>
      <c r="CQD11" s="639"/>
      <c r="CQE11" s="639"/>
      <c r="CQF11" s="639"/>
      <c r="CQG11" s="639"/>
      <c r="CQH11" s="639"/>
      <c r="CQI11" s="639"/>
      <c r="CQJ11" s="639"/>
      <c r="CQK11" s="639"/>
      <c r="CQL11" s="639"/>
      <c r="CQM11" s="639"/>
      <c r="CQN11" s="639"/>
      <c r="CQO11" s="639"/>
      <c r="CQP11" s="639"/>
      <c r="CQQ11" s="639"/>
      <c r="CQR11" s="639"/>
      <c r="CQS11" s="639"/>
      <c r="CQT11" s="639"/>
      <c r="CQU11" s="639"/>
      <c r="CQV11" s="639"/>
      <c r="CQW11" s="639"/>
      <c r="CQX11" s="639"/>
      <c r="CQY11" s="639"/>
      <c r="CQZ11" s="639"/>
      <c r="CRA11" s="639"/>
      <c r="CRB11" s="639"/>
      <c r="CRC11" s="639"/>
      <c r="CRD11" s="639"/>
      <c r="CRE11" s="639"/>
      <c r="CRF11" s="639"/>
      <c r="CRG11" s="639"/>
      <c r="CRH11" s="639"/>
      <c r="CRI11" s="639"/>
      <c r="CRJ11" s="639"/>
      <c r="CRK11" s="639"/>
      <c r="CRL11" s="639"/>
      <c r="CRM11" s="639"/>
      <c r="CRN11" s="639"/>
      <c r="CRO11" s="639"/>
      <c r="CRP11" s="639"/>
      <c r="CRQ11" s="639"/>
      <c r="CRR11" s="639"/>
      <c r="CRS11" s="639"/>
      <c r="CRT11" s="639"/>
      <c r="CRU11" s="639"/>
      <c r="CRV11" s="639"/>
      <c r="CRW11" s="639"/>
      <c r="CRX11" s="639"/>
      <c r="CRY11" s="639"/>
      <c r="CRZ11" s="639"/>
      <c r="CSA11" s="639"/>
      <c r="CSB11" s="639"/>
      <c r="CSC11" s="639"/>
      <c r="CSD11" s="639"/>
      <c r="CSE11" s="639"/>
      <c r="CSF11" s="639"/>
      <c r="CSG11" s="639"/>
      <c r="CSH11" s="639"/>
      <c r="CSI11" s="639"/>
      <c r="CSJ11" s="639"/>
      <c r="CSK11" s="639"/>
      <c r="CSL11" s="639"/>
      <c r="CSM11" s="639"/>
      <c r="CSN11" s="639"/>
      <c r="CSO11" s="639"/>
      <c r="CSP11" s="639"/>
      <c r="CSQ11" s="639"/>
      <c r="CSR11" s="639"/>
      <c r="CSS11" s="639"/>
      <c r="CST11" s="639"/>
      <c r="CSU11" s="639"/>
      <c r="CSV11" s="639"/>
      <c r="CSW11" s="639"/>
      <c r="CSX11" s="639"/>
      <c r="CSY11" s="639"/>
      <c r="CSZ11" s="639"/>
      <c r="CTA11" s="639"/>
      <c r="CTB11" s="639"/>
      <c r="CTC11" s="639"/>
      <c r="CTD11" s="639"/>
      <c r="CTE11" s="639"/>
      <c r="CTF11" s="639"/>
      <c r="CTG11" s="639"/>
      <c r="CTH11" s="639"/>
      <c r="CTI11" s="639"/>
      <c r="CTJ11" s="639"/>
      <c r="CTK11" s="639"/>
      <c r="CTL11" s="639"/>
      <c r="CTM11" s="639"/>
      <c r="CTN11" s="639"/>
      <c r="CTO11" s="639"/>
      <c r="CTP11" s="639"/>
      <c r="CTQ11" s="639"/>
      <c r="CTR11" s="639"/>
      <c r="CTS11" s="639"/>
      <c r="CTT11" s="639"/>
      <c r="CTU11" s="639"/>
      <c r="CTV11" s="639"/>
      <c r="CTW11" s="639"/>
      <c r="CTX11" s="639"/>
      <c r="CTY11" s="639"/>
      <c r="CTZ11" s="639"/>
      <c r="CUA11" s="639"/>
      <c r="CUB11" s="639"/>
      <c r="CUC11" s="639"/>
      <c r="CUD11" s="639"/>
      <c r="CUE11" s="639"/>
      <c r="CUF11" s="639"/>
      <c r="CUG11" s="639"/>
      <c r="CUH11" s="639"/>
      <c r="CUI11" s="639"/>
      <c r="CUJ11" s="639"/>
      <c r="CUK11" s="639"/>
      <c r="CUL11" s="639"/>
      <c r="CUM11" s="639"/>
      <c r="CUN11" s="639"/>
      <c r="CUO11" s="639"/>
      <c r="CUP11" s="639"/>
      <c r="CUQ11" s="639"/>
      <c r="CUR11" s="639"/>
      <c r="CUS11" s="639"/>
      <c r="CUT11" s="639"/>
      <c r="CUU11" s="639"/>
      <c r="CUV11" s="639"/>
      <c r="CUW11" s="639"/>
      <c r="CUX11" s="639"/>
      <c r="CUY11" s="639"/>
      <c r="CUZ11" s="639"/>
      <c r="CVA11" s="639"/>
      <c r="CVB11" s="639"/>
      <c r="CVC11" s="639"/>
      <c r="CVD11" s="639"/>
      <c r="CVE11" s="639"/>
      <c r="CVF11" s="639"/>
      <c r="CVG11" s="639"/>
      <c r="CVH11" s="639"/>
      <c r="CVI11" s="639"/>
      <c r="CVJ11" s="639"/>
      <c r="CVK11" s="639"/>
      <c r="CVL11" s="639"/>
      <c r="CVM11" s="639"/>
      <c r="CVN11" s="639"/>
      <c r="CVO11" s="639"/>
      <c r="CVP11" s="639"/>
      <c r="CVQ11" s="639"/>
      <c r="CVR11" s="639"/>
      <c r="CVS11" s="639"/>
      <c r="CVT11" s="639"/>
      <c r="CVU11" s="639"/>
      <c r="CVV11" s="639"/>
      <c r="CVW11" s="639"/>
      <c r="CVX11" s="639"/>
      <c r="CVY11" s="639"/>
      <c r="CVZ11" s="639"/>
      <c r="CWA11" s="639"/>
      <c r="CWB11" s="639"/>
      <c r="CWC11" s="639"/>
      <c r="CWD11" s="639"/>
      <c r="CWE11" s="639"/>
      <c r="CWF11" s="639"/>
      <c r="CWG11" s="639"/>
      <c r="CWH11" s="639"/>
      <c r="CWI11" s="639"/>
      <c r="CWJ11" s="639"/>
      <c r="CWK11" s="639"/>
      <c r="CWL11" s="639"/>
      <c r="CWM11" s="639"/>
      <c r="CWN11" s="639"/>
      <c r="CWO11" s="639"/>
      <c r="CWP11" s="639"/>
      <c r="CWQ11" s="639"/>
      <c r="CWR11" s="639"/>
      <c r="CWS11" s="639"/>
      <c r="CWT11" s="639"/>
      <c r="CWU11" s="639"/>
      <c r="CWV11" s="639"/>
      <c r="CWW11" s="639"/>
      <c r="CWX11" s="639"/>
      <c r="CWY11" s="639"/>
      <c r="CWZ11" s="639"/>
      <c r="CXA11" s="639"/>
      <c r="CXB11" s="639"/>
      <c r="CXC11" s="639"/>
      <c r="CXD11" s="639"/>
      <c r="CXE11" s="639"/>
      <c r="CXF11" s="639"/>
      <c r="CXG11" s="639"/>
      <c r="CXH11" s="639"/>
      <c r="CXI11" s="639"/>
      <c r="CXJ11" s="639"/>
      <c r="CXK11" s="639"/>
      <c r="CXL11" s="639"/>
      <c r="CXM11" s="639"/>
      <c r="CXN11" s="639"/>
      <c r="CXO11" s="639"/>
      <c r="CXP11" s="639"/>
      <c r="CXQ11" s="639"/>
      <c r="CXR11" s="639"/>
      <c r="CXS11" s="639"/>
      <c r="CXT11" s="639"/>
      <c r="CXU11" s="639"/>
      <c r="CXV11" s="639"/>
      <c r="CXW11" s="639"/>
      <c r="CXX11" s="639"/>
      <c r="CXY11" s="639"/>
      <c r="CXZ11" s="639"/>
      <c r="CYA11" s="639"/>
      <c r="CYB11" s="639"/>
      <c r="CYC11" s="639"/>
      <c r="CYD11" s="639"/>
      <c r="CYE11" s="639"/>
      <c r="CYF11" s="639"/>
      <c r="CYG11" s="639"/>
      <c r="CYH11" s="639"/>
      <c r="CYI11" s="639"/>
      <c r="CYJ11" s="639"/>
      <c r="CYK11" s="639"/>
      <c r="CYL11" s="639"/>
      <c r="CYM11" s="639"/>
      <c r="CYN11" s="639"/>
      <c r="CYO11" s="639"/>
      <c r="CYP11" s="639"/>
      <c r="CYQ11" s="639"/>
      <c r="CYR11" s="639"/>
      <c r="CYS11" s="639"/>
      <c r="CYT11" s="639"/>
      <c r="CYU11" s="639"/>
      <c r="CYV11" s="639"/>
      <c r="CYW11" s="639"/>
      <c r="CYX11" s="639"/>
      <c r="CYY11" s="639"/>
      <c r="CYZ11" s="639"/>
      <c r="CZA11" s="639"/>
      <c r="CZB11" s="639"/>
      <c r="CZC11" s="639"/>
      <c r="CZD11" s="639"/>
      <c r="CZE11" s="639"/>
      <c r="CZF11" s="639"/>
      <c r="CZG11" s="639"/>
      <c r="CZH11" s="639"/>
      <c r="CZI11" s="639"/>
      <c r="CZJ11" s="639"/>
      <c r="CZK11" s="639"/>
      <c r="CZL11" s="639"/>
      <c r="CZM11" s="639"/>
      <c r="CZN11" s="639"/>
      <c r="CZO11" s="639"/>
      <c r="CZP11" s="639"/>
      <c r="CZQ11" s="639"/>
      <c r="CZR11" s="639"/>
      <c r="CZS11" s="639"/>
      <c r="CZT11" s="639"/>
      <c r="CZU11" s="639"/>
      <c r="CZV11" s="639"/>
      <c r="CZW11" s="639"/>
      <c r="CZX11" s="639"/>
      <c r="CZY11" s="639"/>
      <c r="CZZ11" s="639"/>
      <c r="DAA11" s="639"/>
      <c r="DAB11" s="639"/>
      <c r="DAC11" s="639"/>
      <c r="DAD11" s="639"/>
      <c r="DAE11" s="639"/>
      <c r="DAF11" s="639"/>
      <c r="DAG11" s="639"/>
      <c r="DAH11" s="639"/>
      <c r="DAI11" s="639"/>
      <c r="DAJ11" s="639"/>
      <c r="DAK11" s="639"/>
      <c r="DAL11" s="639"/>
      <c r="DAM11" s="639"/>
      <c r="DAN11" s="639"/>
      <c r="DAO11" s="639"/>
      <c r="DAP11" s="639"/>
      <c r="DAQ11" s="639"/>
      <c r="DAR11" s="639"/>
      <c r="DAS11" s="639"/>
      <c r="DAT11" s="639"/>
      <c r="DAU11" s="639"/>
      <c r="DAV11" s="639"/>
      <c r="DAW11" s="639"/>
      <c r="DAX11" s="639"/>
      <c r="DAY11" s="639"/>
      <c r="DAZ11" s="639"/>
      <c r="DBA11" s="639"/>
      <c r="DBB11" s="639"/>
      <c r="DBC11" s="639"/>
      <c r="DBD11" s="639"/>
      <c r="DBE11" s="639"/>
      <c r="DBF11" s="639"/>
      <c r="DBG11" s="639"/>
      <c r="DBH11" s="639"/>
      <c r="DBI11" s="639"/>
      <c r="DBJ11" s="639"/>
      <c r="DBK11" s="639"/>
      <c r="DBL11" s="639"/>
      <c r="DBM11" s="639"/>
      <c r="DBN11" s="639"/>
      <c r="DBO11" s="639"/>
      <c r="DBP11" s="639"/>
      <c r="DBQ11" s="639"/>
      <c r="DBR11" s="639"/>
      <c r="DBS11" s="639"/>
      <c r="DBT11" s="639"/>
      <c r="DBU11" s="639"/>
      <c r="DBV11" s="639"/>
      <c r="DBW11" s="639"/>
      <c r="DBX11" s="639"/>
      <c r="DBY11" s="639"/>
      <c r="DBZ11" s="639"/>
      <c r="DCA11" s="639"/>
      <c r="DCB11" s="639"/>
      <c r="DCC11" s="639"/>
      <c r="DCD11" s="639"/>
      <c r="DCE11" s="639"/>
      <c r="DCF11" s="639"/>
      <c r="DCG11" s="639"/>
      <c r="DCH11" s="639"/>
      <c r="DCI11" s="639"/>
      <c r="DCJ11" s="639"/>
      <c r="DCK11" s="639"/>
      <c r="DCL11" s="639"/>
      <c r="DCM11" s="639"/>
      <c r="DCN11" s="639"/>
      <c r="DCO11" s="639"/>
      <c r="DCP11" s="639"/>
      <c r="DCQ11" s="639"/>
      <c r="DCR11" s="639"/>
      <c r="DCS11" s="639"/>
      <c r="DCT11" s="639"/>
      <c r="DCU11" s="639"/>
      <c r="DCV11" s="639"/>
      <c r="DCW11" s="639"/>
      <c r="DCX11" s="639"/>
      <c r="DCY11" s="639"/>
      <c r="DCZ11" s="639"/>
      <c r="DDA11" s="639"/>
      <c r="DDB11" s="639"/>
      <c r="DDC11" s="639"/>
      <c r="DDD11" s="639"/>
      <c r="DDE11" s="639"/>
      <c r="DDF11" s="639"/>
      <c r="DDG11" s="639"/>
      <c r="DDH11" s="639"/>
      <c r="DDI11" s="639"/>
      <c r="DDJ11" s="639"/>
      <c r="DDK11" s="639"/>
      <c r="DDL11" s="639"/>
      <c r="DDM11" s="639"/>
      <c r="DDN11" s="639"/>
      <c r="DDO11" s="639"/>
      <c r="DDP11" s="639"/>
      <c r="DDQ11" s="639"/>
      <c r="DDR11" s="639"/>
      <c r="DDS11" s="639"/>
      <c r="DDT11" s="639"/>
      <c r="DDU11" s="639"/>
      <c r="DDV11" s="639"/>
      <c r="DDW11" s="639"/>
      <c r="DDX11" s="639"/>
      <c r="DDY11" s="639"/>
      <c r="DDZ11" s="639"/>
      <c r="DEA11" s="639"/>
      <c r="DEB11" s="639"/>
      <c r="DEC11" s="639"/>
      <c r="DED11" s="639"/>
      <c r="DEE11" s="639"/>
      <c r="DEF11" s="639"/>
      <c r="DEG11" s="639"/>
      <c r="DEH11" s="639"/>
      <c r="DEI11" s="639"/>
      <c r="DEJ11" s="639"/>
      <c r="DEK11" s="639"/>
      <c r="DEL11" s="639"/>
      <c r="DEM11" s="639"/>
      <c r="DEN11" s="639"/>
      <c r="DEO11" s="639"/>
      <c r="DEP11" s="639"/>
      <c r="DEQ11" s="639"/>
      <c r="DER11" s="639"/>
      <c r="DES11" s="639"/>
      <c r="DET11" s="639"/>
      <c r="DEU11" s="639"/>
      <c r="DEV11" s="639"/>
      <c r="DEW11" s="639"/>
      <c r="DEX11" s="639"/>
      <c r="DEY11" s="639"/>
      <c r="DEZ11" s="639"/>
      <c r="DFA11" s="639"/>
      <c r="DFB11" s="639"/>
      <c r="DFC11" s="639"/>
      <c r="DFD11" s="639"/>
      <c r="DFE11" s="639"/>
      <c r="DFF11" s="639"/>
      <c r="DFG11" s="639"/>
      <c r="DFH11" s="639"/>
      <c r="DFI11" s="639"/>
      <c r="DFJ11" s="639"/>
      <c r="DFK11" s="639"/>
      <c r="DFL11" s="639"/>
      <c r="DFM11" s="639"/>
      <c r="DFN11" s="639"/>
      <c r="DFO11" s="639"/>
      <c r="DFP11" s="639"/>
      <c r="DFQ11" s="639"/>
      <c r="DFR11" s="639"/>
      <c r="DFS11" s="639"/>
      <c r="DFT11" s="639"/>
      <c r="DFU11" s="639"/>
      <c r="DFV11" s="639"/>
      <c r="DFW11" s="639"/>
      <c r="DFX11" s="639"/>
      <c r="DFY11" s="639"/>
      <c r="DFZ11" s="639"/>
      <c r="DGA11" s="639"/>
      <c r="DGB11" s="639"/>
      <c r="DGC11" s="639"/>
      <c r="DGD11" s="639"/>
      <c r="DGE11" s="639"/>
      <c r="DGF11" s="639"/>
      <c r="DGG11" s="639"/>
      <c r="DGH11" s="639"/>
      <c r="DGI11" s="639"/>
      <c r="DGJ11" s="639"/>
      <c r="DGK11" s="639"/>
      <c r="DGL11" s="639"/>
      <c r="DGM11" s="639"/>
      <c r="DGN11" s="639"/>
      <c r="DGO11" s="639"/>
      <c r="DGP11" s="639"/>
      <c r="DGQ11" s="639"/>
      <c r="DGR11" s="639"/>
      <c r="DGS11" s="639"/>
      <c r="DGT11" s="639"/>
      <c r="DGU11" s="639"/>
      <c r="DGV11" s="639"/>
      <c r="DGW11" s="639"/>
      <c r="DGX11" s="639"/>
      <c r="DGY11" s="639"/>
      <c r="DGZ11" s="639"/>
      <c r="DHA11" s="639"/>
      <c r="DHB11" s="639"/>
      <c r="DHC11" s="639"/>
      <c r="DHD11" s="639"/>
      <c r="DHE11" s="639"/>
      <c r="DHF11" s="639"/>
      <c r="DHG11" s="639"/>
      <c r="DHH11" s="639"/>
      <c r="DHI11" s="639"/>
      <c r="DHJ11" s="639"/>
      <c r="DHK11" s="639"/>
      <c r="DHL11" s="639"/>
      <c r="DHM11" s="639"/>
      <c r="DHN11" s="639"/>
      <c r="DHO11" s="639"/>
      <c r="DHP11" s="639"/>
      <c r="DHQ11" s="639"/>
      <c r="DHR11" s="639"/>
      <c r="DHS11" s="639"/>
      <c r="DHT11" s="639"/>
      <c r="DHU11" s="639"/>
      <c r="DHV11" s="639"/>
      <c r="DHW11" s="639"/>
      <c r="DHX11" s="639"/>
      <c r="DHY11" s="639"/>
      <c r="DHZ11" s="639"/>
      <c r="DIA11" s="639"/>
      <c r="DIB11" s="639"/>
      <c r="DIC11" s="639"/>
      <c r="DID11" s="639"/>
      <c r="DIE11" s="639"/>
      <c r="DIF11" s="639"/>
      <c r="DIG11" s="639"/>
      <c r="DIH11" s="639"/>
      <c r="DII11" s="639"/>
      <c r="DIJ11" s="639"/>
      <c r="DIK11" s="639"/>
      <c r="DIL11" s="639"/>
      <c r="DIM11" s="639"/>
      <c r="DIN11" s="639"/>
      <c r="DIO11" s="639"/>
      <c r="DIP11" s="639"/>
      <c r="DIQ11" s="639"/>
      <c r="DIR11" s="639"/>
      <c r="DIS11" s="639"/>
      <c r="DIT11" s="639"/>
      <c r="DIU11" s="639"/>
      <c r="DIV11" s="639"/>
      <c r="DIW11" s="639"/>
      <c r="DIX11" s="639"/>
      <c r="DIY11" s="639"/>
      <c r="DIZ11" s="639"/>
      <c r="DJA11" s="639"/>
      <c r="DJB11" s="639"/>
      <c r="DJC11" s="639"/>
      <c r="DJD11" s="639"/>
      <c r="DJE11" s="639"/>
      <c r="DJF11" s="639"/>
      <c r="DJG11" s="639"/>
      <c r="DJH11" s="639"/>
      <c r="DJI11" s="639"/>
      <c r="DJJ11" s="639"/>
      <c r="DJK11" s="639"/>
      <c r="DJL11" s="639"/>
      <c r="DJM11" s="639"/>
      <c r="DJN11" s="639"/>
      <c r="DJO11" s="639"/>
      <c r="DJP11" s="639"/>
      <c r="DJQ11" s="639"/>
      <c r="DJR11" s="639"/>
      <c r="DJS11" s="639"/>
      <c r="DJT11" s="639"/>
      <c r="DJU11" s="639"/>
      <c r="DJV11" s="639"/>
      <c r="DJW11" s="639"/>
      <c r="DJX11" s="639"/>
      <c r="DJY11" s="639"/>
      <c r="DJZ11" s="639"/>
      <c r="DKA11" s="639"/>
      <c r="DKB11" s="639"/>
      <c r="DKC11" s="639"/>
      <c r="DKD11" s="639"/>
      <c r="DKE11" s="639"/>
      <c r="DKF11" s="639"/>
      <c r="DKG11" s="639"/>
      <c r="DKH11" s="639"/>
      <c r="DKI11" s="639"/>
      <c r="DKJ11" s="639"/>
      <c r="DKK11" s="639"/>
      <c r="DKL11" s="639"/>
      <c r="DKM11" s="639"/>
      <c r="DKN11" s="639"/>
      <c r="DKO11" s="639"/>
      <c r="DKP11" s="639"/>
      <c r="DKQ11" s="639"/>
      <c r="DKR11" s="639"/>
      <c r="DKS11" s="639"/>
      <c r="DKT11" s="639"/>
      <c r="DKU11" s="639"/>
      <c r="DKV11" s="639"/>
      <c r="DKW11" s="639"/>
      <c r="DKX11" s="639"/>
      <c r="DKY11" s="639"/>
      <c r="DKZ11" s="639"/>
      <c r="DLA11" s="639"/>
      <c r="DLB11" s="639"/>
      <c r="DLC11" s="639"/>
      <c r="DLD11" s="639"/>
      <c r="DLE11" s="639"/>
      <c r="DLF11" s="639"/>
      <c r="DLG11" s="639"/>
      <c r="DLH11" s="639"/>
      <c r="DLI11" s="639"/>
      <c r="DLJ11" s="639"/>
      <c r="DLK11" s="639"/>
      <c r="DLL11" s="639"/>
      <c r="DLM11" s="639"/>
      <c r="DLN11" s="639"/>
      <c r="DLO11" s="639"/>
      <c r="DLP11" s="639"/>
      <c r="DLQ11" s="639"/>
      <c r="DLR11" s="639"/>
      <c r="DLS11" s="639"/>
      <c r="DLT11" s="639"/>
      <c r="DLU11" s="639"/>
      <c r="DLV11" s="639"/>
      <c r="DLW11" s="639"/>
      <c r="DLX11" s="639"/>
      <c r="DLY11" s="639"/>
      <c r="DLZ11" s="639"/>
      <c r="DMA11" s="639"/>
      <c r="DMB11" s="639"/>
      <c r="DMC11" s="639"/>
      <c r="DMD11" s="639"/>
      <c r="DME11" s="639"/>
      <c r="DMF11" s="639"/>
      <c r="DMG11" s="639"/>
      <c r="DMH11" s="639"/>
      <c r="DMI11" s="639"/>
      <c r="DMJ11" s="639"/>
      <c r="DMK11" s="639"/>
      <c r="DML11" s="639"/>
      <c r="DMM11" s="639"/>
      <c r="DMN11" s="639"/>
      <c r="DMO11" s="639"/>
      <c r="DMP11" s="639"/>
      <c r="DMQ11" s="639"/>
      <c r="DMR11" s="639"/>
      <c r="DMS11" s="639"/>
      <c r="DMT11" s="639"/>
      <c r="DMU11" s="639"/>
      <c r="DMV11" s="639"/>
      <c r="DMW11" s="639"/>
      <c r="DMX11" s="639"/>
      <c r="DMY11" s="639"/>
      <c r="DMZ11" s="639"/>
      <c r="DNA11" s="639"/>
      <c r="DNB11" s="639"/>
      <c r="DNC11" s="639"/>
      <c r="DND11" s="639"/>
      <c r="DNE11" s="639"/>
      <c r="DNF11" s="639"/>
      <c r="DNG11" s="639"/>
      <c r="DNH11" s="639"/>
      <c r="DNI11" s="639"/>
      <c r="DNJ11" s="639"/>
      <c r="DNK11" s="639"/>
      <c r="DNL11" s="639"/>
      <c r="DNM11" s="639"/>
      <c r="DNN11" s="639"/>
      <c r="DNO11" s="639"/>
      <c r="DNP11" s="639"/>
      <c r="DNQ11" s="639"/>
      <c r="DNR11" s="639"/>
      <c r="DNS11" s="639"/>
      <c r="DNT11" s="639"/>
      <c r="DNU11" s="639"/>
      <c r="DNV11" s="639"/>
      <c r="DNW11" s="639"/>
      <c r="DNX11" s="639"/>
      <c r="DNY11" s="639"/>
      <c r="DNZ11" s="639"/>
      <c r="DOA11" s="639"/>
      <c r="DOB11" s="639"/>
      <c r="DOC11" s="639"/>
      <c r="DOD11" s="639"/>
      <c r="DOE11" s="639"/>
      <c r="DOF11" s="639"/>
      <c r="DOG11" s="639"/>
      <c r="DOH11" s="639"/>
      <c r="DOI11" s="639"/>
      <c r="DOJ11" s="639"/>
      <c r="DOK11" s="639"/>
      <c r="DOL11" s="639"/>
      <c r="DOM11" s="639"/>
      <c r="DON11" s="639"/>
      <c r="DOO11" s="639"/>
      <c r="DOP11" s="639"/>
      <c r="DOQ11" s="639"/>
      <c r="DOR11" s="639"/>
      <c r="DOS11" s="639"/>
      <c r="DOT11" s="639"/>
      <c r="DOU11" s="639"/>
      <c r="DOV11" s="639"/>
      <c r="DOW11" s="639"/>
      <c r="DOX11" s="639"/>
      <c r="DOY11" s="639"/>
      <c r="DOZ11" s="639"/>
      <c r="DPA11" s="639"/>
      <c r="DPB11" s="639"/>
      <c r="DPC11" s="639"/>
      <c r="DPD11" s="639"/>
      <c r="DPE11" s="639"/>
      <c r="DPF11" s="639"/>
      <c r="DPG11" s="639"/>
      <c r="DPH11" s="639"/>
      <c r="DPI11" s="639"/>
      <c r="DPJ11" s="639"/>
      <c r="DPK11" s="639"/>
      <c r="DPL11" s="639"/>
      <c r="DPM11" s="639"/>
      <c r="DPN11" s="639"/>
      <c r="DPO11" s="639"/>
      <c r="DPP11" s="639"/>
      <c r="DPQ11" s="639"/>
      <c r="DPR11" s="639"/>
      <c r="DPS11" s="639"/>
      <c r="DPT11" s="639"/>
      <c r="DPU11" s="639"/>
      <c r="DPV11" s="639"/>
      <c r="DPW11" s="639"/>
      <c r="DPX11" s="639"/>
      <c r="DPY11" s="639"/>
      <c r="DPZ11" s="639"/>
      <c r="DQA11" s="639"/>
      <c r="DQB11" s="639"/>
      <c r="DQC11" s="639"/>
      <c r="DQD11" s="639"/>
      <c r="DQE11" s="639"/>
      <c r="DQF11" s="639"/>
      <c r="DQG11" s="639"/>
      <c r="DQH11" s="639"/>
      <c r="DQI11" s="639"/>
      <c r="DQJ11" s="639"/>
      <c r="DQK11" s="639"/>
      <c r="DQL11" s="639"/>
      <c r="DQM11" s="639"/>
      <c r="DQN11" s="639"/>
      <c r="DQO11" s="639"/>
      <c r="DQP11" s="639"/>
      <c r="DQQ11" s="639"/>
      <c r="DQR11" s="639"/>
      <c r="DQS11" s="639"/>
      <c r="DQT11" s="639"/>
      <c r="DQU11" s="639"/>
      <c r="DQV11" s="639"/>
      <c r="DQW11" s="639"/>
      <c r="DQX11" s="639"/>
      <c r="DQY11" s="639"/>
      <c r="DQZ11" s="639"/>
      <c r="DRA11" s="639"/>
      <c r="DRB11" s="639"/>
      <c r="DRC11" s="639"/>
      <c r="DRD11" s="639"/>
      <c r="DRE11" s="639"/>
      <c r="DRF11" s="639"/>
      <c r="DRG11" s="639"/>
      <c r="DRH11" s="639"/>
      <c r="DRI11" s="639"/>
      <c r="DRJ11" s="639"/>
      <c r="DRK11" s="639"/>
      <c r="DRL11" s="639"/>
      <c r="DRM11" s="639"/>
      <c r="DRN11" s="639"/>
      <c r="DRO11" s="639"/>
      <c r="DRP11" s="639"/>
      <c r="DRQ11" s="639"/>
      <c r="DRR11" s="639"/>
      <c r="DRS11" s="639"/>
      <c r="DRT11" s="639"/>
      <c r="DRU11" s="639"/>
      <c r="DRV11" s="639"/>
      <c r="DRW11" s="639"/>
      <c r="DRX11" s="639"/>
      <c r="DRY11" s="639"/>
      <c r="DRZ11" s="639"/>
      <c r="DSA11" s="639"/>
      <c r="DSB11" s="639"/>
      <c r="DSC11" s="639"/>
      <c r="DSD11" s="639"/>
      <c r="DSE11" s="639"/>
      <c r="DSF11" s="639"/>
      <c r="DSG11" s="639"/>
      <c r="DSH11" s="639"/>
      <c r="DSI11" s="639"/>
      <c r="DSJ11" s="639"/>
      <c r="DSK11" s="639"/>
      <c r="DSL11" s="639"/>
      <c r="DSM11" s="639"/>
      <c r="DSN11" s="639"/>
      <c r="DSO11" s="639"/>
      <c r="DSP11" s="639"/>
      <c r="DSQ11" s="639"/>
      <c r="DSR11" s="639"/>
      <c r="DSS11" s="639"/>
      <c r="DST11" s="639"/>
      <c r="DSU11" s="639"/>
      <c r="DSV11" s="639"/>
      <c r="DSW11" s="639"/>
      <c r="DSX11" s="639"/>
      <c r="DSY11" s="639"/>
      <c r="DSZ11" s="639"/>
      <c r="DTA11" s="639"/>
      <c r="DTB11" s="639"/>
      <c r="DTC11" s="639"/>
      <c r="DTD11" s="639"/>
      <c r="DTE11" s="639"/>
      <c r="DTF11" s="639"/>
      <c r="DTG11" s="639"/>
      <c r="DTH11" s="639"/>
      <c r="DTI11" s="639"/>
      <c r="DTJ11" s="639"/>
      <c r="DTK11" s="639"/>
      <c r="DTL11" s="639"/>
      <c r="DTM11" s="639"/>
      <c r="DTN11" s="639"/>
      <c r="DTO11" s="639"/>
      <c r="DTP11" s="639"/>
      <c r="DTQ11" s="639"/>
      <c r="DTR11" s="639"/>
      <c r="DTS11" s="639"/>
      <c r="DTT11" s="639"/>
      <c r="DTU11" s="639"/>
      <c r="DTV11" s="639"/>
      <c r="DTW11" s="639"/>
      <c r="DTX11" s="639"/>
      <c r="DTY11" s="639"/>
      <c r="DTZ11" s="639"/>
      <c r="DUA11" s="639"/>
      <c r="DUB11" s="639"/>
      <c r="DUC11" s="639"/>
      <c r="DUD11" s="639"/>
      <c r="DUE11" s="639"/>
      <c r="DUF11" s="639"/>
      <c r="DUG11" s="639"/>
      <c r="DUH11" s="639"/>
      <c r="DUI11" s="639"/>
      <c r="DUJ11" s="639"/>
      <c r="DUK11" s="639"/>
      <c r="DUL11" s="639"/>
      <c r="DUM11" s="639"/>
      <c r="DUN11" s="639"/>
      <c r="DUO11" s="639"/>
      <c r="DUP11" s="639"/>
      <c r="DUQ11" s="639"/>
      <c r="DUR11" s="639"/>
      <c r="DUS11" s="639"/>
      <c r="DUT11" s="639"/>
      <c r="DUU11" s="639"/>
      <c r="DUV11" s="639"/>
      <c r="DUW11" s="639"/>
      <c r="DUX11" s="639"/>
      <c r="DUY11" s="639"/>
      <c r="DUZ11" s="639"/>
      <c r="DVA11" s="639"/>
      <c r="DVB11" s="639"/>
      <c r="DVC11" s="639"/>
      <c r="DVD11" s="639"/>
      <c r="DVE11" s="639"/>
      <c r="DVF11" s="639"/>
      <c r="DVG11" s="639"/>
      <c r="DVH11" s="639"/>
      <c r="DVI11" s="639"/>
      <c r="DVJ11" s="639"/>
      <c r="DVK11" s="639"/>
      <c r="DVL11" s="639"/>
      <c r="DVM11" s="639"/>
      <c r="DVN11" s="639"/>
      <c r="DVO11" s="639"/>
      <c r="DVP11" s="639"/>
      <c r="DVQ11" s="639"/>
      <c r="DVR11" s="639"/>
      <c r="DVS11" s="639"/>
      <c r="DVT11" s="639"/>
      <c r="DVU11" s="639"/>
      <c r="DVV11" s="639"/>
      <c r="DVW11" s="639"/>
      <c r="DVX11" s="639"/>
      <c r="DVY11" s="639"/>
      <c r="DVZ11" s="639"/>
      <c r="DWA11" s="639"/>
      <c r="DWB11" s="639"/>
      <c r="DWC11" s="639"/>
      <c r="DWD11" s="639"/>
      <c r="DWE11" s="639"/>
      <c r="DWF11" s="639"/>
      <c r="DWG11" s="639"/>
      <c r="DWH11" s="639"/>
      <c r="DWI11" s="639"/>
      <c r="DWJ11" s="639"/>
      <c r="DWK11" s="639"/>
      <c r="DWL11" s="639"/>
      <c r="DWM11" s="639"/>
      <c r="DWN11" s="639"/>
      <c r="DWO11" s="639"/>
      <c r="DWP11" s="639"/>
      <c r="DWQ11" s="639"/>
      <c r="DWR11" s="639"/>
      <c r="DWS11" s="639"/>
      <c r="DWT11" s="639"/>
      <c r="DWU11" s="639"/>
      <c r="DWV11" s="639"/>
      <c r="DWW11" s="639"/>
      <c r="DWX11" s="639"/>
      <c r="DWY11" s="639"/>
      <c r="DWZ11" s="639"/>
      <c r="DXA11" s="639"/>
      <c r="DXB11" s="639"/>
      <c r="DXC11" s="639"/>
      <c r="DXD11" s="639"/>
      <c r="DXE11" s="639"/>
      <c r="DXF11" s="639"/>
      <c r="DXG11" s="639"/>
      <c r="DXH11" s="639"/>
      <c r="DXI11" s="639"/>
      <c r="DXJ11" s="639"/>
      <c r="DXK11" s="639"/>
      <c r="DXL11" s="639"/>
      <c r="DXM11" s="639"/>
      <c r="DXN11" s="639"/>
      <c r="DXO11" s="639"/>
      <c r="DXP11" s="639"/>
      <c r="DXQ11" s="639"/>
      <c r="DXR11" s="639"/>
      <c r="DXS11" s="639"/>
      <c r="DXT11" s="639"/>
      <c r="DXU11" s="639"/>
      <c r="DXV11" s="639"/>
      <c r="DXW11" s="639"/>
      <c r="DXX11" s="639"/>
      <c r="DXY11" s="639"/>
      <c r="DXZ11" s="639"/>
      <c r="DYA11" s="639"/>
      <c r="DYB11" s="639"/>
      <c r="DYC11" s="639"/>
      <c r="DYD11" s="639"/>
      <c r="DYE11" s="639"/>
      <c r="DYF11" s="639"/>
      <c r="DYG11" s="639"/>
      <c r="DYH11" s="639"/>
      <c r="DYI11" s="639"/>
      <c r="DYJ11" s="639"/>
      <c r="DYK11" s="639"/>
      <c r="DYL11" s="639"/>
      <c r="DYM11" s="639"/>
      <c r="DYN11" s="639"/>
      <c r="DYO11" s="639"/>
      <c r="DYP11" s="639"/>
      <c r="DYQ11" s="639"/>
      <c r="DYR11" s="639"/>
      <c r="DYS11" s="639"/>
      <c r="DYT11" s="639"/>
      <c r="DYU11" s="639"/>
      <c r="DYV11" s="639"/>
      <c r="DYW11" s="639"/>
      <c r="DYX11" s="639"/>
      <c r="DYY11" s="639"/>
      <c r="DYZ11" s="639"/>
      <c r="DZA11" s="639"/>
      <c r="DZB11" s="639"/>
      <c r="DZC11" s="639"/>
      <c r="DZD11" s="639"/>
      <c r="DZE11" s="639"/>
      <c r="DZF11" s="639"/>
      <c r="DZG11" s="639"/>
      <c r="DZH11" s="639"/>
      <c r="DZI11" s="639"/>
      <c r="DZJ11" s="639"/>
      <c r="DZK11" s="639"/>
      <c r="DZL11" s="639"/>
      <c r="DZM11" s="639"/>
      <c r="DZN11" s="639"/>
      <c r="DZO11" s="639"/>
      <c r="DZP11" s="639"/>
      <c r="DZQ11" s="639"/>
      <c r="DZR11" s="639"/>
      <c r="DZS11" s="639"/>
      <c r="DZT11" s="639"/>
      <c r="DZU11" s="639"/>
      <c r="DZV11" s="639"/>
      <c r="DZW11" s="639"/>
      <c r="DZX11" s="639"/>
      <c r="DZY11" s="639"/>
      <c r="DZZ11" s="639"/>
      <c r="EAA11" s="639"/>
      <c r="EAB11" s="639"/>
      <c r="EAC11" s="639"/>
      <c r="EAD11" s="639"/>
      <c r="EAE11" s="639"/>
      <c r="EAF11" s="639"/>
      <c r="EAG11" s="639"/>
      <c r="EAH11" s="639"/>
      <c r="EAI11" s="639"/>
      <c r="EAJ11" s="639"/>
      <c r="EAK11" s="639"/>
      <c r="EAL11" s="639"/>
      <c r="EAM11" s="639"/>
      <c r="EAN11" s="639"/>
      <c r="EAO11" s="639"/>
      <c r="EAP11" s="639"/>
      <c r="EAQ11" s="639"/>
      <c r="EAR11" s="639"/>
      <c r="EAS11" s="639"/>
      <c r="EAT11" s="639"/>
      <c r="EAU11" s="639"/>
      <c r="EAV11" s="639"/>
      <c r="EAW11" s="639"/>
      <c r="EAX11" s="639"/>
      <c r="EAY11" s="639"/>
      <c r="EAZ11" s="639"/>
      <c r="EBA11" s="639"/>
      <c r="EBB11" s="639"/>
      <c r="EBC11" s="639"/>
      <c r="EBD11" s="639"/>
      <c r="EBE11" s="639"/>
      <c r="EBF11" s="639"/>
      <c r="EBG11" s="639"/>
      <c r="EBH11" s="639"/>
      <c r="EBI11" s="639"/>
      <c r="EBJ11" s="639"/>
      <c r="EBK11" s="639"/>
      <c r="EBL11" s="639"/>
      <c r="EBM11" s="639"/>
      <c r="EBN11" s="639"/>
      <c r="EBO11" s="639"/>
      <c r="EBP11" s="639"/>
      <c r="EBQ11" s="639"/>
      <c r="EBR11" s="639"/>
      <c r="EBS11" s="639"/>
      <c r="EBT11" s="639"/>
      <c r="EBU11" s="639"/>
      <c r="EBV11" s="639"/>
      <c r="EBW11" s="639"/>
      <c r="EBX11" s="639"/>
      <c r="EBY11" s="639"/>
      <c r="EBZ11" s="639"/>
      <c r="ECA11" s="639"/>
      <c r="ECB11" s="639"/>
      <c r="ECC11" s="639"/>
      <c r="ECD11" s="639"/>
      <c r="ECE11" s="639"/>
      <c r="ECF11" s="639"/>
      <c r="ECG11" s="639"/>
      <c r="ECH11" s="639"/>
      <c r="ECI11" s="639"/>
      <c r="ECJ11" s="639"/>
      <c r="ECK11" s="639"/>
      <c r="ECL11" s="639"/>
      <c r="ECM11" s="639"/>
      <c r="ECN11" s="639"/>
      <c r="ECO11" s="639"/>
      <c r="ECP11" s="639"/>
      <c r="ECQ11" s="639"/>
      <c r="ECR11" s="639"/>
      <c r="ECS11" s="639"/>
      <c r="ECT11" s="639"/>
      <c r="ECU11" s="639"/>
      <c r="ECV11" s="639"/>
      <c r="ECW11" s="639"/>
      <c r="ECX11" s="639"/>
      <c r="ECY11" s="639"/>
      <c r="ECZ11" s="639"/>
      <c r="EDA11" s="639"/>
      <c r="EDB11" s="639"/>
      <c r="EDC11" s="639"/>
      <c r="EDD11" s="639"/>
      <c r="EDE11" s="639"/>
      <c r="EDF11" s="639"/>
      <c r="EDG11" s="639"/>
      <c r="EDH11" s="639"/>
      <c r="EDI11" s="639"/>
      <c r="EDJ11" s="639"/>
      <c r="EDK11" s="639"/>
      <c r="EDL11" s="639"/>
      <c r="EDM11" s="639"/>
      <c r="EDN11" s="639"/>
      <c r="EDO11" s="639"/>
      <c r="EDP11" s="639"/>
      <c r="EDQ11" s="639"/>
      <c r="EDR11" s="639"/>
      <c r="EDS11" s="639"/>
      <c r="EDT11" s="639"/>
      <c r="EDU11" s="639"/>
      <c r="EDV11" s="639"/>
      <c r="EDW11" s="639"/>
      <c r="EDX11" s="639"/>
      <c r="EDY11" s="639"/>
      <c r="EDZ11" s="639"/>
      <c r="EEA11" s="639"/>
      <c r="EEB11" s="639"/>
      <c r="EEC11" s="639"/>
      <c r="EED11" s="639"/>
      <c r="EEE11" s="639"/>
      <c r="EEF11" s="639"/>
      <c r="EEG11" s="639"/>
      <c r="EEH11" s="639"/>
      <c r="EEI11" s="639"/>
      <c r="EEJ11" s="639"/>
      <c r="EEK11" s="639"/>
      <c r="EEL11" s="639"/>
      <c r="EEM11" s="639"/>
      <c r="EEN11" s="639"/>
      <c r="EEO11" s="639"/>
      <c r="EEP11" s="639"/>
      <c r="EEQ11" s="639"/>
      <c r="EER11" s="639"/>
      <c r="EES11" s="639"/>
      <c r="EET11" s="639"/>
      <c r="EEU11" s="639"/>
      <c r="EEV11" s="639"/>
      <c r="EEW11" s="639"/>
      <c r="EEX11" s="639"/>
      <c r="EEY11" s="639"/>
      <c r="EEZ11" s="639"/>
      <c r="EFA11" s="639"/>
      <c r="EFB11" s="639"/>
      <c r="EFC11" s="639"/>
      <c r="EFD11" s="639"/>
      <c r="EFE11" s="639"/>
      <c r="EFF11" s="639"/>
      <c r="EFG11" s="639"/>
      <c r="EFH11" s="639"/>
      <c r="EFI11" s="639"/>
      <c r="EFJ11" s="639"/>
      <c r="EFK11" s="639"/>
      <c r="EFL11" s="639"/>
      <c r="EFM11" s="639"/>
      <c r="EFN11" s="639"/>
      <c r="EFO11" s="639"/>
      <c r="EFP11" s="639"/>
      <c r="EFQ11" s="639"/>
      <c r="EFR11" s="639"/>
      <c r="EFS11" s="639"/>
      <c r="EFT11" s="639"/>
      <c r="EFU11" s="639"/>
      <c r="EFV11" s="639"/>
      <c r="EFW11" s="639"/>
      <c r="EFX11" s="639"/>
      <c r="EFY11" s="639"/>
      <c r="EFZ11" s="639"/>
      <c r="EGA11" s="639"/>
      <c r="EGB11" s="639"/>
      <c r="EGC11" s="639"/>
      <c r="EGD11" s="639"/>
      <c r="EGE11" s="639"/>
      <c r="EGF11" s="639"/>
      <c r="EGG11" s="639"/>
      <c r="EGH11" s="639"/>
      <c r="EGI11" s="639"/>
      <c r="EGJ11" s="639"/>
      <c r="EGK11" s="639"/>
      <c r="EGL11" s="639"/>
      <c r="EGM11" s="639"/>
      <c r="EGN11" s="639"/>
      <c r="EGO11" s="639"/>
      <c r="EGP11" s="639"/>
      <c r="EGQ11" s="639"/>
      <c r="EGR11" s="639"/>
      <c r="EGS11" s="639"/>
      <c r="EGT11" s="639"/>
      <c r="EGU11" s="639"/>
      <c r="EGV11" s="639"/>
      <c r="EGW11" s="639"/>
      <c r="EGX11" s="639"/>
      <c r="EGY11" s="639"/>
      <c r="EGZ11" s="639"/>
      <c r="EHA11" s="639"/>
      <c r="EHB11" s="639"/>
      <c r="EHC11" s="639"/>
      <c r="EHD11" s="639"/>
      <c r="EHE11" s="639"/>
      <c r="EHF11" s="639"/>
      <c r="EHG11" s="639"/>
      <c r="EHH11" s="639"/>
      <c r="EHI11" s="639"/>
      <c r="EHJ11" s="639"/>
      <c r="EHK11" s="639"/>
      <c r="EHL11" s="639"/>
      <c r="EHM11" s="639"/>
      <c r="EHN11" s="639"/>
      <c r="EHO11" s="639"/>
      <c r="EHP11" s="639"/>
      <c r="EHQ11" s="639"/>
      <c r="EHR11" s="639"/>
      <c r="EHS11" s="639"/>
      <c r="EHT11" s="639"/>
      <c r="EHU11" s="639"/>
      <c r="EHV11" s="639"/>
      <c r="EHW11" s="639"/>
      <c r="EHX11" s="639"/>
      <c r="EHY11" s="639"/>
      <c r="EHZ11" s="639"/>
      <c r="EIA11" s="639"/>
      <c r="EIB11" s="639"/>
      <c r="EIC11" s="639"/>
      <c r="EID11" s="639"/>
      <c r="EIE11" s="639"/>
      <c r="EIF11" s="639"/>
      <c r="EIG11" s="639"/>
      <c r="EIH11" s="639"/>
      <c r="EII11" s="639"/>
      <c r="EIJ11" s="639"/>
      <c r="EIK11" s="639"/>
      <c r="EIL11" s="639"/>
      <c r="EIM11" s="639"/>
      <c r="EIN11" s="639"/>
      <c r="EIO11" s="639"/>
      <c r="EIP11" s="639"/>
      <c r="EIQ11" s="639"/>
      <c r="EIR11" s="639"/>
      <c r="EIS11" s="639"/>
      <c r="EIT11" s="639"/>
      <c r="EIU11" s="639"/>
      <c r="EIV11" s="639"/>
      <c r="EIW11" s="639"/>
      <c r="EIX11" s="639"/>
      <c r="EIY11" s="639"/>
      <c r="EIZ11" s="639"/>
      <c r="EJA11" s="639"/>
      <c r="EJB11" s="639"/>
      <c r="EJC11" s="639"/>
      <c r="EJD11" s="639"/>
      <c r="EJE11" s="639"/>
      <c r="EJF11" s="639"/>
      <c r="EJG11" s="639"/>
      <c r="EJH11" s="639"/>
      <c r="EJI11" s="639"/>
      <c r="EJJ11" s="639"/>
      <c r="EJK11" s="639"/>
      <c r="EJL11" s="639"/>
      <c r="EJM11" s="639"/>
      <c r="EJN11" s="639"/>
      <c r="EJO11" s="639"/>
      <c r="EJP11" s="639"/>
      <c r="EJQ11" s="639"/>
      <c r="EJR11" s="639"/>
      <c r="EJS11" s="639"/>
      <c r="EJT11" s="639"/>
      <c r="EJU11" s="639"/>
      <c r="EJV11" s="639"/>
      <c r="EJW11" s="639"/>
      <c r="EJX11" s="639"/>
      <c r="EJY11" s="639"/>
      <c r="EJZ11" s="639"/>
      <c r="EKA11" s="639"/>
      <c r="EKB11" s="639"/>
      <c r="EKC11" s="639"/>
      <c r="EKD11" s="639"/>
      <c r="EKE11" s="639"/>
      <c r="EKF11" s="639"/>
      <c r="EKG11" s="639"/>
      <c r="EKH11" s="639"/>
      <c r="EKI11" s="639"/>
      <c r="EKJ11" s="639"/>
      <c r="EKK11" s="639"/>
      <c r="EKL11" s="639"/>
      <c r="EKM11" s="639"/>
      <c r="EKN11" s="639"/>
      <c r="EKO11" s="639"/>
      <c r="EKP11" s="639"/>
      <c r="EKQ11" s="639"/>
      <c r="EKR11" s="639"/>
      <c r="EKS11" s="639"/>
      <c r="EKT11" s="639"/>
      <c r="EKU11" s="639"/>
      <c r="EKV11" s="639"/>
      <c r="EKW11" s="639"/>
      <c r="EKX11" s="639"/>
      <c r="EKY11" s="639"/>
      <c r="EKZ11" s="639"/>
      <c r="ELA11" s="639"/>
      <c r="ELB11" s="639"/>
      <c r="ELC11" s="639"/>
      <c r="ELD11" s="639"/>
      <c r="ELE11" s="639"/>
      <c r="ELF11" s="639"/>
      <c r="ELG11" s="639"/>
      <c r="ELH11" s="639"/>
      <c r="ELI11" s="639"/>
      <c r="ELJ11" s="639"/>
      <c r="ELK11" s="639"/>
      <c r="ELL11" s="639"/>
      <c r="ELM11" s="639"/>
      <c r="ELN11" s="639"/>
      <c r="ELO11" s="639"/>
      <c r="ELP11" s="639"/>
      <c r="ELQ11" s="639"/>
      <c r="ELR11" s="639"/>
      <c r="ELS11" s="639"/>
      <c r="ELT11" s="639"/>
      <c r="ELU11" s="639"/>
      <c r="ELV11" s="639"/>
      <c r="ELW11" s="639"/>
      <c r="ELX11" s="639"/>
      <c r="ELY11" s="639"/>
      <c r="ELZ11" s="639"/>
      <c r="EMA11" s="639"/>
      <c r="EMB11" s="639"/>
      <c r="EMC11" s="639"/>
      <c r="EMD11" s="639"/>
      <c r="EME11" s="639"/>
      <c r="EMF11" s="639"/>
      <c r="EMG11" s="639"/>
      <c r="EMH11" s="639"/>
      <c r="EMI11" s="639"/>
      <c r="EMJ11" s="639"/>
      <c r="EMK11" s="639"/>
      <c r="EML11" s="639"/>
      <c r="EMM11" s="639"/>
      <c r="EMN11" s="639"/>
      <c r="EMO11" s="639"/>
      <c r="EMP11" s="639"/>
      <c r="EMQ11" s="639"/>
      <c r="EMR11" s="639"/>
      <c r="EMS11" s="639"/>
      <c r="EMT11" s="639"/>
      <c r="EMU11" s="639"/>
      <c r="EMV11" s="639"/>
      <c r="EMW11" s="639"/>
      <c r="EMX11" s="639"/>
      <c r="EMY11" s="639"/>
      <c r="EMZ11" s="639"/>
      <c r="ENA11" s="639"/>
      <c r="ENB11" s="639"/>
      <c r="ENC11" s="639"/>
      <c r="END11" s="639"/>
      <c r="ENE11" s="639"/>
      <c r="ENF11" s="639"/>
      <c r="ENG11" s="639"/>
      <c r="ENH11" s="639"/>
      <c r="ENI11" s="639"/>
      <c r="ENJ11" s="639"/>
      <c r="ENK11" s="639"/>
      <c r="ENL11" s="639"/>
      <c r="ENM11" s="639"/>
      <c r="ENN11" s="639"/>
      <c r="ENO11" s="639"/>
      <c r="ENP11" s="639"/>
      <c r="ENQ11" s="639"/>
      <c r="ENR11" s="639"/>
      <c r="ENS11" s="639"/>
      <c r="ENT11" s="639"/>
      <c r="ENU11" s="639"/>
      <c r="ENV11" s="639"/>
      <c r="ENW11" s="639"/>
      <c r="ENX11" s="639"/>
      <c r="ENY11" s="639"/>
      <c r="ENZ11" s="639"/>
      <c r="EOA11" s="639"/>
      <c r="EOB11" s="639"/>
      <c r="EOC11" s="639"/>
      <c r="EOD11" s="639"/>
      <c r="EOE11" s="639"/>
      <c r="EOF11" s="639"/>
      <c r="EOG11" s="639"/>
      <c r="EOH11" s="639"/>
      <c r="EOI11" s="639"/>
      <c r="EOJ11" s="639"/>
      <c r="EOK11" s="639"/>
      <c r="EOL11" s="639"/>
      <c r="EOM11" s="639"/>
      <c r="EON11" s="639"/>
      <c r="EOO11" s="639"/>
      <c r="EOP11" s="639"/>
      <c r="EOQ11" s="639"/>
      <c r="EOR11" s="639"/>
      <c r="EOS11" s="639"/>
      <c r="EOT11" s="639"/>
      <c r="EOU11" s="639"/>
      <c r="EOV11" s="639"/>
      <c r="EOW11" s="639"/>
      <c r="EOX11" s="639"/>
      <c r="EOY11" s="639"/>
      <c r="EOZ11" s="639"/>
      <c r="EPA11" s="639"/>
      <c r="EPB11" s="639"/>
      <c r="EPC11" s="639"/>
      <c r="EPD11" s="639"/>
      <c r="EPE11" s="639"/>
      <c r="EPF11" s="639"/>
      <c r="EPG11" s="639"/>
      <c r="EPH11" s="639"/>
      <c r="EPI11" s="639"/>
      <c r="EPJ11" s="639"/>
      <c r="EPK11" s="639"/>
      <c r="EPL11" s="639"/>
      <c r="EPM11" s="639"/>
      <c r="EPN11" s="639"/>
      <c r="EPO11" s="639"/>
      <c r="EPP11" s="639"/>
      <c r="EPQ11" s="639"/>
      <c r="EPR11" s="639"/>
      <c r="EPS11" s="639"/>
      <c r="EPT11" s="639"/>
      <c r="EPU11" s="639"/>
      <c r="EPV11" s="639"/>
      <c r="EPW11" s="639"/>
      <c r="EPX11" s="639"/>
      <c r="EPY11" s="639"/>
      <c r="EPZ11" s="639"/>
      <c r="EQA11" s="639"/>
      <c r="EQB11" s="639"/>
      <c r="EQC11" s="639"/>
      <c r="EQD11" s="639"/>
      <c r="EQE11" s="639"/>
      <c r="EQF11" s="639"/>
      <c r="EQG11" s="639"/>
      <c r="EQH11" s="639"/>
      <c r="EQI11" s="639"/>
      <c r="EQJ11" s="639"/>
      <c r="EQK11" s="639"/>
      <c r="EQL11" s="639"/>
      <c r="EQM11" s="639"/>
      <c r="EQN11" s="639"/>
      <c r="EQO11" s="639"/>
      <c r="EQP11" s="639"/>
      <c r="EQQ11" s="639"/>
      <c r="EQR11" s="639"/>
      <c r="EQS11" s="639"/>
      <c r="EQT11" s="639"/>
      <c r="EQU11" s="639"/>
      <c r="EQV11" s="639"/>
      <c r="EQW11" s="639"/>
      <c r="EQX11" s="639"/>
      <c r="EQY11" s="639"/>
      <c r="EQZ11" s="639"/>
      <c r="ERA11" s="639"/>
      <c r="ERB11" s="639"/>
      <c r="ERC11" s="639"/>
      <c r="ERD11" s="639"/>
      <c r="ERE11" s="639"/>
      <c r="ERF11" s="639"/>
      <c r="ERG11" s="639"/>
      <c r="ERH11" s="639"/>
      <c r="ERI11" s="639"/>
      <c r="ERJ11" s="639"/>
      <c r="ERK11" s="639"/>
      <c r="ERL11" s="639"/>
      <c r="ERM11" s="639"/>
      <c r="ERN11" s="639"/>
      <c r="ERO11" s="639"/>
      <c r="ERP11" s="639"/>
      <c r="ERQ11" s="639"/>
      <c r="ERR11" s="639"/>
      <c r="ERS11" s="639"/>
      <c r="ERT11" s="639"/>
      <c r="ERU11" s="639"/>
      <c r="ERV11" s="639"/>
      <c r="ERW11" s="639"/>
      <c r="ERX11" s="639"/>
      <c r="ERY11" s="639"/>
      <c r="ERZ11" s="639"/>
      <c r="ESA11" s="639"/>
      <c r="ESB11" s="639"/>
      <c r="ESC11" s="639"/>
      <c r="ESD11" s="639"/>
      <c r="ESE11" s="639"/>
      <c r="ESF11" s="639"/>
      <c r="ESG11" s="639"/>
      <c r="ESH11" s="639"/>
      <c r="ESI11" s="639"/>
      <c r="ESJ11" s="639"/>
      <c r="ESK11" s="639"/>
      <c r="ESL11" s="639"/>
      <c r="ESM11" s="639"/>
      <c r="ESN11" s="639"/>
      <c r="ESO11" s="639"/>
      <c r="ESP11" s="639"/>
      <c r="ESQ11" s="639"/>
      <c r="ESR11" s="639"/>
      <c r="ESS11" s="639"/>
      <c r="EST11" s="639"/>
      <c r="ESU11" s="639"/>
      <c r="ESV11" s="639"/>
      <c r="ESW11" s="639"/>
      <c r="ESX11" s="639"/>
      <c r="ESY11" s="639"/>
      <c r="ESZ11" s="639"/>
      <c r="ETA11" s="639"/>
      <c r="ETB11" s="639"/>
      <c r="ETC11" s="639"/>
      <c r="ETD11" s="639"/>
      <c r="ETE11" s="639"/>
      <c r="ETF11" s="639"/>
      <c r="ETG11" s="639"/>
      <c r="ETH11" s="639"/>
      <c r="ETI11" s="639"/>
      <c r="ETJ11" s="639"/>
      <c r="ETK11" s="639"/>
      <c r="ETL11" s="639"/>
      <c r="ETM11" s="639"/>
      <c r="ETN11" s="639"/>
      <c r="ETO11" s="639"/>
      <c r="ETP11" s="639"/>
      <c r="ETQ11" s="639"/>
      <c r="ETR11" s="639"/>
      <c r="ETS11" s="639"/>
      <c r="ETT11" s="639"/>
      <c r="ETU11" s="639"/>
      <c r="ETV11" s="639"/>
      <c r="ETW11" s="639"/>
      <c r="ETX11" s="639"/>
      <c r="ETY11" s="639"/>
      <c r="ETZ11" s="639"/>
      <c r="EUA11" s="639"/>
      <c r="EUB11" s="639"/>
      <c r="EUC11" s="639"/>
      <c r="EUD11" s="639"/>
      <c r="EUE11" s="639"/>
      <c r="EUF11" s="639"/>
      <c r="EUG11" s="639"/>
      <c r="EUH11" s="639"/>
      <c r="EUI11" s="639"/>
      <c r="EUJ11" s="639"/>
      <c r="EUK11" s="639"/>
      <c r="EUL11" s="639"/>
      <c r="EUM11" s="639"/>
      <c r="EUN11" s="639"/>
      <c r="EUO11" s="639"/>
      <c r="EUP11" s="639"/>
      <c r="EUQ11" s="639"/>
      <c r="EUR11" s="639"/>
      <c r="EUS11" s="639"/>
      <c r="EUT11" s="639"/>
      <c r="EUU11" s="639"/>
      <c r="EUV11" s="639"/>
      <c r="EUW11" s="639"/>
      <c r="EUX11" s="639"/>
      <c r="EUY11" s="639"/>
      <c r="EUZ11" s="639"/>
      <c r="EVA11" s="639"/>
      <c r="EVB11" s="639"/>
      <c r="EVC11" s="639"/>
      <c r="EVD11" s="639"/>
      <c r="EVE11" s="639"/>
      <c r="EVF11" s="639"/>
      <c r="EVG11" s="639"/>
      <c r="EVH11" s="639"/>
      <c r="EVI11" s="639"/>
      <c r="EVJ11" s="639"/>
      <c r="EVK11" s="639"/>
      <c r="EVL11" s="639"/>
      <c r="EVM11" s="639"/>
      <c r="EVN11" s="639"/>
      <c r="EVO11" s="639"/>
      <c r="EVP11" s="639"/>
      <c r="EVQ11" s="639"/>
      <c r="EVR11" s="639"/>
      <c r="EVS11" s="639"/>
      <c r="EVT11" s="639"/>
      <c r="EVU11" s="639"/>
      <c r="EVV11" s="639"/>
      <c r="EVW11" s="639"/>
      <c r="EVX11" s="639"/>
      <c r="EVY11" s="639"/>
      <c r="EVZ11" s="639"/>
      <c r="EWA11" s="639"/>
      <c r="EWB11" s="639"/>
      <c r="EWC11" s="639"/>
      <c r="EWD11" s="639"/>
      <c r="EWE11" s="639"/>
      <c r="EWF11" s="639"/>
      <c r="EWG11" s="639"/>
      <c r="EWH11" s="639"/>
      <c r="EWI11" s="639"/>
      <c r="EWJ11" s="639"/>
      <c r="EWK11" s="639"/>
      <c r="EWL11" s="639"/>
      <c r="EWM11" s="639"/>
      <c r="EWN11" s="639"/>
      <c r="EWO11" s="639"/>
      <c r="EWP11" s="639"/>
      <c r="EWQ11" s="639"/>
      <c r="EWR11" s="639"/>
      <c r="EWS11" s="639"/>
      <c r="EWT11" s="639"/>
      <c r="EWU11" s="639"/>
      <c r="EWV11" s="639"/>
      <c r="EWW11" s="639"/>
      <c r="EWX11" s="639"/>
      <c r="EWY11" s="639"/>
      <c r="EWZ11" s="639"/>
      <c r="EXA11" s="639"/>
      <c r="EXB11" s="639"/>
      <c r="EXC11" s="639"/>
      <c r="EXD11" s="639"/>
      <c r="EXE11" s="639"/>
      <c r="EXF11" s="639"/>
      <c r="EXG11" s="639"/>
      <c r="EXH11" s="639"/>
      <c r="EXI11" s="639"/>
      <c r="EXJ11" s="639"/>
      <c r="EXK11" s="639"/>
      <c r="EXL11" s="639"/>
      <c r="EXM11" s="639"/>
      <c r="EXN11" s="639"/>
      <c r="EXO11" s="639"/>
      <c r="EXP11" s="639"/>
      <c r="EXQ11" s="639"/>
      <c r="EXR11" s="639"/>
      <c r="EXS11" s="639"/>
      <c r="EXT11" s="639"/>
      <c r="EXU11" s="639"/>
      <c r="EXV11" s="639"/>
      <c r="EXW11" s="639"/>
      <c r="EXX11" s="639"/>
      <c r="EXY11" s="639"/>
      <c r="EXZ11" s="639"/>
      <c r="EYA11" s="639"/>
      <c r="EYB11" s="639"/>
      <c r="EYC11" s="639"/>
      <c r="EYD11" s="639"/>
      <c r="EYE11" s="639"/>
      <c r="EYF11" s="639"/>
      <c r="EYG11" s="639"/>
      <c r="EYH11" s="639"/>
      <c r="EYI11" s="639"/>
      <c r="EYJ11" s="639"/>
      <c r="EYK11" s="639"/>
      <c r="EYL11" s="639"/>
      <c r="EYM11" s="639"/>
      <c r="EYN11" s="639"/>
      <c r="EYO11" s="639"/>
      <c r="EYP11" s="639"/>
      <c r="EYQ11" s="639"/>
      <c r="EYR11" s="639"/>
      <c r="EYS11" s="639"/>
      <c r="EYT11" s="639"/>
      <c r="EYU11" s="639"/>
      <c r="EYV11" s="639"/>
      <c r="EYW11" s="639"/>
      <c r="EYX11" s="639"/>
      <c r="EYY11" s="639"/>
      <c r="EYZ11" s="639"/>
      <c r="EZA11" s="639"/>
      <c r="EZB11" s="639"/>
      <c r="EZC11" s="639"/>
      <c r="EZD11" s="639"/>
      <c r="EZE11" s="639"/>
      <c r="EZF11" s="639"/>
      <c r="EZG11" s="639"/>
      <c r="EZH11" s="639"/>
      <c r="EZI11" s="639"/>
      <c r="EZJ11" s="639"/>
      <c r="EZK11" s="639"/>
      <c r="EZL11" s="639"/>
      <c r="EZM11" s="639"/>
      <c r="EZN11" s="639"/>
      <c r="EZO11" s="639"/>
      <c r="EZP11" s="639"/>
      <c r="EZQ11" s="639"/>
      <c r="EZR11" s="639"/>
      <c r="EZS11" s="639"/>
      <c r="EZT11" s="639"/>
      <c r="EZU11" s="639"/>
      <c r="EZV11" s="639"/>
      <c r="EZW11" s="639"/>
      <c r="EZX11" s="639"/>
      <c r="EZY11" s="639"/>
      <c r="EZZ11" s="639"/>
      <c r="FAA11" s="639"/>
      <c r="FAB11" s="639"/>
      <c r="FAC11" s="639"/>
      <c r="FAD11" s="639"/>
      <c r="FAE11" s="639"/>
      <c r="FAF11" s="639"/>
      <c r="FAG11" s="639"/>
      <c r="FAH11" s="639"/>
      <c r="FAI11" s="639"/>
      <c r="FAJ11" s="639"/>
      <c r="FAK11" s="639"/>
      <c r="FAL11" s="639"/>
      <c r="FAM11" s="639"/>
      <c r="FAN11" s="639"/>
      <c r="FAO11" s="639"/>
      <c r="FAP11" s="639"/>
      <c r="FAQ11" s="639"/>
      <c r="FAR11" s="639"/>
      <c r="FAS11" s="639"/>
      <c r="FAT11" s="639"/>
      <c r="FAU11" s="639"/>
      <c r="FAV11" s="639"/>
      <c r="FAW11" s="639"/>
      <c r="FAX11" s="639"/>
      <c r="FAY11" s="639"/>
      <c r="FAZ11" s="639"/>
      <c r="FBA11" s="639"/>
      <c r="FBB11" s="639"/>
      <c r="FBC11" s="639"/>
      <c r="FBD11" s="639"/>
      <c r="FBE11" s="639"/>
      <c r="FBF11" s="639"/>
      <c r="FBG11" s="639"/>
      <c r="FBH11" s="639"/>
      <c r="FBI11" s="639"/>
      <c r="FBJ11" s="639"/>
      <c r="FBK11" s="639"/>
      <c r="FBL11" s="639"/>
      <c r="FBM11" s="639"/>
      <c r="FBN11" s="639"/>
      <c r="FBO11" s="639"/>
      <c r="FBP11" s="639"/>
      <c r="FBQ11" s="639"/>
      <c r="FBR11" s="639"/>
      <c r="FBS11" s="639"/>
      <c r="FBT11" s="639"/>
      <c r="FBU11" s="639"/>
      <c r="FBV11" s="639"/>
      <c r="FBW11" s="639"/>
      <c r="FBX11" s="639"/>
      <c r="FBY11" s="639"/>
      <c r="FBZ11" s="639"/>
      <c r="FCA11" s="639"/>
      <c r="FCB11" s="639"/>
      <c r="FCC11" s="639"/>
      <c r="FCD11" s="639"/>
      <c r="FCE11" s="639"/>
      <c r="FCF11" s="639"/>
      <c r="FCG11" s="639"/>
      <c r="FCH11" s="639"/>
      <c r="FCI11" s="639"/>
      <c r="FCJ11" s="639"/>
      <c r="FCK11" s="639"/>
      <c r="FCL11" s="639"/>
      <c r="FCM11" s="639"/>
      <c r="FCN11" s="639"/>
      <c r="FCO11" s="639"/>
      <c r="FCP11" s="639"/>
      <c r="FCQ11" s="639"/>
      <c r="FCR11" s="639"/>
      <c r="FCS11" s="639"/>
      <c r="FCT11" s="639"/>
      <c r="FCU11" s="639"/>
      <c r="FCV11" s="639"/>
      <c r="FCW11" s="639"/>
      <c r="FCX11" s="639"/>
      <c r="FCY11" s="639"/>
      <c r="FCZ11" s="639"/>
      <c r="FDA11" s="639"/>
      <c r="FDB11" s="639"/>
      <c r="FDC11" s="639"/>
      <c r="FDD11" s="639"/>
      <c r="FDE11" s="639"/>
      <c r="FDF11" s="639"/>
      <c r="FDG11" s="639"/>
      <c r="FDH11" s="639"/>
      <c r="FDI11" s="639"/>
      <c r="FDJ11" s="639"/>
      <c r="FDK11" s="639"/>
      <c r="FDL11" s="639"/>
      <c r="FDM11" s="639"/>
      <c r="FDN11" s="639"/>
      <c r="FDO11" s="639"/>
      <c r="FDP11" s="639"/>
      <c r="FDQ11" s="639"/>
      <c r="FDR11" s="639"/>
      <c r="FDS11" s="639"/>
      <c r="FDT11" s="639"/>
      <c r="FDU11" s="639"/>
      <c r="FDV11" s="639"/>
      <c r="FDW11" s="639"/>
      <c r="FDX11" s="639"/>
      <c r="FDY11" s="639"/>
      <c r="FDZ11" s="639"/>
      <c r="FEA11" s="639"/>
      <c r="FEB11" s="639"/>
      <c r="FEC11" s="639"/>
      <c r="FED11" s="639"/>
      <c r="FEE11" s="639"/>
      <c r="FEF11" s="639"/>
      <c r="FEG11" s="639"/>
      <c r="FEH11" s="639"/>
      <c r="FEI11" s="639"/>
      <c r="FEJ11" s="639"/>
      <c r="FEK11" s="639"/>
      <c r="FEL11" s="639"/>
      <c r="FEM11" s="639"/>
      <c r="FEN11" s="639"/>
      <c r="FEO11" s="639"/>
      <c r="FEP11" s="639"/>
      <c r="FEQ11" s="639"/>
      <c r="FER11" s="639"/>
      <c r="FES11" s="639"/>
      <c r="FET11" s="639"/>
      <c r="FEU11" s="639"/>
      <c r="FEV11" s="639"/>
      <c r="FEW11" s="639"/>
      <c r="FEX11" s="639"/>
      <c r="FEY11" s="639"/>
      <c r="FEZ11" s="639"/>
      <c r="FFA11" s="639"/>
      <c r="FFB11" s="639"/>
      <c r="FFC11" s="639"/>
      <c r="FFD11" s="639"/>
      <c r="FFE11" s="639"/>
      <c r="FFF11" s="639"/>
      <c r="FFG11" s="639"/>
      <c r="FFH11" s="639"/>
      <c r="FFI11" s="639"/>
      <c r="FFJ11" s="639"/>
      <c r="FFK11" s="639"/>
      <c r="FFL11" s="639"/>
      <c r="FFM11" s="639"/>
      <c r="FFN11" s="639"/>
      <c r="FFO11" s="639"/>
      <c r="FFP11" s="639"/>
      <c r="FFQ11" s="639"/>
      <c r="FFR11" s="639"/>
      <c r="FFS11" s="639"/>
      <c r="FFT11" s="639"/>
      <c r="FFU11" s="639"/>
      <c r="FFV11" s="639"/>
      <c r="FFW11" s="639"/>
      <c r="FFX11" s="639"/>
      <c r="FFY11" s="639"/>
      <c r="FFZ11" s="639"/>
      <c r="FGA11" s="639"/>
      <c r="FGB11" s="639"/>
      <c r="FGC11" s="639"/>
      <c r="FGD11" s="639"/>
      <c r="FGE11" s="639"/>
      <c r="FGF11" s="639"/>
      <c r="FGG11" s="639"/>
      <c r="FGH11" s="639"/>
      <c r="FGI11" s="639"/>
      <c r="FGJ11" s="639"/>
      <c r="FGK11" s="639"/>
      <c r="FGL11" s="639"/>
      <c r="FGM11" s="639"/>
      <c r="FGN11" s="639"/>
      <c r="FGO11" s="639"/>
      <c r="FGP11" s="639"/>
      <c r="FGQ11" s="639"/>
      <c r="FGR11" s="639"/>
      <c r="FGS11" s="639"/>
      <c r="FGT11" s="639"/>
      <c r="FGU11" s="639"/>
      <c r="FGV11" s="639"/>
      <c r="FGW11" s="639"/>
      <c r="FGX11" s="639"/>
      <c r="FGY11" s="639"/>
      <c r="FGZ11" s="639"/>
      <c r="FHA11" s="639"/>
      <c r="FHB11" s="639"/>
      <c r="FHC11" s="639"/>
      <c r="FHD11" s="639"/>
      <c r="FHE11" s="639"/>
      <c r="FHF11" s="639"/>
      <c r="FHG11" s="639"/>
      <c r="FHH11" s="639"/>
      <c r="FHI11" s="639"/>
      <c r="FHJ11" s="639"/>
      <c r="FHK11" s="639"/>
      <c r="FHL11" s="639"/>
      <c r="FHM11" s="639"/>
      <c r="FHN11" s="639"/>
      <c r="FHO11" s="639"/>
      <c r="FHP11" s="639"/>
      <c r="FHQ11" s="639"/>
      <c r="FHR11" s="639"/>
      <c r="FHS11" s="639"/>
      <c r="FHT11" s="639"/>
      <c r="FHU11" s="639"/>
      <c r="FHV11" s="639"/>
      <c r="FHW11" s="639"/>
      <c r="FHX11" s="639"/>
      <c r="FHY11" s="639"/>
      <c r="FHZ11" s="639"/>
      <c r="FIA11" s="639"/>
      <c r="FIB11" s="639"/>
      <c r="FIC11" s="639"/>
      <c r="FID11" s="639"/>
      <c r="FIE11" s="639"/>
      <c r="FIF11" s="639"/>
      <c r="FIG11" s="639"/>
      <c r="FIH11" s="639"/>
      <c r="FII11" s="639"/>
      <c r="FIJ11" s="639"/>
      <c r="FIK11" s="639"/>
      <c r="FIL11" s="639"/>
      <c r="FIM11" s="639"/>
      <c r="FIN11" s="639"/>
      <c r="FIO11" s="639"/>
      <c r="FIP11" s="639"/>
      <c r="FIQ11" s="639"/>
      <c r="FIR11" s="639"/>
      <c r="FIS11" s="639"/>
      <c r="FIT11" s="639"/>
      <c r="FIU11" s="639"/>
      <c r="FIV11" s="639"/>
      <c r="FIW11" s="639"/>
      <c r="FIX11" s="639"/>
      <c r="FIY11" s="639"/>
      <c r="FIZ11" s="639"/>
      <c r="FJA11" s="639"/>
      <c r="FJB11" s="639"/>
      <c r="FJC11" s="639"/>
      <c r="FJD11" s="639"/>
      <c r="FJE11" s="639"/>
      <c r="FJF11" s="639"/>
      <c r="FJG11" s="639"/>
      <c r="FJH11" s="639"/>
      <c r="FJI11" s="639"/>
      <c r="FJJ11" s="639"/>
      <c r="FJK11" s="639"/>
      <c r="FJL11" s="639"/>
      <c r="FJM11" s="639"/>
      <c r="FJN11" s="639"/>
      <c r="FJO11" s="639"/>
      <c r="FJP11" s="639"/>
      <c r="FJQ11" s="639"/>
      <c r="FJR11" s="639"/>
      <c r="FJS11" s="639"/>
      <c r="FJT11" s="639"/>
      <c r="FJU11" s="639"/>
      <c r="FJV11" s="639"/>
      <c r="FJW11" s="639"/>
      <c r="FJX11" s="639"/>
      <c r="FJY11" s="639"/>
      <c r="FJZ11" s="639"/>
      <c r="FKA11" s="639"/>
      <c r="FKB11" s="639"/>
      <c r="FKC11" s="639"/>
      <c r="FKD11" s="639"/>
      <c r="FKE11" s="639"/>
      <c r="FKF11" s="639"/>
      <c r="FKG11" s="639"/>
      <c r="FKH11" s="639"/>
      <c r="FKI11" s="639"/>
      <c r="FKJ11" s="639"/>
      <c r="FKK11" s="639"/>
      <c r="FKL11" s="639"/>
      <c r="FKM11" s="639"/>
      <c r="FKN11" s="639"/>
      <c r="FKO11" s="639"/>
      <c r="FKP11" s="639"/>
      <c r="FKQ11" s="639"/>
      <c r="FKR11" s="639"/>
      <c r="FKS11" s="639"/>
      <c r="FKT11" s="639"/>
      <c r="FKU11" s="639"/>
      <c r="FKV11" s="639"/>
      <c r="FKW11" s="639"/>
      <c r="FKX11" s="639"/>
      <c r="FKY11" s="639"/>
      <c r="FKZ11" s="639"/>
      <c r="FLA11" s="639"/>
      <c r="FLB11" s="639"/>
      <c r="FLC11" s="639"/>
      <c r="FLD11" s="639"/>
      <c r="FLE11" s="639"/>
      <c r="FLF11" s="639"/>
      <c r="FLG11" s="639"/>
      <c r="FLH11" s="639"/>
      <c r="FLI11" s="639"/>
      <c r="FLJ11" s="639"/>
      <c r="FLK11" s="639"/>
      <c r="FLL11" s="639"/>
      <c r="FLM11" s="639"/>
      <c r="FLN11" s="639"/>
      <c r="FLO11" s="639"/>
      <c r="FLP11" s="639"/>
      <c r="FLQ11" s="639"/>
      <c r="FLR11" s="639"/>
      <c r="FLS11" s="639"/>
      <c r="FLT11" s="639"/>
      <c r="FLU11" s="639"/>
      <c r="FLV11" s="639"/>
      <c r="FLW11" s="639"/>
      <c r="FLX11" s="639"/>
      <c r="FLY11" s="639"/>
      <c r="FLZ11" s="639"/>
      <c r="FMA11" s="639"/>
      <c r="FMB11" s="639"/>
      <c r="FMC11" s="639"/>
      <c r="FMD11" s="639"/>
      <c r="FME11" s="639"/>
      <c r="FMF11" s="639"/>
      <c r="FMG11" s="639"/>
      <c r="FMH11" s="639"/>
      <c r="FMI11" s="639"/>
      <c r="FMJ11" s="639"/>
      <c r="FMK11" s="639"/>
      <c r="FML11" s="639"/>
      <c r="FMM11" s="639"/>
      <c r="FMN11" s="639"/>
      <c r="FMO11" s="639"/>
      <c r="FMP11" s="639"/>
      <c r="FMQ11" s="639"/>
      <c r="FMR11" s="639"/>
      <c r="FMS11" s="639"/>
      <c r="FMT11" s="639"/>
      <c r="FMU11" s="639"/>
      <c r="FMV11" s="639"/>
      <c r="FMW11" s="639"/>
      <c r="FMX11" s="639"/>
      <c r="FMY11" s="639"/>
      <c r="FMZ11" s="639"/>
      <c r="FNA11" s="639"/>
      <c r="FNB11" s="639"/>
      <c r="FNC11" s="639"/>
      <c r="FND11" s="639"/>
      <c r="FNE11" s="639"/>
      <c r="FNF11" s="639"/>
      <c r="FNG11" s="639"/>
      <c r="FNH11" s="639"/>
      <c r="FNI11" s="639"/>
      <c r="FNJ11" s="639"/>
      <c r="FNK11" s="639"/>
      <c r="FNL11" s="639"/>
      <c r="FNM11" s="639"/>
      <c r="FNN11" s="639"/>
      <c r="FNO11" s="639"/>
      <c r="FNP11" s="639"/>
      <c r="FNQ11" s="639"/>
      <c r="FNR11" s="639"/>
      <c r="FNS11" s="639"/>
      <c r="FNT11" s="639"/>
      <c r="FNU11" s="639"/>
      <c r="FNV11" s="639"/>
      <c r="FNW11" s="639"/>
      <c r="FNX11" s="639"/>
      <c r="FNY11" s="639"/>
      <c r="FNZ11" s="639"/>
      <c r="FOA11" s="639"/>
      <c r="FOB11" s="639"/>
      <c r="FOC11" s="639"/>
      <c r="FOD11" s="639"/>
      <c r="FOE11" s="639"/>
      <c r="FOF11" s="639"/>
      <c r="FOG11" s="639"/>
      <c r="FOH11" s="639"/>
      <c r="FOI11" s="639"/>
      <c r="FOJ11" s="639"/>
      <c r="FOK11" s="639"/>
      <c r="FOL11" s="639"/>
      <c r="FOM11" s="639"/>
      <c r="FON11" s="639"/>
      <c r="FOO11" s="639"/>
      <c r="FOP11" s="639"/>
      <c r="FOQ11" s="639"/>
      <c r="FOR11" s="639"/>
      <c r="FOS11" s="639"/>
      <c r="FOT11" s="639"/>
      <c r="FOU11" s="639"/>
      <c r="FOV11" s="639"/>
      <c r="FOW11" s="639"/>
      <c r="FOX11" s="639"/>
      <c r="FOY11" s="639"/>
      <c r="FOZ11" s="639"/>
      <c r="FPA11" s="639"/>
      <c r="FPB11" s="639"/>
      <c r="FPC11" s="639"/>
      <c r="FPD11" s="639"/>
      <c r="FPE11" s="639"/>
      <c r="FPF11" s="639"/>
      <c r="FPG11" s="639"/>
      <c r="FPH11" s="639"/>
      <c r="FPI11" s="639"/>
      <c r="FPJ11" s="639"/>
      <c r="FPK11" s="639"/>
      <c r="FPL11" s="639"/>
      <c r="FPM11" s="639"/>
      <c r="FPN11" s="639"/>
      <c r="FPO11" s="639"/>
      <c r="FPP11" s="639"/>
      <c r="FPQ11" s="639"/>
      <c r="FPR11" s="639"/>
      <c r="FPS11" s="639"/>
      <c r="FPT11" s="639"/>
      <c r="FPU11" s="639"/>
      <c r="FPV11" s="639"/>
      <c r="FPW11" s="639"/>
      <c r="FPX11" s="639"/>
      <c r="FPY11" s="639"/>
      <c r="FPZ11" s="639"/>
      <c r="FQA11" s="639"/>
      <c r="FQB11" s="639"/>
      <c r="FQC11" s="639"/>
      <c r="FQD11" s="639"/>
      <c r="FQE11" s="639"/>
      <c r="FQF11" s="639"/>
      <c r="FQG11" s="639"/>
      <c r="FQH11" s="639"/>
      <c r="FQI11" s="639"/>
      <c r="FQJ11" s="639"/>
      <c r="FQK11" s="639"/>
      <c r="FQL11" s="639"/>
      <c r="FQM11" s="639"/>
      <c r="FQN11" s="639"/>
      <c r="FQO11" s="639"/>
      <c r="FQP11" s="639"/>
      <c r="FQQ11" s="639"/>
      <c r="FQR11" s="639"/>
      <c r="FQS11" s="639"/>
      <c r="FQT11" s="639"/>
      <c r="FQU11" s="639"/>
      <c r="FQV11" s="639"/>
      <c r="FQW11" s="639"/>
      <c r="FQX11" s="639"/>
      <c r="FQY11" s="639"/>
      <c r="FQZ11" s="639"/>
      <c r="FRA11" s="639"/>
      <c r="FRB11" s="639"/>
      <c r="FRC11" s="639"/>
      <c r="FRD11" s="639"/>
      <c r="FRE11" s="639"/>
      <c r="FRF11" s="639"/>
      <c r="FRG11" s="639"/>
      <c r="FRH11" s="639"/>
      <c r="FRI11" s="639"/>
      <c r="FRJ11" s="639"/>
      <c r="FRK11" s="639"/>
      <c r="FRL11" s="639"/>
      <c r="FRM11" s="639"/>
      <c r="FRN11" s="639"/>
      <c r="FRO11" s="639"/>
      <c r="FRP11" s="639"/>
      <c r="FRQ11" s="639"/>
      <c r="FRR11" s="639"/>
      <c r="FRS11" s="639"/>
      <c r="FRT11" s="639"/>
      <c r="FRU11" s="639"/>
      <c r="FRV11" s="639"/>
      <c r="FRW11" s="639"/>
      <c r="FRX11" s="639"/>
      <c r="FRY11" s="639"/>
      <c r="FRZ11" s="639"/>
      <c r="FSA11" s="639"/>
      <c r="FSB11" s="639"/>
      <c r="FSC11" s="639"/>
      <c r="FSD11" s="639"/>
      <c r="FSE11" s="639"/>
      <c r="FSF11" s="639"/>
      <c r="FSG11" s="639"/>
      <c r="FSH11" s="639"/>
      <c r="FSI11" s="639"/>
      <c r="FSJ11" s="639"/>
      <c r="FSK11" s="639"/>
      <c r="FSL11" s="639"/>
      <c r="FSM11" s="639"/>
      <c r="FSN11" s="639"/>
      <c r="FSO11" s="639"/>
      <c r="FSP11" s="639"/>
      <c r="FSQ11" s="639"/>
      <c r="FSR11" s="639"/>
      <c r="FSS11" s="639"/>
      <c r="FST11" s="639"/>
      <c r="FSU11" s="639"/>
      <c r="FSV11" s="639"/>
      <c r="FSW11" s="639"/>
      <c r="FSX11" s="639"/>
      <c r="FSY11" s="639"/>
      <c r="FSZ11" s="639"/>
      <c r="FTA11" s="639"/>
      <c r="FTB11" s="639"/>
      <c r="FTC11" s="639"/>
      <c r="FTD11" s="639"/>
      <c r="FTE11" s="639"/>
      <c r="FTF11" s="639"/>
      <c r="FTG11" s="639"/>
      <c r="FTH11" s="639"/>
      <c r="FTI11" s="639"/>
      <c r="FTJ11" s="639"/>
      <c r="FTK11" s="639"/>
      <c r="FTL11" s="639"/>
      <c r="FTM11" s="639"/>
      <c r="FTN11" s="639"/>
      <c r="FTO11" s="639"/>
      <c r="FTP11" s="639"/>
      <c r="FTQ11" s="639"/>
      <c r="FTR11" s="639"/>
      <c r="FTS11" s="639"/>
      <c r="FTT11" s="639"/>
      <c r="FTU11" s="639"/>
      <c r="FTV11" s="639"/>
      <c r="FTW11" s="639"/>
      <c r="FTX11" s="639"/>
      <c r="FTY11" s="639"/>
      <c r="FTZ11" s="639"/>
      <c r="FUA11" s="639"/>
      <c r="FUB11" s="639"/>
      <c r="FUC11" s="639"/>
      <c r="FUD11" s="639"/>
      <c r="FUE11" s="639"/>
      <c r="FUF11" s="639"/>
      <c r="FUG11" s="639"/>
      <c r="FUH11" s="639"/>
      <c r="FUI11" s="639"/>
      <c r="FUJ11" s="639"/>
      <c r="FUK11" s="639"/>
      <c r="FUL11" s="639"/>
      <c r="FUM11" s="639"/>
      <c r="FUN11" s="639"/>
      <c r="FUO11" s="639"/>
      <c r="FUP11" s="639"/>
      <c r="FUQ11" s="639"/>
      <c r="FUR11" s="639"/>
      <c r="FUS11" s="639"/>
      <c r="FUT11" s="639"/>
      <c r="FUU11" s="639"/>
      <c r="FUV11" s="639"/>
      <c r="FUW11" s="639"/>
      <c r="FUX11" s="639"/>
      <c r="FUY11" s="639"/>
      <c r="FUZ11" s="639"/>
      <c r="FVA11" s="639"/>
      <c r="FVB11" s="639"/>
      <c r="FVC11" s="639"/>
      <c r="FVD11" s="639"/>
      <c r="FVE11" s="639"/>
      <c r="FVF11" s="639"/>
      <c r="FVG11" s="639"/>
      <c r="FVH11" s="639"/>
      <c r="FVI11" s="639"/>
      <c r="FVJ11" s="639"/>
      <c r="FVK11" s="639"/>
      <c r="FVL11" s="639"/>
      <c r="FVM11" s="639"/>
      <c r="FVN11" s="639"/>
      <c r="FVO11" s="639"/>
      <c r="FVP11" s="639"/>
      <c r="FVQ11" s="639"/>
      <c r="FVR11" s="639"/>
      <c r="FVS11" s="639"/>
      <c r="FVT11" s="639"/>
      <c r="FVU11" s="639"/>
      <c r="FVV11" s="639"/>
      <c r="FVW11" s="639"/>
      <c r="FVX11" s="639"/>
      <c r="FVY11" s="639"/>
      <c r="FVZ11" s="639"/>
      <c r="FWA11" s="639"/>
      <c r="FWB11" s="639"/>
      <c r="FWC11" s="639"/>
      <c r="FWD11" s="639"/>
      <c r="FWE11" s="639"/>
      <c r="FWF11" s="639"/>
      <c r="FWG11" s="639"/>
      <c r="FWH11" s="639"/>
      <c r="FWI11" s="639"/>
      <c r="FWJ11" s="639"/>
      <c r="FWK11" s="639"/>
      <c r="FWL11" s="639"/>
      <c r="FWM11" s="639"/>
      <c r="FWN11" s="639"/>
      <c r="FWO11" s="639"/>
      <c r="FWP11" s="639"/>
      <c r="FWQ11" s="639"/>
      <c r="FWR11" s="639"/>
      <c r="FWS11" s="639"/>
      <c r="FWT11" s="639"/>
      <c r="FWU11" s="639"/>
      <c r="FWV11" s="639"/>
      <c r="FWW11" s="639"/>
      <c r="FWX11" s="639"/>
      <c r="FWY11" s="639"/>
      <c r="FWZ11" s="639"/>
      <c r="FXA11" s="639"/>
      <c r="FXB11" s="639"/>
      <c r="FXC11" s="639"/>
      <c r="FXD11" s="639"/>
      <c r="FXE11" s="639"/>
      <c r="FXF11" s="639"/>
      <c r="FXG11" s="639"/>
      <c r="FXH11" s="639"/>
      <c r="FXI11" s="639"/>
      <c r="FXJ11" s="639"/>
      <c r="FXK11" s="639"/>
      <c r="FXL11" s="639"/>
      <c r="FXM11" s="639"/>
      <c r="FXN11" s="639"/>
      <c r="FXO11" s="639"/>
      <c r="FXP11" s="639"/>
      <c r="FXQ11" s="639"/>
      <c r="FXR11" s="639"/>
      <c r="FXS11" s="639"/>
      <c r="FXT11" s="639"/>
      <c r="FXU11" s="639"/>
      <c r="FXV11" s="639"/>
      <c r="FXW11" s="639"/>
      <c r="FXX11" s="639"/>
      <c r="FXY11" s="639"/>
      <c r="FXZ11" s="639"/>
      <c r="FYA11" s="639"/>
      <c r="FYB11" s="639"/>
      <c r="FYC11" s="639"/>
      <c r="FYD11" s="639"/>
      <c r="FYE11" s="639"/>
      <c r="FYF11" s="639"/>
      <c r="FYG11" s="639"/>
      <c r="FYH11" s="639"/>
      <c r="FYI11" s="639"/>
      <c r="FYJ11" s="639"/>
      <c r="FYK11" s="639"/>
      <c r="FYL11" s="639"/>
      <c r="FYM11" s="639"/>
      <c r="FYN11" s="639"/>
      <c r="FYO11" s="639"/>
      <c r="FYP11" s="639"/>
      <c r="FYQ11" s="639"/>
      <c r="FYR11" s="639"/>
      <c r="FYS11" s="639"/>
      <c r="FYT11" s="639"/>
      <c r="FYU11" s="639"/>
      <c r="FYV11" s="639"/>
      <c r="FYW11" s="639"/>
      <c r="FYX11" s="639"/>
      <c r="FYY11" s="639"/>
      <c r="FYZ11" s="639"/>
      <c r="FZA11" s="639"/>
      <c r="FZB11" s="639"/>
      <c r="FZC11" s="639"/>
      <c r="FZD11" s="639"/>
      <c r="FZE11" s="639"/>
      <c r="FZF11" s="639"/>
      <c r="FZG11" s="639"/>
      <c r="FZH11" s="639"/>
      <c r="FZI11" s="639"/>
      <c r="FZJ11" s="639"/>
      <c r="FZK11" s="639"/>
      <c r="FZL11" s="639"/>
      <c r="FZM11" s="639"/>
      <c r="FZN11" s="639"/>
      <c r="FZO11" s="639"/>
      <c r="FZP11" s="639"/>
      <c r="FZQ11" s="639"/>
      <c r="FZR11" s="639"/>
      <c r="FZS11" s="639"/>
      <c r="FZT11" s="639"/>
      <c r="FZU11" s="639"/>
      <c r="FZV11" s="639"/>
      <c r="FZW11" s="639"/>
      <c r="FZX11" s="639"/>
      <c r="FZY11" s="639"/>
      <c r="FZZ11" s="639"/>
      <c r="GAA11" s="639"/>
      <c r="GAB11" s="639"/>
      <c r="GAC11" s="639"/>
      <c r="GAD11" s="639"/>
      <c r="GAE11" s="639"/>
      <c r="GAF11" s="639"/>
      <c r="GAG11" s="639"/>
      <c r="GAH11" s="639"/>
      <c r="GAI11" s="639"/>
      <c r="GAJ11" s="639"/>
      <c r="GAK11" s="639"/>
      <c r="GAL11" s="639"/>
      <c r="GAM11" s="639"/>
      <c r="GAN11" s="639"/>
      <c r="GAO11" s="639"/>
      <c r="GAP11" s="639"/>
      <c r="GAQ11" s="639"/>
      <c r="GAR11" s="639"/>
      <c r="GAS11" s="639"/>
      <c r="GAT11" s="639"/>
      <c r="GAU11" s="639"/>
      <c r="GAV11" s="639"/>
      <c r="GAW11" s="639"/>
      <c r="GAX11" s="639"/>
      <c r="GAY11" s="639"/>
      <c r="GAZ11" s="639"/>
      <c r="GBA11" s="639"/>
      <c r="GBB11" s="639"/>
      <c r="GBC11" s="639"/>
      <c r="GBD11" s="639"/>
      <c r="GBE11" s="639"/>
      <c r="GBF11" s="639"/>
      <c r="GBG11" s="639"/>
      <c r="GBH11" s="639"/>
      <c r="GBI11" s="639"/>
      <c r="GBJ11" s="639"/>
      <c r="GBK11" s="639"/>
      <c r="GBL11" s="639"/>
      <c r="GBM11" s="639"/>
      <c r="GBN11" s="639"/>
      <c r="GBO11" s="639"/>
      <c r="GBP11" s="639"/>
      <c r="GBQ11" s="639"/>
      <c r="GBR11" s="639"/>
      <c r="GBS11" s="639"/>
      <c r="GBT11" s="639"/>
      <c r="GBU11" s="639"/>
      <c r="GBV11" s="639"/>
      <c r="GBW11" s="639"/>
      <c r="GBX11" s="639"/>
      <c r="GBY11" s="639"/>
      <c r="GBZ11" s="639"/>
      <c r="GCA11" s="639"/>
      <c r="GCB11" s="639"/>
      <c r="GCC11" s="639"/>
      <c r="GCD11" s="639"/>
      <c r="GCE11" s="639"/>
      <c r="GCF11" s="639"/>
      <c r="GCG11" s="639"/>
      <c r="GCH11" s="639"/>
      <c r="GCI11" s="639"/>
      <c r="GCJ11" s="639"/>
      <c r="GCK11" s="639"/>
      <c r="GCL11" s="639"/>
      <c r="GCM11" s="639"/>
      <c r="GCN11" s="639"/>
      <c r="GCO11" s="639"/>
      <c r="GCP11" s="639"/>
      <c r="GCQ11" s="639"/>
      <c r="GCR11" s="639"/>
      <c r="GCS11" s="639"/>
      <c r="GCT11" s="639"/>
      <c r="GCU11" s="639"/>
      <c r="GCV11" s="639"/>
      <c r="GCW11" s="639"/>
      <c r="GCX11" s="639"/>
      <c r="GCY11" s="639"/>
      <c r="GCZ11" s="639"/>
      <c r="GDA11" s="639"/>
      <c r="GDB11" s="639"/>
      <c r="GDC11" s="639"/>
      <c r="GDD11" s="639"/>
      <c r="GDE11" s="639"/>
      <c r="GDF11" s="639"/>
      <c r="GDG11" s="639"/>
      <c r="GDH11" s="639"/>
      <c r="GDI11" s="639"/>
      <c r="GDJ11" s="639"/>
      <c r="GDK11" s="639"/>
      <c r="GDL11" s="639"/>
      <c r="GDM11" s="639"/>
      <c r="GDN11" s="639"/>
      <c r="GDO11" s="639"/>
      <c r="GDP11" s="639"/>
      <c r="GDQ11" s="639"/>
      <c r="GDR11" s="639"/>
      <c r="GDS11" s="639"/>
      <c r="GDT11" s="639"/>
      <c r="GDU11" s="639"/>
      <c r="GDV11" s="639"/>
      <c r="GDW11" s="639"/>
      <c r="GDX11" s="639"/>
      <c r="GDY11" s="639"/>
      <c r="GDZ11" s="639"/>
      <c r="GEA11" s="639"/>
      <c r="GEB11" s="639"/>
      <c r="GEC11" s="639"/>
      <c r="GED11" s="639"/>
      <c r="GEE11" s="639"/>
      <c r="GEF11" s="639"/>
      <c r="GEG11" s="639"/>
      <c r="GEH11" s="639"/>
      <c r="GEI11" s="639"/>
      <c r="GEJ11" s="639"/>
      <c r="GEK11" s="639"/>
      <c r="GEL11" s="639"/>
      <c r="GEM11" s="639"/>
      <c r="GEN11" s="639"/>
      <c r="GEO11" s="639"/>
      <c r="GEP11" s="639"/>
      <c r="GEQ11" s="639"/>
      <c r="GER11" s="639"/>
      <c r="GES11" s="639"/>
      <c r="GET11" s="639"/>
      <c r="GEU11" s="639"/>
      <c r="GEV11" s="639"/>
      <c r="GEW11" s="639"/>
      <c r="GEX11" s="639"/>
      <c r="GEY11" s="639"/>
      <c r="GEZ11" s="639"/>
      <c r="GFA11" s="639"/>
      <c r="GFB11" s="639"/>
      <c r="GFC11" s="639"/>
      <c r="GFD11" s="639"/>
      <c r="GFE11" s="639"/>
      <c r="GFF11" s="639"/>
      <c r="GFG11" s="639"/>
      <c r="GFH11" s="639"/>
      <c r="GFI11" s="639"/>
      <c r="GFJ11" s="639"/>
      <c r="GFK11" s="639"/>
      <c r="GFL11" s="639"/>
      <c r="GFM11" s="639"/>
      <c r="GFN11" s="639"/>
      <c r="GFO11" s="639"/>
      <c r="GFP11" s="639"/>
      <c r="GFQ11" s="639"/>
      <c r="GFR11" s="639"/>
      <c r="GFS11" s="639"/>
      <c r="GFT11" s="639"/>
      <c r="GFU11" s="639"/>
      <c r="GFV11" s="639"/>
      <c r="GFW11" s="639"/>
      <c r="GFX11" s="639"/>
      <c r="GFY11" s="639"/>
      <c r="GFZ11" s="639"/>
      <c r="GGA11" s="639"/>
      <c r="GGB11" s="639"/>
      <c r="GGC11" s="639"/>
      <c r="GGD11" s="639"/>
      <c r="GGE11" s="639"/>
      <c r="GGF11" s="639"/>
      <c r="GGG11" s="639"/>
      <c r="GGH11" s="639"/>
      <c r="GGI11" s="639"/>
      <c r="GGJ11" s="639"/>
      <c r="GGK11" s="639"/>
      <c r="GGL11" s="639"/>
      <c r="GGM11" s="639"/>
      <c r="GGN11" s="639"/>
      <c r="GGO11" s="639"/>
      <c r="GGP11" s="639"/>
      <c r="GGQ11" s="639"/>
      <c r="GGR11" s="639"/>
      <c r="GGS11" s="639"/>
      <c r="GGT11" s="639"/>
      <c r="GGU11" s="639"/>
      <c r="GGV11" s="639"/>
      <c r="GGW11" s="639"/>
      <c r="GGX11" s="639"/>
      <c r="GGY11" s="639"/>
      <c r="GGZ11" s="639"/>
      <c r="GHA11" s="639"/>
      <c r="GHB11" s="639"/>
      <c r="GHC11" s="639"/>
      <c r="GHD11" s="639"/>
      <c r="GHE11" s="639"/>
      <c r="GHF11" s="639"/>
      <c r="GHG11" s="639"/>
      <c r="GHH11" s="639"/>
      <c r="GHI11" s="639"/>
      <c r="GHJ11" s="639"/>
      <c r="GHK11" s="639"/>
      <c r="GHL11" s="639"/>
      <c r="GHM11" s="639"/>
      <c r="GHN11" s="639"/>
      <c r="GHO11" s="639"/>
      <c r="GHP11" s="639"/>
      <c r="GHQ11" s="639"/>
      <c r="GHR11" s="639"/>
      <c r="GHS11" s="639"/>
      <c r="GHT11" s="639"/>
      <c r="GHU11" s="639"/>
      <c r="GHV11" s="639"/>
      <c r="GHW11" s="639"/>
      <c r="GHX11" s="639"/>
      <c r="GHY11" s="639"/>
      <c r="GHZ11" s="639"/>
      <c r="GIA11" s="639"/>
      <c r="GIB11" s="639"/>
      <c r="GIC11" s="639"/>
      <c r="GID11" s="639"/>
      <c r="GIE11" s="639"/>
      <c r="GIF11" s="639"/>
      <c r="GIG11" s="639"/>
      <c r="GIH11" s="639"/>
      <c r="GII11" s="639"/>
      <c r="GIJ11" s="639"/>
      <c r="GIK11" s="639"/>
      <c r="GIL11" s="639"/>
      <c r="GIM11" s="639"/>
      <c r="GIN11" s="639"/>
      <c r="GIO11" s="639"/>
      <c r="GIP11" s="639"/>
      <c r="GIQ11" s="639"/>
      <c r="GIR11" s="639"/>
      <c r="GIS11" s="639"/>
      <c r="GIT11" s="639"/>
      <c r="GIU11" s="639"/>
      <c r="GIV11" s="639"/>
      <c r="GIW11" s="639"/>
      <c r="GIX11" s="639"/>
      <c r="GIY11" s="639"/>
      <c r="GIZ11" s="639"/>
      <c r="GJA11" s="639"/>
      <c r="GJB11" s="639"/>
      <c r="GJC11" s="639"/>
      <c r="GJD11" s="639"/>
      <c r="GJE11" s="639"/>
      <c r="GJF11" s="639"/>
      <c r="GJG11" s="639"/>
      <c r="GJH11" s="639"/>
      <c r="GJI11" s="639"/>
      <c r="GJJ11" s="639"/>
      <c r="GJK11" s="639"/>
      <c r="GJL11" s="639"/>
      <c r="GJM11" s="639"/>
      <c r="GJN11" s="639"/>
      <c r="GJO11" s="639"/>
      <c r="GJP11" s="639"/>
      <c r="GJQ11" s="639"/>
      <c r="GJR11" s="639"/>
      <c r="GJS11" s="639"/>
      <c r="GJT11" s="639"/>
      <c r="GJU11" s="639"/>
      <c r="GJV11" s="639"/>
      <c r="GJW11" s="639"/>
      <c r="GJX11" s="639"/>
      <c r="GJY11" s="639"/>
      <c r="GJZ11" s="639"/>
      <c r="GKA11" s="639"/>
      <c r="GKB11" s="639"/>
      <c r="GKC11" s="639"/>
      <c r="GKD11" s="639"/>
      <c r="GKE11" s="639"/>
      <c r="GKF11" s="639"/>
      <c r="GKG11" s="639"/>
      <c r="GKH11" s="639"/>
      <c r="GKI11" s="639"/>
      <c r="GKJ11" s="639"/>
      <c r="GKK11" s="639"/>
      <c r="GKL11" s="639"/>
      <c r="GKM11" s="639"/>
      <c r="GKN11" s="639"/>
      <c r="GKO11" s="639"/>
      <c r="GKP11" s="639"/>
      <c r="GKQ11" s="639"/>
      <c r="GKR11" s="639"/>
      <c r="GKS11" s="639"/>
      <c r="GKT11" s="639"/>
      <c r="GKU11" s="639"/>
      <c r="GKV11" s="639"/>
      <c r="GKW11" s="639"/>
      <c r="GKX11" s="639"/>
      <c r="GKY11" s="639"/>
      <c r="GKZ11" s="639"/>
      <c r="GLA11" s="639"/>
      <c r="GLB11" s="639"/>
      <c r="GLC11" s="639"/>
      <c r="GLD11" s="639"/>
      <c r="GLE11" s="639"/>
      <c r="GLF11" s="639"/>
      <c r="GLG11" s="639"/>
      <c r="GLH11" s="639"/>
      <c r="GLI11" s="639"/>
      <c r="GLJ11" s="639"/>
      <c r="GLK11" s="639"/>
      <c r="GLL11" s="639"/>
      <c r="GLM11" s="639"/>
      <c r="GLN11" s="639"/>
      <c r="GLO11" s="639"/>
      <c r="GLP11" s="639"/>
      <c r="GLQ11" s="639"/>
      <c r="GLR11" s="639"/>
      <c r="GLS11" s="639"/>
      <c r="GLT11" s="639"/>
      <c r="GLU11" s="639"/>
      <c r="GLV11" s="639"/>
      <c r="GLW11" s="639"/>
      <c r="GLX11" s="639"/>
      <c r="GLY11" s="639"/>
      <c r="GLZ11" s="639"/>
      <c r="GMA11" s="639"/>
      <c r="GMB11" s="639"/>
      <c r="GMC11" s="639"/>
      <c r="GMD11" s="639"/>
      <c r="GME11" s="639"/>
      <c r="GMF11" s="639"/>
      <c r="GMG11" s="639"/>
      <c r="GMH11" s="639"/>
      <c r="GMI11" s="639"/>
      <c r="GMJ11" s="639"/>
      <c r="GMK11" s="639"/>
      <c r="GML11" s="639"/>
      <c r="GMM11" s="639"/>
      <c r="GMN11" s="639"/>
      <c r="GMO11" s="639"/>
      <c r="GMP11" s="639"/>
      <c r="GMQ11" s="639"/>
      <c r="GMR11" s="639"/>
      <c r="GMS11" s="639"/>
      <c r="GMT11" s="639"/>
      <c r="GMU11" s="639"/>
      <c r="GMV11" s="639"/>
      <c r="GMW11" s="639"/>
      <c r="GMX11" s="639"/>
      <c r="GMY11" s="639"/>
      <c r="GMZ11" s="639"/>
      <c r="GNA11" s="639"/>
      <c r="GNB11" s="639"/>
      <c r="GNC11" s="639"/>
      <c r="GND11" s="639"/>
      <c r="GNE11" s="639"/>
      <c r="GNF11" s="639"/>
      <c r="GNG11" s="639"/>
      <c r="GNH11" s="639"/>
      <c r="GNI11" s="639"/>
      <c r="GNJ11" s="639"/>
      <c r="GNK11" s="639"/>
      <c r="GNL11" s="639"/>
      <c r="GNM11" s="639"/>
      <c r="GNN11" s="639"/>
      <c r="GNO11" s="639"/>
      <c r="GNP11" s="639"/>
      <c r="GNQ11" s="639"/>
      <c r="GNR11" s="639"/>
      <c r="GNS11" s="639"/>
      <c r="GNT11" s="639"/>
      <c r="GNU11" s="639"/>
      <c r="GNV11" s="639"/>
      <c r="GNW11" s="639"/>
      <c r="GNX11" s="639"/>
      <c r="GNY11" s="639"/>
      <c r="GNZ11" s="639"/>
      <c r="GOA11" s="639"/>
      <c r="GOB11" s="639"/>
      <c r="GOC11" s="639"/>
      <c r="GOD11" s="639"/>
      <c r="GOE11" s="639"/>
      <c r="GOF11" s="639"/>
      <c r="GOG11" s="639"/>
      <c r="GOH11" s="639"/>
      <c r="GOI11" s="639"/>
      <c r="GOJ11" s="639"/>
      <c r="GOK11" s="639"/>
      <c r="GOL11" s="639"/>
      <c r="GOM11" s="639"/>
      <c r="GON11" s="639"/>
      <c r="GOO11" s="639"/>
      <c r="GOP11" s="639"/>
      <c r="GOQ11" s="639"/>
      <c r="GOR11" s="639"/>
      <c r="GOS11" s="639"/>
      <c r="GOT11" s="639"/>
      <c r="GOU11" s="639"/>
      <c r="GOV11" s="639"/>
      <c r="GOW11" s="639"/>
      <c r="GOX11" s="639"/>
      <c r="GOY11" s="639"/>
      <c r="GOZ11" s="639"/>
      <c r="GPA11" s="639"/>
      <c r="GPB11" s="639"/>
      <c r="GPC11" s="639"/>
      <c r="GPD11" s="639"/>
      <c r="GPE11" s="639"/>
      <c r="GPF11" s="639"/>
      <c r="GPG11" s="639"/>
      <c r="GPH11" s="639"/>
      <c r="GPI11" s="639"/>
      <c r="GPJ11" s="639"/>
      <c r="GPK11" s="639"/>
      <c r="GPL11" s="639"/>
      <c r="GPM11" s="639"/>
      <c r="GPN11" s="639"/>
      <c r="GPO11" s="639"/>
      <c r="GPP11" s="639"/>
      <c r="GPQ11" s="639"/>
      <c r="GPR11" s="639"/>
      <c r="GPS11" s="639"/>
      <c r="GPT11" s="639"/>
      <c r="GPU11" s="639"/>
      <c r="GPV11" s="639"/>
      <c r="GPW11" s="639"/>
      <c r="GPX11" s="639"/>
      <c r="GPY11" s="639"/>
      <c r="GPZ11" s="639"/>
      <c r="GQA11" s="639"/>
      <c r="GQB11" s="639"/>
      <c r="GQC11" s="639"/>
      <c r="GQD11" s="639"/>
      <c r="GQE11" s="639"/>
      <c r="GQF11" s="639"/>
      <c r="GQG11" s="639"/>
      <c r="GQH11" s="639"/>
      <c r="GQI11" s="639"/>
      <c r="GQJ11" s="639"/>
      <c r="GQK11" s="639"/>
      <c r="GQL11" s="639"/>
      <c r="GQM11" s="639"/>
      <c r="GQN11" s="639"/>
      <c r="GQO11" s="639"/>
      <c r="GQP11" s="639"/>
      <c r="GQQ11" s="639"/>
      <c r="GQR11" s="639"/>
      <c r="GQS11" s="639"/>
      <c r="GQT11" s="639"/>
      <c r="GQU11" s="639"/>
      <c r="GQV11" s="639"/>
      <c r="GQW11" s="639"/>
      <c r="GQX11" s="639"/>
      <c r="GQY11" s="639"/>
      <c r="GQZ11" s="639"/>
      <c r="GRA11" s="639"/>
      <c r="GRB11" s="639"/>
      <c r="GRC11" s="639"/>
      <c r="GRD11" s="639"/>
      <c r="GRE11" s="639"/>
      <c r="GRF11" s="639"/>
      <c r="GRG11" s="639"/>
      <c r="GRH11" s="639"/>
      <c r="GRI11" s="639"/>
      <c r="GRJ11" s="639"/>
      <c r="GRK11" s="639"/>
      <c r="GRL11" s="639"/>
      <c r="GRM11" s="639"/>
      <c r="GRN11" s="639"/>
      <c r="GRO11" s="639"/>
      <c r="GRP11" s="639"/>
      <c r="GRQ11" s="639"/>
      <c r="GRR11" s="639"/>
      <c r="GRS11" s="639"/>
      <c r="GRT11" s="639"/>
      <c r="GRU11" s="639"/>
      <c r="GRV11" s="639"/>
      <c r="GRW11" s="639"/>
      <c r="GRX11" s="639"/>
      <c r="GRY11" s="639"/>
      <c r="GRZ11" s="639"/>
      <c r="GSA11" s="639"/>
      <c r="GSB11" s="639"/>
      <c r="GSC11" s="639"/>
      <c r="GSD11" s="639"/>
      <c r="GSE11" s="639"/>
      <c r="GSF11" s="639"/>
      <c r="GSG11" s="639"/>
      <c r="GSH11" s="639"/>
      <c r="GSI11" s="639"/>
      <c r="GSJ11" s="639"/>
      <c r="GSK11" s="639"/>
      <c r="GSL11" s="639"/>
      <c r="GSM11" s="639"/>
      <c r="GSN11" s="639"/>
      <c r="GSO11" s="639"/>
      <c r="GSP11" s="639"/>
      <c r="GSQ11" s="639"/>
      <c r="GSR11" s="639"/>
      <c r="GSS11" s="639"/>
      <c r="GST11" s="639"/>
      <c r="GSU11" s="639"/>
      <c r="GSV11" s="639"/>
      <c r="GSW11" s="639"/>
      <c r="GSX11" s="639"/>
      <c r="GSY11" s="639"/>
      <c r="GSZ11" s="639"/>
      <c r="GTA11" s="639"/>
      <c r="GTB11" s="639"/>
      <c r="GTC11" s="639"/>
      <c r="GTD11" s="639"/>
      <c r="GTE11" s="639"/>
      <c r="GTF11" s="639"/>
      <c r="GTG11" s="639"/>
      <c r="GTH11" s="639"/>
      <c r="GTI11" s="639"/>
      <c r="GTJ11" s="639"/>
      <c r="GTK11" s="639"/>
      <c r="GTL11" s="639"/>
      <c r="GTM11" s="639"/>
      <c r="GTN11" s="639"/>
      <c r="GTO11" s="639"/>
      <c r="GTP11" s="639"/>
      <c r="GTQ11" s="639"/>
      <c r="GTR11" s="639"/>
      <c r="GTS11" s="639"/>
      <c r="GTT11" s="639"/>
      <c r="GTU11" s="639"/>
      <c r="GTV11" s="639"/>
      <c r="GTW11" s="639"/>
      <c r="GTX11" s="639"/>
      <c r="GTY11" s="639"/>
      <c r="GTZ11" s="639"/>
      <c r="GUA11" s="639"/>
      <c r="GUB11" s="639"/>
      <c r="GUC11" s="639"/>
      <c r="GUD11" s="639"/>
      <c r="GUE11" s="639"/>
      <c r="GUF11" s="639"/>
      <c r="GUG11" s="639"/>
      <c r="GUH11" s="639"/>
      <c r="GUI11" s="639"/>
      <c r="GUJ11" s="639"/>
      <c r="GUK11" s="639"/>
      <c r="GUL11" s="639"/>
      <c r="GUM11" s="639"/>
      <c r="GUN11" s="639"/>
      <c r="GUO11" s="639"/>
      <c r="GUP11" s="639"/>
      <c r="GUQ11" s="639"/>
      <c r="GUR11" s="639"/>
      <c r="GUS11" s="639"/>
      <c r="GUT11" s="639"/>
      <c r="GUU11" s="639"/>
      <c r="GUV11" s="639"/>
      <c r="GUW11" s="639"/>
      <c r="GUX11" s="639"/>
      <c r="GUY11" s="639"/>
      <c r="GUZ11" s="639"/>
      <c r="GVA11" s="639"/>
      <c r="GVB11" s="639"/>
      <c r="GVC11" s="639"/>
      <c r="GVD11" s="639"/>
      <c r="GVE11" s="639"/>
      <c r="GVF11" s="639"/>
      <c r="GVG11" s="639"/>
      <c r="GVH11" s="639"/>
      <c r="GVI11" s="639"/>
      <c r="GVJ11" s="639"/>
      <c r="GVK11" s="639"/>
      <c r="GVL11" s="639"/>
      <c r="GVM11" s="639"/>
      <c r="GVN11" s="639"/>
      <c r="GVO11" s="639"/>
      <c r="GVP11" s="639"/>
      <c r="GVQ11" s="639"/>
      <c r="GVR11" s="639"/>
      <c r="GVS11" s="639"/>
      <c r="GVT11" s="639"/>
      <c r="GVU11" s="639"/>
      <c r="GVV11" s="639"/>
      <c r="GVW11" s="639"/>
      <c r="GVX11" s="639"/>
      <c r="GVY11" s="639"/>
      <c r="GVZ11" s="639"/>
      <c r="GWA11" s="639"/>
      <c r="GWB11" s="639"/>
      <c r="GWC11" s="639"/>
      <c r="GWD11" s="639"/>
      <c r="GWE11" s="639"/>
      <c r="GWF11" s="639"/>
      <c r="GWG11" s="639"/>
      <c r="GWH11" s="639"/>
      <c r="GWI11" s="639"/>
      <c r="GWJ11" s="639"/>
      <c r="GWK11" s="639"/>
      <c r="GWL11" s="639"/>
      <c r="GWM11" s="639"/>
      <c r="GWN11" s="639"/>
      <c r="GWO11" s="639"/>
      <c r="GWP11" s="639"/>
      <c r="GWQ11" s="639"/>
      <c r="GWR11" s="639"/>
      <c r="GWS11" s="639"/>
      <c r="GWT11" s="639"/>
      <c r="GWU11" s="639"/>
      <c r="GWV11" s="639"/>
      <c r="GWW11" s="639"/>
      <c r="GWX11" s="639"/>
      <c r="GWY11" s="639"/>
      <c r="GWZ11" s="639"/>
      <c r="GXA11" s="639"/>
      <c r="GXB11" s="639"/>
      <c r="GXC11" s="639"/>
      <c r="GXD11" s="639"/>
      <c r="GXE11" s="639"/>
      <c r="GXF11" s="639"/>
      <c r="GXG11" s="639"/>
      <c r="GXH11" s="639"/>
      <c r="GXI11" s="639"/>
      <c r="GXJ11" s="639"/>
      <c r="GXK11" s="639"/>
      <c r="GXL11" s="639"/>
      <c r="GXM11" s="639"/>
      <c r="GXN11" s="639"/>
      <c r="GXO11" s="639"/>
      <c r="GXP11" s="639"/>
      <c r="GXQ11" s="639"/>
      <c r="GXR11" s="639"/>
      <c r="GXS11" s="639"/>
      <c r="GXT11" s="639"/>
      <c r="GXU11" s="639"/>
      <c r="GXV11" s="639"/>
      <c r="GXW11" s="639"/>
      <c r="GXX11" s="639"/>
      <c r="GXY11" s="639"/>
      <c r="GXZ11" s="639"/>
      <c r="GYA11" s="639"/>
      <c r="GYB11" s="639"/>
      <c r="GYC11" s="639"/>
      <c r="GYD11" s="639"/>
      <c r="GYE11" s="639"/>
      <c r="GYF11" s="639"/>
      <c r="GYG11" s="639"/>
      <c r="GYH11" s="639"/>
      <c r="GYI11" s="639"/>
      <c r="GYJ11" s="639"/>
      <c r="GYK11" s="639"/>
      <c r="GYL11" s="639"/>
      <c r="GYM11" s="639"/>
      <c r="GYN11" s="639"/>
      <c r="GYO11" s="639"/>
      <c r="GYP11" s="639"/>
      <c r="GYQ11" s="639"/>
      <c r="GYR11" s="639"/>
      <c r="GYS11" s="639"/>
      <c r="GYT11" s="639"/>
      <c r="GYU11" s="639"/>
      <c r="GYV11" s="639"/>
      <c r="GYW11" s="639"/>
      <c r="GYX11" s="639"/>
      <c r="GYY11" s="639"/>
      <c r="GYZ11" s="639"/>
      <c r="GZA11" s="639"/>
      <c r="GZB11" s="639"/>
      <c r="GZC11" s="639"/>
      <c r="GZD11" s="639"/>
      <c r="GZE11" s="639"/>
      <c r="GZF11" s="639"/>
      <c r="GZG11" s="639"/>
      <c r="GZH11" s="639"/>
      <c r="GZI11" s="639"/>
      <c r="GZJ11" s="639"/>
      <c r="GZK11" s="639"/>
      <c r="GZL11" s="639"/>
      <c r="GZM11" s="639"/>
      <c r="GZN11" s="639"/>
      <c r="GZO11" s="639"/>
      <c r="GZP11" s="639"/>
      <c r="GZQ11" s="639"/>
      <c r="GZR11" s="639"/>
      <c r="GZS11" s="639"/>
      <c r="GZT11" s="639"/>
      <c r="GZU11" s="639"/>
      <c r="GZV11" s="639"/>
      <c r="GZW11" s="639"/>
      <c r="GZX11" s="639"/>
      <c r="GZY11" s="639"/>
      <c r="GZZ11" s="639"/>
      <c r="HAA11" s="639"/>
      <c r="HAB11" s="639"/>
      <c r="HAC11" s="639"/>
      <c r="HAD11" s="639"/>
      <c r="HAE11" s="639"/>
      <c r="HAF11" s="639"/>
      <c r="HAG11" s="639"/>
      <c r="HAH11" s="639"/>
      <c r="HAI11" s="639"/>
      <c r="HAJ11" s="639"/>
      <c r="HAK11" s="639"/>
      <c r="HAL11" s="639"/>
      <c r="HAM11" s="639"/>
      <c r="HAN11" s="639"/>
      <c r="HAO11" s="639"/>
      <c r="HAP11" s="639"/>
      <c r="HAQ11" s="639"/>
      <c r="HAR11" s="639"/>
      <c r="HAS11" s="639"/>
      <c r="HAT11" s="639"/>
      <c r="HAU11" s="639"/>
      <c r="HAV11" s="639"/>
      <c r="HAW11" s="639"/>
      <c r="HAX11" s="639"/>
      <c r="HAY11" s="639"/>
      <c r="HAZ11" s="639"/>
      <c r="HBA11" s="639"/>
      <c r="HBB11" s="639"/>
      <c r="HBC11" s="639"/>
      <c r="HBD11" s="639"/>
      <c r="HBE11" s="639"/>
      <c r="HBF11" s="639"/>
      <c r="HBG11" s="639"/>
      <c r="HBH11" s="639"/>
      <c r="HBI11" s="639"/>
      <c r="HBJ11" s="639"/>
      <c r="HBK11" s="639"/>
      <c r="HBL11" s="639"/>
      <c r="HBM11" s="639"/>
      <c r="HBN11" s="639"/>
      <c r="HBO11" s="639"/>
      <c r="HBP11" s="639"/>
      <c r="HBQ11" s="639"/>
      <c r="HBR11" s="639"/>
      <c r="HBS11" s="639"/>
      <c r="HBT11" s="639"/>
      <c r="HBU11" s="639"/>
      <c r="HBV11" s="639"/>
      <c r="HBW11" s="639"/>
      <c r="HBX11" s="639"/>
      <c r="HBY11" s="639"/>
      <c r="HBZ11" s="639"/>
      <c r="HCA11" s="639"/>
      <c r="HCB11" s="639"/>
      <c r="HCC11" s="639"/>
      <c r="HCD11" s="639"/>
      <c r="HCE11" s="639"/>
      <c r="HCF11" s="639"/>
      <c r="HCG11" s="639"/>
      <c r="HCH11" s="639"/>
      <c r="HCI11" s="639"/>
      <c r="HCJ11" s="639"/>
      <c r="HCK11" s="639"/>
      <c r="HCL11" s="639"/>
      <c r="HCM11" s="639"/>
      <c r="HCN11" s="639"/>
      <c r="HCO11" s="639"/>
      <c r="HCP11" s="639"/>
      <c r="HCQ11" s="639"/>
      <c r="HCR11" s="639"/>
      <c r="HCS11" s="639"/>
      <c r="HCT11" s="639"/>
      <c r="HCU11" s="639"/>
      <c r="HCV11" s="639"/>
      <c r="HCW11" s="639"/>
      <c r="HCX11" s="639"/>
      <c r="HCY11" s="639"/>
      <c r="HCZ11" s="639"/>
      <c r="HDA11" s="639"/>
      <c r="HDB11" s="639"/>
      <c r="HDC11" s="639"/>
      <c r="HDD11" s="639"/>
      <c r="HDE11" s="639"/>
      <c r="HDF11" s="639"/>
      <c r="HDG11" s="639"/>
      <c r="HDH11" s="639"/>
      <c r="HDI11" s="639"/>
      <c r="HDJ11" s="639"/>
      <c r="HDK11" s="639"/>
      <c r="HDL11" s="639"/>
      <c r="HDM11" s="639"/>
      <c r="HDN11" s="639"/>
      <c r="HDO11" s="639"/>
      <c r="HDP11" s="639"/>
      <c r="HDQ11" s="639"/>
      <c r="HDR11" s="639"/>
      <c r="HDS11" s="639"/>
      <c r="HDT11" s="639"/>
      <c r="HDU11" s="639"/>
      <c r="HDV11" s="639"/>
      <c r="HDW11" s="639"/>
      <c r="HDX11" s="639"/>
      <c r="HDY11" s="639"/>
      <c r="HDZ11" s="639"/>
      <c r="HEA11" s="639"/>
      <c r="HEB11" s="639"/>
      <c r="HEC11" s="639"/>
      <c r="HED11" s="639"/>
      <c r="HEE11" s="639"/>
      <c r="HEF11" s="639"/>
      <c r="HEG11" s="639"/>
      <c r="HEH11" s="639"/>
      <c r="HEI11" s="639"/>
      <c r="HEJ11" s="639"/>
      <c r="HEK11" s="639"/>
      <c r="HEL11" s="639"/>
      <c r="HEM11" s="639"/>
      <c r="HEN11" s="639"/>
      <c r="HEO11" s="639"/>
      <c r="HEP11" s="639"/>
      <c r="HEQ11" s="639"/>
      <c r="HER11" s="639"/>
      <c r="HES11" s="639"/>
      <c r="HET11" s="639"/>
      <c r="HEU11" s="639"/>
      <c r="HEV11" s="639"/>
      <c r="HEW11" s="639"/>
      <c r="HEX11" s="639"/>
      <c r="HEY11" s="639"/>
      <c r="HEZ11" s="639"/>
      <c r="HFA11" s="639"/>
      <c r="HFB11" s="639"/>
      <c r="HFC11" s="639"/>
      <c r="HFD11" s="639"/>
      <c r="HFE11" s="639"/>
      <c r="HFF11" s="639"/>
      <c r="HFG11" s="639"/>
      <c r="HFH11" s="639"/>
      <c r="HFI11" s="639"/>
      <c r="HFJ11" s="639"/>
      <c r="HFK11" s="639"/>
      <c r="HFL11" s="639"/>
      <c r="HFM11" s="639"/>
      <c r="HFN11" s="639"/>
      <c r="HFO11" s="639"/>
      <c r="HFP11" s="639"/>
      <c r="HFQ11" s="639"/>
      <c r="HFR11" s="639"/>
      <c r="HFS11" s="639"/>
      <c r="HFT11" s="639"/>
      <c r="HFU11" s="639"/>
      <c r="HFV11" s="639"/>
      <c r="HFW11" s="639"/>
      <c r="HFX11" s="639"/>
      <c r="HFY11" s="639"/>
      <c r="HFZ11" s="639"/>
      <c r="HGA11" s="639"/>
      <c r="HGB11" s="639"/>
      <c r="HGC11" s="639"/>
      <c r="HGD11" s="639"/>
      <c r="HGE11" s="639"/>
      <c r="HGF11" s="639"/>
      <c r="HGG11" s="639"/>
      <c r="HGH11" s="639"/>
      <c r="HGI11" s="639"/>
      <c r="HGJ11" s="639"/>
      <c r="HGK11" s="639"/>
      <c r="HGL11" s="639"/>
      <c r="HGM11" s="639"/>
      <c r="HGN11" s="639"/>
      <c r="HGO11" s="639"/>
      <c r="HGP11" s="639"/>
      <c r="HGQ11" s="639"/>
      <c r="HGR11" s="639"/>
      <c r="HGS11" s="639"/>
      <c r="HGT11" s="639"/>
      <c r="HGU11" s="639"/>
      <c r="HGV11" s="639"/>
      <c r="HGW11" s="639"/>
      <c r="HGX11" s="639"/>
      <c r="HGY11" s="639"/>
      <c r="HGZ11" s="639"/>
      <c r="HHA11" s="639"/>
      <c r="HHB11" s="639"/>
      <c r="HHC11" s="639"/>
      <c r="HHD11" s="639"/>
      <c r="HHE11" s="639"/>
      <c r="HHF11" s="639"/>
      <c r="HHG11" s="639"/>
      <c r="HHH11" s="639"/>
      <c r="HHI11" s="639"/>
      <c r="HHJ11" s="639"/>
      <c r="HHK11" s="639"/>
      <c r="HHL11" s="639"/>
      <c r="HHM11" s="639"/>
      <c r="HHN11" s="639"/>
      <c r="HHO11" s="639"/>
      <c r="HHP11" s="639"/>
      <c r="HHQ11" s="639"/>
      <c r="HHR11" s="639"/>
      <c r="HHS11" s="639"/>
      <c r="HHT11" s="639"/>
      <c r="HHU11" s="639"/>
      <c r="HHV11" s="639"/>
      <c r="HHW11" s="639"/>
      <c r="HHX11" s="639"/>
      <c r="HHY11" s="639"/>
      <c r="HHZ11" s="639"/>
      <c r="HIA11" s="639"/>
      <c r="HIB11" s="639"/>
      <c r="HIC11" s="639"/>
      <c r="HID11" s="639"/>
      <c r="HIE11" s="639"/>
      <c r="HIF11" s="639"/>
      <c r="HIG11" s="639"/>
      <c r="HIH11" s="639"/>
      <c r="HII11" s="639"/>
      <c r="HIJ11" s="639"/>
      <c r="HIK11" s="639"/>
      <c r="HIL11" s="639"/>
      <c r="HIM11" s="639"/>
      <c r="HIN11" s="639"/>
      <c r="HIO11" s="639"/>
      <c r="HIP11" s="639"/>
      <c r="HIQ11" s="639"/>
      <c r="HIR11" s="639"/>
      <c r="HIS11" s="639"/>
      <c r="HIT11" s="639"/>
      <c r="HIU11" s="639"/>
      <c r="HIV11" s="639"/>
      <c r="HIW11" s="639"/>
      <c r="HIX11" s="639"/>
      <c r="HIY11" s="639"/>
      <c r="HIZ11" s="639"/>
      <c r="HJA11" s="639"/>
      <c r="HJB11" s="639"/>
      <c r="HJC11" s="639"/>
      <c r="HJD11" s="639"/>
      <c r="HJE11" s="639"/>
      <c r="HJF11" s="639"/>
      <c r="HJG11" s="639"/>
      <c r="HJH11" s="639"/>
      <c r="HJI11" s="639"/>
      <c r="HJJ11" s="639"/>
      <c r="HJK11" s="639"/>
      <c r="HJL11" s="639"/>
      <c r="HJM11" s="639"/>
      <c r="HJN11" s="639"/>
      <c r="HJO11" s="639"/>
      <c r="HJP11" s="639"/>
      <c r="HJQ11" s="639"/>
      <c r="HJR11" s="639"/>
      <c r="HJS11" s="639"/>
      <c r="HJT11" s="639"/>
      <c r="HJU11" s="639"/>
      <c r="HJV11" s="639"/>
      <c r="HJW11" s="639"/>
      <c r="HJX11" s="639"/>
      <c r="HJY11" s="639"/>
      <c r="HJZ11" s="639"/>
      <c r="HKA11" s="639"/>
      <c r="HKB11" s="639"/>
      <c r="HKC11" s="639"/>
      <c r="HKD11" s="639"/>
      <c r="HKE11" s="639"/>
      <c r="HKF11" s="639"/>
      <c r="HKG11" s="639"/>
      <c r="HKH11" s="639"/>
      <c r="HKI11" s="639"/>
      <c r="HKJ11" s="639"/>
      <c r="HKK11" s="639"/>
      <c r="HKL11" s="639"/>
      <c r="HKM11" s="639"/>
      <c r="HKN11" s="639"/>
      <c r="HKO11" s="639"/>
      <c r="HKP11" s="639"/>
      <c r="HKQ11" s="639"/>
      <c r="HKR11" s="639"/>
      <c r="HKS11" s="639"/>
      <c r="HKT11" s="639"/>
      <c r="HKU11" s="639"/>
      <c r="HKV11" s="639"/>
      <c r="HKW11" s="639"/>
      <c r="HKX11" s="639"/>
      <c r="HKY11" s="639"/>
      <c r="HKZ11" s="639"/>
      <c r="HLA11" s="639"/>
      <c r="HLB11" s="639"/>
      <c r="HLC11" s="639"/>
      <c r="HLD11" s="639"/>
      <c r="HLE11" s="639"/>
      <c r="HLF11" s="639"/>
      <c r="HLG11" s="639"/>
      <c r="HLH11" s="639"/>
      <c r="HLI11" s="639"/>
      <c r="HLJ11" s="639"/>
      <c r="HLK11" s="639"/>
      <c r="HLL11" s="639"/>
      <c r="HLM11" s="639"/>
      <c r="HLN11" s="639"/>
      <c r="HLO11" s="639"/>
      <c r="HLP11" s="639"/>
      <c r="HLQ11" s="639"/>
      <c r="HLR11" s="639"/>
      <c r="HLS11" s="639"/>
      <c r="HLT11" s="639"/>
      <c r="HLU11" s="639"/>
      <c r="HLV11" s="639"/>
      <c r="HLW11" s="639"/>
      <c r="HLX11" s="639"/>
      <c r="HLY11" s="639"/>
      <c r="HLZ11" s="639"/>
      <c r="HMA11" s="639"/>
      <c r="HMB11" s="639"/>
      <c r="HMC11" s="639"/>
      <c r="HMD11" s="639"/>
      <c r="HME11" s="639"/>
      <c r="HMF11" s="639"/>
      <c r="HMG11" s="639"/>
      <c r="HMH11" s="639"/>
      <c r="HMI11" s="639"/>
      <c r="HMJ11" s="639"/>
      <c r="HMK11" s="639"/>
      <c r="HML11" s="639"/>
      <c r="HMM11" s="639"/>
      <c r="HMN11" s="639"/>
      <c r="HMO11" s="639"/>
      <c r="HMP11" s="639"/>
      <c r="HMQ11" s="639"/>
      <c r="HMR11" s="639"/>
      <c r="HMS11" s="639"/>
      <c r="HMT11" s="639"/>
      <c r="HMU11" s="639"/>
      <c r="HMV11" s="639"/>
      <c r="HMW11" s="639"/>
      <c r="HMX11" s="639"/>
      <c r="HMY11" s="639"/>
      <c r="HMZ11" s="639"/>
      <c r="HNA11" s="639"/>
      <c r="HNB11" s="639"/>
      <c r="HNC11" s="639"/>
      <c r="HND11" s="639"/>
      <c r="HNE11" s="639"/>
      <c r="HNF11" s="639"/>
      <c r="HNG11" s="639"/>
      <c r="HNH11" s="639"/>
      <c r="HNI11" s="639"/>
      <c r="HNJ11" s="639"/>
      <c r="HNK11" s="639"/>
      <c r="HNL11" s="639"/>
      <c r="HNM11" s="639"/>
      <c r="HNN11" s="639"/>
      <c r="HNO11" s="639"/>
      <c r="HNP11" s="639"/>
      <c r="HNQ11" s="639"/>
      <c r="HNR11" s="639"/>
      <c r="HNS11" s="639"/>
      <c r="HNT11" s="639"/>
      <c r="HNU11" s="639"/>
      <c r="HNV11" s="639"/>
      <c r="HNW11" s="639"/>
      <c r="HNX11" s="639"/>
      <c r="HNY11" s="639"/>
      <c r="HNZ11" s="639"/>
      <c r="HOA11" s="639"/>
      <c r="HOB11" s="639"/>
      <c r="HOC11" s="639"/>
      <c r="HOD11" s="639"/>
      <c r="HOE11" s="639"/>
      <c r="HOF11" s="639"/>
      <c r="HOG11" s="639"/>
      <c r="HOH11" s="639"/>
      <c r="HOI11" s="639"/>
      <c r="HOJ11" s="639"/>
      <c r="HOK11" s="639"/>
      <c r="HOL11" s="639"/>
      <c r="HOM11" s="639"/>
      <c r="HON11" s="639"/>
      <c r="HOO11" s="639"/>
      <c r="HOP11" s="639"/>
      <c r="HOQ11" s="639"/>
      <c r="HOR11" s="639"/>
      <c r="HOS11" s="639"/>
      <c r="HOT11" s="639"/>
      <c r="HOU11" s="639"/>
      <c r="HOV11" s="639"/>
      <c r="HOW11" s="639"/>
      <c r="HOX11" s="639"/>
      <c r="HOY11" s="639"/>
      <c r="HOZ11" s="639"/>
      <c r="HPA11" s="639"/>
      <c r="HPB11" s="639"/>
      <c r="HPC11" s="639"/>
      <c r="HPD11" s="639"/>
      <c r="HPE11" s="639"/>
      <c r="HPF11" s="639"/>
      <c r="HPG11" s="639"/>
      <c r="HPH11" s="639"/>
      <c r="HPI11" s="639"/>
      <c r="HPJ11" s="639"/>
      <c r="HPK11" s="639"/>
      <c r="HPL11" s="639"/>
      <c r="HPM11" s="639"/>
      <c r="HPN11" s="639"/>
      <c r="HPO11" s="639"/>
      <c r="HPP11" s="639"/>
      <c r="HPQ11" s="639"/>
      <c r="HPR11" s="639"/>
      <c r="HPS11" s="639"/>
      <c r="HPT11" s="639"/>
      <c r="HPU11" s="639"/>
      <c r="HPV11" s="639"/>
      <c r="HPW11" s="639"/>
      <c r="HPX11" s="639"/>
      <c r="HPY11" s="639"/>
      <c r="HPZ11" s="639"/>
      <c r="HQA11" s="639"/>
      <c r="HQB11" s="639"/>
      <c r="HQC11" s="639"/>
      <c r="HQD11" s="639"/>
      <c r="HQE11" s="639"/>
      <c r="HQF11" s="639"/>
      <c r="HQG11" s="639"/>
      <c r="HQH11" s="639"/>
      <c r="HQI11" s="639"/>
      <c r="HQJ11" s="639"/>
      <c r="HQK11" s="639"/>
      <c r="HQL11" s="639"/>
      <c r="HQM11" s="639"/>
      <c r="HQN11" s="639"/>
      <c r="HQO11" s="639"/>
      <c r="HQP11" s="639"/>
      <c r="HQQ11" s="639"/>
      <c r="HQR11" s="639"/>
      <c r="HQS11" s="639"/>
      <c r="HQT11" s="639"/>
      <c r="HQU11" s="639"/>
      <c r="HQV11" s="639"/>
      <c r="HQW11" s="639"/>
      <c r="HQX11" s="639"/>
      <c r="HQY11" s="639"/>
      <c r="HQZ11" s="639"/>
      <c r="HRA11" s="639"/>
      <c r="HRB11" s="639"/>
      <c r="HRC11" s="639"/>
      <c r="HRD11" s="639"/>
      <c r="HRE11" s="639"/>
      <c r="HRF11" s="639"/>
      <c r="HRG11" s="639"/>
      <c r="HRH11" s="639"/>
      <c r="HRI11" s="639"/>
      <c r="HRJ11" s="639"/>
      <c r="HRK11" s="639"/>
      <c r="HRL11" s="639"/>
      <c r="HRM11" s="639"/>
      <c r="HRN11" s="639"/>
      <c r="HRO11" s="639"/>
      <c r="HRP11" s="639"/>
      <c r="HRQ11" s="639"/>
      <c r="HRR11" s="639"/>
      <c r="HRS11" s="639"/>
      <c r="HRT11" s="639"/>
      <c r="HRU11" s="639"/>
      <c r="HRV11" s="639"/>
      <c r="HRW11" s="639"/>
      <c r="HRX11" s="639"/>
      <c r="HRY11" s="639"/>
      <c r="HRZ11" s="639"/>
      <c r="HSA11" s="639"/>
      <c r="HSB11" s="639"/>
      <c r="HSC11" s="639"/>
      <c r="HSD11" s="639"/>
      <c r="HSE11" s="639"/>
      <c r="HSF11" s="639"/>
      <c r="HSG11" s="639"/>
      <c r="HSH11" s="639"/>
      <c r="HSI11" s="639"/>
      <c r="HSJ11" s="639"/>
      <c r="HSK11" s="639"/>
      <c r="HSL11" s="639"/>
      <c r="HSM11" s="639"/>
      <c r="HSN11" s="639"/>
      <c r="HSO11" s="639"/>
      <c r="HSP11" s="639"/>
      <c r="HSQ11" s="639"/>
      <c r="HSR11" s="639"/>
      <c r="HSS11" s="639"/>
      <c r="HST11" s="639"/>
      <c r="HSU11" s="639"/>
      <c r="HSV11" s="639"/>
      <c r="HSW11" s="639"/>
      <c r="HSX11" s="639"/>
      <c r="HSY11" s="639"/>
      <c r="HSZ11" s="639"/>
      <c r="HTA11" s="639"/>
      <c r="HTB11" s="639"/>
      <c r="HTC11" s="639"/>
      <c r="HTD11" s="639"/>
      <c r="HTE11" s="639"/>
      <c r="HTF11" s="639"/>
      <c r="HTG11" s="639"/>
      <c r="HTH11" s="639"/>
      <c r="HTI11" s="639"/>
      <c r="HTJ11" s="639"/>
      <c r="HTK11" s="639"/>
      <c r="HTL11" s="639"/>
      <c r="HTM11" s="639"/>
      <c r="HTN11" s="639"/>
      <c r="HTO11" s="639"/>
      <c r="HTP11" s="639"/>
      <c r="HTQ11" s="639"/>
      <c r="HTR11" s="639"/>
      <c r="HTS11" s="639"/>
      <c r="HTT11" s="639"/>
      <c r="HTU11" s="639"/>
      <c r="HTV11" s="639"/>
      <c r="HTW11" s="639"/>
      <c r="HTX11" s="639"/>
      <c r="HTY11" s="639"/>
      <c r="HTZ11" s="639"/>
      <c r="HUA11" s="639"/>
      <c r="HUB11" s="639"/>
      <c r="HUC11" s="639"/>
      <c r="HUD11" s="639"/>
      <c r="HUE11" s="639"/>
      <c r="HUF11" s="639"/>
      <c r="HUG11" s="639"/>
      <c r="HUH11" s="639"/>
      <c r="HUI11" s="639"/>
      <c r="HUJ11" s="639"/>
      <c r="HUK11" s="639"/>
      <c r="HUL11" s="639"/>
      <c r="HUM11" s="639"/>
      <c r="HUN11" s="639"/>
      <c r="HUO11" s="639"/>
      <c r="HUP11" s="639"/>
      <c r="HUQ11" s="639"/>
      <c r="HUR11" s="639"/>
      <c r="HUS11" s="639"/>
      <c r="HUT11" s="639"/>
      <c r="HUU11" s="639"/>
      <c r="HUV11" s="639"/>
      <c r="HUW11" s="639"/>
      <c r="HUX11" s="639"/>
      <c r="HUY11" s="639"/>
      <c r="HUZ11" s="639"/>
      <c r="HVA11" s="639"/>
      <c r="HVB11" s="639"/>
      <c r="HVC11" s="639"/>
      <c r="HVD11" s="639"/>
      <c r="HVE11" s="639"/>
      <c r="HVF11" s="639"/>
      <c r="HVG11" s="639"/>
      <c r="HVH11" s="639"/>
      <c r="HVI11" s="639"/>
      <c r="HVJ11" s="639"/>
      <c r="HVK11" s="639"/>
      <c r="HVL11" s="639"/>
      <c r="HVM11" s="639"/>
      <c r="HVN11" s="639"/>
      <c r="HVO11" s="639"/>
      <c r="HVP11" s="639"/>
      <c r="HVQ11" s="639"/>
      <c r="HVR11" s="639"/>
      <c r="HVS11" s="639"/>
      <c r="HVT11" s="639"/>
      <c r="HVU11" s="639"/>
      <c r="HVV11" s="639"/>
      <c r="HVW11" s="639"/>
      <c r="HVX11" s="639"/>
      <c r="HVY11" s="639"/>
      <c r="HVZ11" s="639"/>
      <c r="HWA11" s="639"/>
      <c r="HWB11" s="639"/>
      <c r="HWC11" s="639"/>
      <c r="HWD11" s="639"/>
      <c r="HWE11" s="639"/>
      <c r="HWF11" s="639"/>
      <c r="HWG11" s="639"/>
      <c r="HWH11" s="639"/>
      <c r="HWI11" s="639"/>
      <c r="HWJ11" s="639"/>
      <c r="HWK11" s="639"/>
      <c r="HWL11" s="639"/>
      <c r="HWM11" s="639"/>
      <c r="HWN11" s="639"/>
      <c r="HWO11" s="639"/>
      <c r="HWP11" s="639"/>
      <c r="HWQ11" s="639"/>
      <c r="HWR11" s="639"/>
      <c r="HWS11" s="639"/>
      <c r="HWT11" s="639"/>
      <c r="HWU11" s="639"/>
      <c r="HWV11" s="639"/>
      <c r="HWW11" s="639"/>
      <c r="HWX11" s="639"/>
      <c r="HWY11" s="639"/>
      <c r="HWZ11" s="639"/>
      <c r="HXA11" s="639"/>
      <c r="HXB11" s="639"/>
      <c r="HXC11" s="639"/>
      <c r="HXD11" s="639"/>
      <c r="HXE11" s="639"/>
      <c r="HXF11" s="639"/>
      <c r="HXG11" s="639"/>
      <c r="HXH11" s="639"/>
      <c r="HXI11" s="639"/>
      <c r="HXJ11" s="639"/>
      <c r="HXK11" s="639"/>
      <c r="HXL11" s="639"/>
      <c r="HXM11" s="639"/>
      <c r="HXN11" s="639"/>
      <c r="HXO11" s="639"/>
      <c r="HXP11" s="639"/>
      <c r="HXQ11" s="639"/>
      <c r="HXR11" s="639"/>
      <c r="HXS11" s="639"/>
      <c r="HXT11" s="639"/>
      <c r="HXU11" s="639"/>
      <c r="HXV11" s="639"/>
      <c r="HXW11" s="639"/>
      <c r="HXX11" s="639"/>
      <c r="HXY11" s="639"/>
      <c r="HXZ11" s="639"/>
      <c r="HYA11" s="639"/>
      <c r="HYB11" s="639"/>
      <c r="HYC11" s="639"/>
      <c r="HYD11" s="639"/>
      <c r="HYE11" s="639"/>
      <c r="HYF11" s="639"/>
      <c r="HYG11" s="639"/>
      <c r="HYH11" s="639"/>
      <c r="HYI11" s="639"/>
      <c r="HYJ11" s="639"/>
      <c r="HYK11" s="639"/>
      <c r="HYL11" s="639"/>
      <c r="HYM11" s="639"/>
      <c r="HYN11" s="639"/>
      <c r="HYO11" s="639"/>
      <c r="HYP11" s="639"/>
      <c r="HYQ11" s="639"/>
      <c r="HYR11" s="639"/>
      <c r="HYS11" s="639"/>
      <c r="HYT11" s="639"/>
      <c r="HYU11" s="639"/>
      <c r="HYV11" s="639"/>
      <c r="HYW11" s="639"/>
      <c r="HYX11" s="639"/>
      <c r="HYY11" s="639"/>
      <c r="HYZ11" s="639"/>
      <c r="HZA11" s="639"/>
      <c r="HZB11" s="639"/>
      <c r="HZC11" s="639"/>
      <c r="HZD11" s="639"/>
      <c r="HZE11" s="639"/>
      <c r="HZF11" s="639"/>
      <c r="HZG11" s="639"/>
      <c r="HZH11" s="639"/>
      <c r="HZI11" s="639"/>
      <c r="HZJ11" s="639"/>
      <c r="HZK11" s="639"/>
      <c r="HZL11" s="639"/>
      <c r="HZM11" s="639"/>
      <c r="HZN11" s="639"/>
      <c r="HZO11" s="639"/>
      <c r="HZP11" s="639"/>
      <c r="HZQ11" s="639"/>
      <c r="HZR11" s="639"/>
      <c r="HZS11" s="639"/>
      <c r="HZT11" s="639"/>
      <c r="HZU11" s="639"/>
      <c r="HZV11" s="639"/>
      <c r="HZW11" s="639"/>
      <c r="HZX11" s="639"/>
      <c r="HZY11" s="639"/>
      <c r="HZZ11" s="639"/>
      <c r="IAA11" s="639"/>
      <c r="IAB11" s="639"/>
      <c r="IAC11" s="639"/>
      <c r="IAD11" s="639"/>
      <c r="IAE11" s="639"/>
      <c r="IAF11" s="639"/>
      <c r="IAG11" s="639"/>
      <c r="IAH11" s="639"/>
      <c r="IAI11" s="639"/>
      <c r="IAJ11" s="639"/>
      <c r="IAK11" s="639"/>
      <c r="IAL11" s="639"/>
      <c r="IAM11" s="639"/>
      <c r="IAN11" s="639"/>
      <c r="IAO11" s="639"/>
      <c r="IAP11" s="639"/>
      <c r="IAQ11" s="639"/>
      <c r="IAR11" s="639"/>
      <c r="IAS11" s="639"/>
      <c r="IAT11" s="639"/>
      <c r="IAU11" s="639"/>
      <c r="IAV11" s="639"/>
      <c r="IAW11" s="639"/>
      <c r="IAX11" s="639"/>
      <c r="IAY11" s="639"/>
      <c r="IAZ11" s="639"/>
      <c r="IBA11" s="639"/>
      <c r="IBB11" s="639"/>
      <c r="IBC11" s="639"/>
      <c r="IBD11" s="639"/>
      <c r="IBE11" s="639"/>
      <c r="IBF11" s="639"/>
      <c r="IBG11" s="639"/>
      <c r="IBH11" s="639"/>
      <c r="IBI11" s="639"/>
      <c r="IBJ11" s="639"/>
      <c r="IBK11" s="639"/>
      <c r="IBL11" s="639"/>
      <c r="IBM11" s="639"/>
      <c r="IBN11" s="639"/>
      <c r="IBO11" s="639"/>
      <c r="IBP11" s="639"/>
      <c r="IBQ11" s="639"/>
      <c r="IBR11" s="639"/>
      <c r="IBS11" s="639"/>
      <c r="IBT11" s="639"/>
      <c r="IBU11" s="639"/>
      <c r="IBV11" s="639"/>
      <c r="IBW11" s="639"/>
      <c r="IBX11" s="639"/>
      <c r="IBY11" s="639"/>
      <c r="IBZ11" s="639"/>
      <c r="ICA11" s="639"/>
      <c r="ICB11" s="639"/>
      <c r="ICC11" s="639"/>
      <c r="ICD11" s="639"/>
      <c r="ICE11" s="639"/>
      <c r="ICF11" s="639"/>
      <c r="ICG11" s="639"/>
      <c r="ICH11" s="639"/>
      <c r="ICI11" s="639"/>
      <c r="ICJ11" s="639"/>
      <c r="ICK11" s="639"/>
      <c r="ICL11" s="639"/>
      <c r="ICM11" s="639"/>
      <c r="ICN11" s="639"/>
      <c r="ICO11" s="639"/>
      <c r="ICP11" s="639"/>
      <c r="ICQ11" s="639"/>
      <c r="ICR11" s="639"/>
      <c r="ICS11" s="639"/>
      <c r="ICT11" s="639"/>
      <c r="ICU11" s="639"/>
      <c r="ICV11" s="639"/>
      <c r="ICW11" s="639"/>
      <c r="ICX11" s="639"/>
      <c r="ICY11" s="639"/>
      <c r="ICZ11" s="639"/>
      <c r="IDA11" s="639"/>
      <c r="IDB11" s="639"/>
      <c r="IDC11" s="639"/>
      <c r="IDD11" s="639"/>
      <c r="IDE11" s="639"/>
      <c r="IDF11" s="639"/>
      <c r="IDG11" s="639"/>
      <c r="IDH11" s="639"/>
      <c r="IDI11" s="639"/>
      <c r="IDJ11" s="639"/>
      <c r="IDK11" s="639"/>
      <c r="IDL11" s="639"/>
      <c r="IDM11" s="639"/>
      <c r="IDN11" s="639"/>
      <c r="IDO11" s="639"/>
      <c r="IDP11" s="639"/>
      <c r="IDQ11" s="639"/>
      <c r="IDR11" s="639"/>
      <c r="IDS11" s="639"/>
      <c r="IDT11" s="639"/>
      <c r="IDU11" s="639"/>
      <c r="IDV11" s="639"/>
      <c r="IDW11" s="639"/>
      <c r="IDX11" s="639"/>
      <c r="IDY11" s="639"/>
      <c r="IDZ11" s="639"/>
      <c r="IEA11" s="639"/>
      <c r="IEB11" s="639"/>
      <c r="IEC11" s="639"/>
      <c r="IED11" s="639"/>
      <c r="IEE11" s="639"/>
      <c r="IEF11" s="639"/>
      <c r="IEG11" s="639"/>
      <c r="IEH11" s="639"/>
      <c r="IEI11" s="639"/>
      <c r="IEJ11" s="639"/>
      <c r="IEK11" s="639"/>
      <c r="IEL11" s="639"/>
      <c r="IEM11" s="639"/>
      <c r="IEN11" s="639"/>
      <c r="IEO11" s="639"/>
      <c r="IEP11" s="639"/>
      <c r="IEQ11" s="639"/>
      <c r="IER11" s="639"/>
      <c r="IES11" s="639"/>
      <c r="IET11" s="639"/>
      <c r="IEU11" s="639"/>
      <c r="IEV11" s="639"/>
      <c r="IEW11" s="639"/>
      <c r="IEX11" s="639"/>
      <c r="IEY11" s="639"/>
      <c r="IEZ11" s="639"/>
      <c r="IFA11" s="639"/>
      <c r="IFB11" s="639"/>
      <c r="IFC11" s="639"/>
      <c r="IFD11" s="639"/>
      <c r="IFE11" s="639"/>
      <c r="IFF11" s="639"/>
      <c r="IFG11" s="639"/>
      <c r="IFH11" s="639"/>
      <c r="IFI11" s="639"/>
      <c r="IFJ11" s="639"/>
      <c r="IFK11" s="639"/>
      <c r="IFL11" s="639"/>
      <c r="IFM11" s="639"/>
      <c r="IFN11" s="639"/>
      <c r="IFO11" s="639"/>
      <c r="IFP11" s="639"/>
      <c r="IFQ11" s="639"/>
      <c r="IFR11" s="639"/>
      <c r="IFS11" s="639"/>
      <c r="IFT11" s="639"/>
      <c r="IFU11" s="639"/>
      <c r="IFV11" s="639"/>
      <c r="IFW11" s="639"/>
      <c r="IFX11" s="639"/>
      <c r="IFY11" s="639"/>
      <c r="IFZ11" s="639"/>
      <c r="IGA11" s="639"/>
      <c r="IGB11" s="639"/>
      <c r="IGC11" s="639"/>
      <c r="IGD11" s="639"/>
      <c r="IGE11" s="639"/>
      <c r="IGF11" s="639"/>
      <c r="IGG11" s="639"/>
      <c r="IGH11" s="639"/>
      <c r="IGI11" s="639"/>
      <c r="IGJ11" s="639"/>
      <c r="IGK11" s="639"/>
      <c r="IGL11" s="639"/>
      <c r="IGM11" s="639"/>
      <c r="IGN11" s="639"/>
      <c r="IGO11" s="639"/>
      <c r="IGP11" s="639"/>
      <c r="IGQ11" s="639"/>
      <c r="IGR11" s="639"/>
      <c r="IGS11" s="639"/>
      <c r="IGT11" s="639"/>
      <c r="IGU11" s="639"/>
      <c r="IGV11" s="639"/>
      <c r="IGW11" s="639"/>
      <c r="IGX11" s="639"/>
      <c r="IGY11" s="639"/>
      <c r="IGZ11" s="639"/>
      <c r="IHA11" s="639"/>
      <c r="IHB11" s="639"/>
      <c r="IHC11" s="639"/>
      <c r="IHD11" s="639"/>
      <c r="IHE11" s="639"/>
      <c r="IHF11" s="639"/>
      <c r="IHG11" s="639"/>
      <c r="IHH11" s="639"/>
      <c r="IHI11" s="639"/>
      <c r="IHJ11" s="639"/>
      <c r="IHK11" s="639"/>
      <c r="IHL11" s="639"/>
      <c r="IHM11" s="639"/>
      <c r="IHN11" s="639"/>
      <c r="IHO11" s="639"/>
      <c r="IHP11" s="639"/>
      <c r="IHQ11" s="639"/>
      <c r="IHR11" s="639"/>
      <c r="IHS11" s="639"/>
      <c r="IHT11" s="639"/>
      <c r="IHU11" s="639"/>
      <c r="IHV11" s="639"/>
      <c r="IHW11" s="639"/>
      <c r="IHX11" s="639"/>
      <c r="IHY11" s="639"/>
      <c r="IHZ11" s="639"/>
      <c r="IIA11" s="639"/>
      <c r="IIB11" s="639"/>
      <c r="IIC11" s="639"/>
      <c r="IID11" s="639"/>
      <c r="IIE11" s="639"/>
      <c r="IIF11" s="639"/>
      <c r="IIG11" s="639"/>
      <c r="IIH11" s="639"/>
      <c r="III11" s="639"/>
      <c r="IIJ11" s="639"/>
      <c r="IIK11" s="639"/>
      <c r="IIL11" s="639"/>
      <c r="IIM11" s="639"/>
      <c r="IIN11" s="639"/>
      <c r="IIO11" s="639"/>
      <c r="IIP11" s="639"/>
      <c r="IIQ11" s="639"/>
      <c r="IIR11" s="639"/>
      <c r="IIS11" s="639"/>
      <c r="IIT11" s="639"/>
      <c r="IIU11" s="639"/>
      <c r="IIV11" s="639"/>
      <c r="IIW11" s="639"/>
      <c r="IIX11" s="639"/>
      <c r="IIY11" s="639"/>
      <c r="IIZ11" s="639"/>
      <c r="IJA11" s="639"/>
      <c r="IJB11" s="639"/>
      <c r="IJC11" s="639"/>
      <c r="IJD11" s="639"/>
      <c r="IJE11" s="639"/>
      <c r="IJF11" s="639"/>
      <c r="IJG11" s="639"/>
      <c r="IJH11" s="639"/>
      <c r="IJI11" s="639"/>
      <c r="IJJ11" s="639"/>
      <c r="IJK11" s="639"/>
      <c r="IJL11" s="639"/>
      <c r="IJM11" s="639"/>
      <c r="IJN11" s="639"/>
      <c r="IJO11" s="639"/>
      <c r="IJP11" s="639"/>
      <c r="IJQ11" s="639"/>
      <c r="IJR11" s="639"/>
      <c r="IJS11" s="639"/>
      <c r="IJT11" s="639"/>
      <c r="IJU11" s="639"/>
      <c r="IJV11" s="639"/>
      <c r="IJW11" s="639"/>
      <c r="IJX11" s="639"/>
      <c r="IJY11" s="639"/>
      <c r="IJZ11" s="639"/>
      <c r="IKA11" s="639"/>
      <c r="IKB11" s="639"/>
      <c r="IKC11" s="639"/>
      <c r="IKD11" s="639"/>
      <c r="IKE11" s="639"/>
      <c r="IKF11" s="639"/>
      <c r="IKG11" s="639"/>
      <c r="IKH11" s="639"/>
      <c r="IKI11" s="639"/>
      <c r="IKJ11" s="639"/>
      <c r="IKK11" s="639"/>
      <c r="IKL11" s="639"/>
      <c r="IKM11" s="639"/>
      <c r="IKN11" s="639"/>
      <c r="IKO11" s="639"/>
      <c r="IKP11" s="639"/>
      <c r="IKQ11" s="639"/>
      <c r="IKR11" s="639"/>
      <c r="IKS11" s="639"/>
      <c r="IKT11" s="639"/>
      <c r="IKU11" s="639"/>
      <c r="IKV11" s="639"/>
      <c r="IKW11" s="639"/>
      <c r="IKX11" s="639"/>
      <c r="IKY11" s="639"/>
      <c r="IKZ11" s="639"/>
      <c r="ILA11" s="639"/>
      <c r="ILB11" s="639"/>
      <c r="ILC11" s="639"/>
      <c r="ILD11" s="639"/>
      <c r="ILE11" s="639"/>
      <c r="ILF11" s="639"/>
      <c r="ILG11" s="639"/>
      <c r="ILH11" s="639"/>
      <c r="ILI11" s="639"/>
      <c r="ILJ11" s="639"/>
      <c r="ILK11" s="639"/>
      <c r="ILL11" s="639"/>
      <c r="ILM11" s="639"/>
      <c r="ILN11" s="639"/>
      <c r="ILO11" s="639"/>
      <c r="ILP11" s="639"/>
      <c r="ILQ11" s="639"/>
      <c r="ILR11" s="639"/>
      <c r="ILS11" s="639"/>
      <c r="ILT11" s="639"/>
      <c r="ILU11" s="639"/>
      <c r="ILV11" s="639"/>
      <c r="ILW11" s="639"/>
      <c r="ILX11" s="639"/>
      <c r="ILY11" s="639"/>
      <c r="ILZ11" s="639"/>
      <c r="IMA11" s="639"/>
      <c r="IMB11" s="639"/>
      <c r="IMC11" s="639"/>
      <c r="IMD11" s="639"/>
      <c r="IME11" s="639"/>
      <c r="IMF11" s="639"/>
      <c r="IMG11" s="639"/>
      <c r="IMH11" s="639"/>
      <c r="IMI11" s="639"/>
      <c r="IMJ11" s="639"/>
      <c r="IMK11" s="639"/>
      <c r="IML11" s="639"/>
      <c r="IMM11" s="639"/>
      <c r="IMN11" s="639"/>
      <c r="IMO11" s="639"/>
      <c r="IMP11" s="639"/>
      <c r="IMQ11" s="639"/>
      <c r="IMR11" s="639"/>
      <c r="IMS11" s="639"/>
      <c r="IMT11" s="639"/>
      <c r="IMU11" s="639"/>
      <c r="IMV11" s="639"/>
      <c r="IMW11" s="639"/>
      <c r="IMX11" s="639"/>
      <c r="IMY11" s="639"/>
      <c r="IMZ11" s="639"/>
      <c r="INA11" s="639"/>
      <c r="INB11" s="639"/>
      <c r="INC11" s="639"/>
      <c r="IND11" s="639"/>
      <c r="INE11" s="639"/>
      <c r="INF11" s="639"/>
      <c r="ING11" s="639"/>
      <c r="INH11" s="639"/>
      <c r="INI11" s="639"/>
      <c r="INJ11" s="639"/>
      <c r="INK11" s="639"/>
      <c r="INL11" s="639"/>
      <c r="INM11" s="639"/>
      <c r="INN11" s="639"/>
      <c r="INO11" s="639"/>
      <c r="INP11" s="639"/>
      <c r="INQ11" s="639"/>
      <c r="INR11" s="639"/>
      <c r="INS11" s="639"/>
      <c r="INT11" s="639"/>
      <c r="INU11" s="639"/>
      <c r="INV11" s="639"/>
      <c r="INW11" s="639"/>
      <c r="INX11" s="639"/>
      <c r="INY11" s="639"/>
      <c r="INZ11" s="639"/>
      <c r="IOA11" s="639"/>
      <c r="IOB11" s="639"/>
      <c r="IOC11" s="639"/>
      <c r="IOD11" s="639"/>
      <c r="IOE11" s="639"/>
      <c r="IOF11" s="639"/>
      <c r="IOG11" s="639"/>
      <c r="IOH11" s="639"/>
      <c r="IOI11" s="639"/>
      <c r="IOJ11" s="639"/>
      <c r="IOK11" s="639"/>
      <c r="IOL11" s="639"/>
      <c r="IOM11" s="639"/>
      <c r="ION11" s="639"/>
      <c r="IOO11" s="639"/>
      <c r="IOP11" s="639"/>
      <c r="IOQ11" s="639"/>
      <c r="IOR11" s="639"/>
      <c r="IOS11" s="639"/>
      <c r="IOT11" s="639"/>
      <c r="IOU11" s="639"/>
      <c r="IOV11" s="639"/>
      <c r="IOW11" s="639"/>
      <c r="IOX11" s="639"/>
      <c r="IOY11" s="639"/>
      <c r="IOZ11" s="639"/>
      <c r="IPA11" s="639"/>
      <c r="IPB11" s="639"/>
      <c r="IPC11" s="639"/>
      <c r="IPD11" s="639"/>
      <c r="IPE11" s="639"/>
      <c r="IPF11" s="639"/>
      <c r="IPG11" s="639"/>
      <c r="IPH11" s="639"/>
      <c r="IPI11" s="639"/>
      <c r="IPJ11" s="639"/>
      <c r="IPK11" s="639"/>
      <c r="IPL11" s="639"/>
      <c r="IPM11" s="639"/>
      <c r="IPN11" s="639"/>
      <c r="IPO11" s="639"/>
      <c r="IPP11" s="639"/>
      <c r="IPQ11" s="639"/>
      <c r="IPR11" s="639"/>
      <c r="IPS11" s="639"/>
      <c r="IPT11" s="639"/>
      <c r="IPU11" s="639"/>
      <c r="IPV11" s="639"/>
      <c r="IPW11" s="639"/>
      <c r="IPX11" s="639"/>
      <c r="IPY11" s="639"/>
      <c r="IPZ11" s="639"/>
      <c r="IQA11" s="639"/>
      <c r="IQB11" s="639"/>
      <c r="IQC11" s="639"/>
      <c r="IQD11" s="639"/>
      <c r="IQE11" s="639"/>
      <c r="IQF11" s="639"/>
      <c r="IQG11" s="639"/>
      <c r="IQH11" s="639"/>
      <c r="IQI11" s="639"/>
      <c r="IQJ11" s="639"/>
      <c r="IQK11" s="639"/>
      <c r="IQL11" s="639"/>
      <c r="IQM11" s="639"/>
      <c r="IQN11" s="639"/>
      <c r="IQO11" s="639"/>
      <c r="IQP11" s="639"/>
      <c r="IQQ11" s="639"/>
      <c r="IQR11" s="639"/>
      <c r="IQS11" s="639"/>
      <c r="IQT11" s="639"/>
      <c r="IQU11" s="639"/>
      <c r="IQV11" s="639"/>
      <c r="IQW11" s="639"/>
      <c r="IQX11" s="639"/>
      <c r="IQY11" s="639"/>
      <c r="IQZ11" s="639"/>
      <c r="IRA11" s="639"/>
      <c r="IRB11" s="639"/>
      <c r="IRC11" s="639"/>
      <c r="IRD11" s="639"/>
      <c r="IRE11" s="639"/>
      <c r="IRF11" s="639"/>
      <c r="IRG11" s="639"/>
      <c r="IRH11" s="639"/>
      <c r="IRI11" s="639"/>
      <c r="IRJ11" s="639"/>
      <c r="IRK11" s="639"/>
      <c r="IRL11" s="639"/>
      <c r="IRM11" s="639"/>
      <c r="IRN11" s="639"/>
      <c r="IRO11" s="639"/>
      <c r="IRP11" s="639"/>
      <c r="IRQ11" s="639"/>
      <c r="IRR11" s="639"/>
      <c r="IRS11" s="639"/>
      <c r="IRT11" s="639"/>
      <c r="IRU11" s="639"/>
      <c r="IRV11" s="639"/>
      <c r="IRW11" s="639"/>
      <c r="IRX11" s="639"/>
      <c r="IRY11" s="639"/>
      <c r="IRZ11" s="639"/>
      <c r="ISA11" s="639"/>
      <c r="ISB11" s="639"/>
      <c r="ISC11" s="639"/>
      <c r="ISD11" s="639"/>
      <c r="ISE11" s="639"/>
      <c r="ISF11" s="639"/>
      <c r="ISG11" s="639"/>
      <c r="ISH11" s="639"/>
      <c r="ISI11" s="639"/>
      <c r="ISJ11" s="639"/>
      <c r="ISK11" s="639"/>
      <c r="ISL11" s="639"/>
      <c r="ISM11" s="639"/>
      <c r="ISN11" s="639"/>
      <c r="ISO11" s="639"/>
      <c r="ISP11" s="639"/>
      <c r="ISQ11" s="639"/>
      <c r="ISR11" s="639"/>
      <c r="ISS11" s="639"/>
      <c r="IST11" s="639"/>
      <c r="ISU11" s="639"/>
      <c r="ISV11" s="639"/>
      <c r="ISW11" s="639"/>
      <c r="ISX11" s="639"/>
      <c r="ISY11" s="639"/>
      <c r="ISZ11" s="639"/>
      <c r="ITA11" s="639"/>
      <c r="ITB11" s="639"/>
      <c r="ITC11" s="639"/>
      <c r="ITD11" s="639"/>
      <c r="ITE11" s="639"/>
      <c r="ITF11" s="639"/>
      <c r="ITG11" s="639"/>
      <c r="ITH11" s="639"/>
      <c r="ITI11" s="639"/>
      <c r="ITJ11" s="639"/>
      <c r="ITK11" s="639"/>
      <c r="ITL11" s="639"/>
      <c r="ITM11" s="639"/>
      <c r="ITN11" s="639"/>
      <c r="ITO11" s="639"/>
      <c r="ITP11" s="639"/>
      <c r="ITQ11" s="639"/>
      <c r="ITR11" s="639"/>
      <c r="ITS11" s="639"/>
      <c r="ITT11" s="639"/>
      <c r="ITU11" s="639"/>
      <c r="ITV11" s="639"/>
      <c r="ITW11" s="639"/>
      <c r="ITX11" s="639"/>
      <c r="ITY11" s="639"/>
      <c r="ITZ11" s="639"/>
      <c r="IUA11" s="639"/>
      <c r="IUB11" s="639"/>
      <c r="IUC11" s="639"/>
      <c r="IUD11" s="639"/>
      <c r="IUE11" s="639"/>
      <c r="IUF11" s="639"/>
      <c r="IUG11" s="639"/>
      <c r="IUH11" s="639"/>
      <c r="IUI11" s="639"/>
      <c r="IUJ11" s="639"/>
      <c r="IUK11" s="639"/>
      <c r="IUL11" s="639"/>
      <c r="IUM11" s="639"/>
      <c r="IUN11" s="639"/>
      <c r="IUO11" s="639"/>
      <c r="IUP11" s="639"/>
      <c r="IUQ11" s="639"/>
      <c r="IUR11" s="639"/>
      <c r="IUS11" s="639"/>
      <c r="IUT11" s="639"/>
      <c r="IUU11" s="639"/>
      <c r="IUV11" s="639"/>
      <c r="IUW11" s="639"/>
      <c r="IUX11" s="639"/>
      <c r="IUY11" s="639"/>
      <c r="IUZ11" s="639"/>
      <c r="IVA11" s="639"/>
      <c r="IVB11" s="639"/>
      <c r="IVC11" s="639"/>
      <c r="IVD11" s="639"/>
      <c r="IVE11" s="639"/>
      <c r="IVF11" s="639"/>
      <c r="IVG11" s="639"/>
      <c r="IVH11" s="639"/>
      <c r="IVI11" s="639"/>
      <c r="IVJ11" s="639"/>
      <c r="IVK11" s="639"/>
      <c r="IVL11" s="639"/>
      <c r="IVM11" s="639"/>
      <c r="IVN11" s="639"/>
      <c r="IVO11" s="639"/>
      <c r="IVP11" s="639"/>
      <c r="IVQ11" s="639"/>
      <c r="IVR11" s="639"/>
      <c r="IVS11" s="639"/>
      <c r="IVT11" s="639"/>
      <c r="IVU11" s="639"/>
      <c r="IVV11" s="639"/>
      <c r="IVW11" s="639"/>
      <c r="IVX11" s="639"/>
      <c r="IVY11" s="639"/>
      <c r="IVZ11" s="639"/>
      <c r="IWA11" s="639"/>
      <c r="IWB11" s="639"/>
      <c r="IWC11" s="639"/>
      <c r="IWD11" s="639"/>
      <c r="IWE11" s="639"/>
      <c r="IWF11" s="639"/>
      <c r="IWG11" s="639"/>
      <c r="IWH11" s="639"/>
      <c r="IWI11" s="639"/>
      <c r="IWJ11" s="639"/>
      <c r="IWK11" s="639"/>
      <c r="IWL11" s="639"/>
      <c r="IWM11" s="639"/>
      <c r="IWN11" s="639"/>
      <c r="IWO11" s="639"/>
      <c r="IWP11" s="639"/>
      <c r="IWQ11" s="639"/>
      <c r="IWR11" s="639"/>
      <c r="IWS11" s="639"/>
      <c r="IWT11" s="639"/>
      <c r="IWU11" s="639"/>
      <c r="IWV11" s="639"/>
      <c r="IWW11" s="639"/>
      <c r="IWX11" s="639"/>
      <c r="IWY11" s="639"/>
      <c r="IWZ11" s="639"/>
      <c r="IXA11" s="639"/>
      <c r="IXB11" s="639"/>
      <c r="IXC11" s="639"/>
      <c r="IXD11" s="639"/>
      <c r="IXE11" s="639"/>
      <c r="IXF11" s="639"/>
      <c r="IXG11" s="639"/>
      <c r="IXH11" s="639"/>
      <c r="IXI11" s="639"/>
      <c r="IXJ11" s="639"/>
      <c r="IXK11" s="639"/>
      <c r="IXL11" s="639"/>
      <c r="IXM11" s="639"/>
      <c r="IXN11" s="639"/>
      <c r="IXO11" s="639"/>
      <c r="IXP11" s="639"/>
      <c r="IXQ11" s="639"/>
      <c r="IXR11" s="639"/>
      <c r="IXS11" s="639"/>
      <c r="IXT11" s="639"/>
      <c r="IXU11" s="639"/>
      <c r="IXV11" s="639"/>
      <c r="IXW11" s="639"/>
      <c r="IXX11" s="639"/>
      <c r="IXY11" s="639"/>
      <c r="IXZ11" s="639"/>
      <c r="IYA11" s="639"/>
      <c r="IYB11" s="639"/>
      <c r="IYC11" s="639"/>
      <c r="IYD11" s="639"/>
      <c r="IYE11" s="639"/>
      <c r="IYF11" s="639"/>
      <c r="IYG11" s="639"/>
      <c r="IYH11" s="639"/>
      <c r="IYI11" s="639"/>
      <c r="IYJ11" s="639"/>
      <c r="IYK11" s="639"/>
      <c r="IYL11" s="639"/>
      <c r="IYM11" s="639"/>
      <c r="IYN11" s="639"/>
      <c r="IYO11" s="639"/>
      <c r="IYP11" s="639"/>
      <c r="IYQ11" s="639"/>
      <c r="IYR11" s="639"/>
      <c r="IYS11" s="639"/>
      <c r="IYT11" s="639"/>
      <c r="IYU11" s="639"/>
      <c r="IYV11" s="639"/>
      <c r="IYW11" s="639"/>
      <c r="IYX11" s="639"/>
      <c r="IYY11" s="639"/>
      <c r="IYZ11" s="639"/>
      <c r="IZA11" s="639"/>
      <c r="IZB11" s="639"/>
      <c r="IZC11" s="639"/>
      <c r="IZD11" s="639"/>
      <c r="IZE11" s="639"/>
      <c r="IZF11" s="639"/>
      <c r="IZG11" s="639"/>
      <c r="IZH11" s="639"/>
      <c r="IZI11" s="639"/>
      <c r="IZJ11" s="639"/>
      <c r="IZK11" s="639"/>
      <c r="IZL11" s="639"/>
      <c r="IZM11" s="639"/>
      <c r="IZN11" s="639"/>
      <c r="IZO11" s="639"/>
      <c r="IZP11" s="639"/>
      <c r="IZQ11" s="639"/>
      <c r="IZR11" s="639"/>
      <c r="IZS11" s="639"/>
      <c r="IZT11" s="639"/>
      <c r="IZU11" s="639"/>
      <c r="IZV11" s="639"/>
      <c r="IZW11" s="639"/>
      <c r="IZX11" s="639"/>
      <c r="IZY11" s="639"/>
      <c r="IZZ11" s="639"/>
      <c r="JAA11" s="639"/>
      <c r="JAB11" s="639"/>
      <c r="JAC11" s="639"/>
      <c r="JAD11" s="639"/>
      <c r="JAE11" s="639"/>
      <c r="JAF11" s="639"/>
      <c r="JAG11" s="639"/>
      <c r="JAH11" s="639"/>
      <c r="JAI11" s="639"/>
      <c r="JAJ11" s="639"/>
      <c r="JAK11" s="639"/>
      <c r="JAL11" s="639"/>
      <c r="JAM11" s="639"/>
      <c r="JAN11" s="639"/>
      <c r="JAO11" s="639"/>
      <c r="JAP11" s="639"/>
      <c r="JAQ11" s="639"/>
      <c r="JAR11" s="639"/>
      <c r="JAS11" s="639"/>
      <c r="JAT11" s="639"/>
      <c r="JAU11" s="639"/>
      <c r="JAV11" s="639"/>
      <c r="JAW11" s="639"/>
      <c r="JAX11" s="639"/>
      <c r="JAY11" s="639"/>
      <c r="JAZ11" s="639"/>
      <c r="JBA11" s="639"/>
      <c r="JBB11" s="639"/>
      <c r="JBC11" s="639"/>
      <c r="JBD11" s="639"/>
      <c r="JBE11" s="639"/>
      <c r="JBF11" s="639"/>
      <c r="JBG11" s="639"/>
      <c r="JBH11" s="639"/>
      <c r="JBI11" s="639"/>
      <c r="JBJ11" s="639"/>
      <c r="JBK11" s="639"/>
      <c r="JBL11" s="639"/>
      <c r="JBM11" s="639"/>
      <c r="JBN11" s="639"/>
      <c r="JBO11" s="639"/>
      <c r="JBP11" s="639"/>
      <c r="JBQ11" s="639"/>
      <c r="JBR11" s="639"/>
      <c r="JBS11" s="639"/>
      <c r="JBT11" s="639"/>
      <c r="JBU11" s="639"/>
      <c r="JBV11" s="639"/>
      <c r="JBW11" s="639"/>
      <c r="JBX11" s="639"/>
      <c r="JBY11" s="639"/>
      <c r="JBZ11" s="639"/>
      <c r="JCA11" s="639"/>
      <c r="JCB11" s="639"/>
      <c r="JCC11" s="639"/>
      <c r="JCD11" s="639"/>
      <c r="JCE11" s="639"/>
      <c r="JCF11" s="639"/>
      <c r="JCG11" s="639"/>
      <c r="JCH11" s="639"/>
      <c r="JCI11" s="639"/>
      <c r="JCJ11" s="639"/>
      <c r="JCK11" s="639"/>
      <c r="JCL11" s="639"/>
      <c r="JCM11" s="639"/>
      <c r="JCN11" s="639"/>
      <c r="JCO11" s="639"/>
      <c r="JCP11" s="639"/>
      <c r="JCQ11" s="639"/>
      <c r="JCR11" s="639"/>
      <c r="JCS11" s="639"/>
      <c r="JCT11" s="639"/>
      <c r="JCU11" s="639"/>
      <c r="JCV11" s="639"/>
      <c r="JCW11" s="639"/>
      <c r="JCX11" s="639"/>
      <c r="JCY11" s="639"/>
      <c r="JCZ11" s="639"/>
      <c r="JDA11" s="639"/>
      <c r="JDB11" s="639"/>
      <c r="JDC11" s="639"/>
      <c r="JDD11" s="639"/>
      <c r="JDE11" s="639"/>
      <c r="JDF11" s="639"/>
      <c r="JDG11" s="639"/>
      <c r="JDH11" s="639"/>
      <c r="JDI11" s="639"/>
      <c r="JDJ11" s="639"/>
      <c r="JDK11" s="639"/>
      <c r="JDL11" s="639"/>
      <c r="JDM11" s="639"/>
      <c r="JDN11" s="639"/>
      <c r="JDO11" s="639"/>
      <c r="JDP11" s="639"/>
      <c r="JDQ11" s="639"/>
      <c r="JDR11" s="639"/>
      <c r="JDS11" s="639"/>
      <c r="JDT11" s="639"/>
      <c r="JDU11" s="639"/>
      <c r="JDV11" s="639"/>
      <c r="JDW11" s="639"/>
      <c r="JDX11" s="639"/>
      <c r="JDY11" s="639"/>
      <c r="JDZ11" s="639"/>
      <c r="JEA11" s="639"/>
      <c r="JEB11" s="639"/>
      <c r="JEC11" s="639"/>
      <c r="JED11" s="639"/>
      <c r="JEE11" s="639"/>
      <c r="JEF11" s="639"/>
      <c r="JEG11" s="639"/>
      <c r="JEH11" s="639"/>
      <c r="JEI11" s="639"/>
      <c r="JEJ11" s="639"/>
      <c r="JEK11" s="639"/>
      <c r="JEL11" s="639"/>
      <c r="JEM11" s="639"/>
      <c r="JEN11" s="639"/>
      <c r="JEO11" s="639"/>
      <c r="JEP11" s="639"/>
      <c r="JEQ11" s="639"/>
      <c r="JER11" s="639"/>
      <c r="JES11" s="639"/>
      <c r="JET11" s="639"/>
      <c r="JEU11" s="639"/>
      <c r="JEV11" s="639"/>
      <c r="JEW11" s="639"/>
      <c r="JEX11" s="639"/>
      <c r="JEY11" s="639"/>
      <c r="JEZ11" s="639"/>
      <c r="JFA11" s="639"/>
      <c r="JFB11" s="639"/>
      <c r="JFC11" s="639"/>
      <c r="JFD11" s="639"/>
      <c r="JFE11" s="639"/>
      <c r="JFF11" s="639"/>
      <c r="JFG11" s="639"/>
      <c r="JFH11" s="639"/>
      <c r="JFI11" s="639"/>
      <c r="JFJ11" s="639"/>
      <c r="JFK11" s="639"/>
      <c r="JFL11" s="639"/>
      <c r="JFM11" s="639"/>
      <c r="JFN11" s="639"/>
      <c r="JFO11" s="639"/>
      <c r="JFP11" s="639"/>
      <c r="JFQ11" s="639"/>
      <c r="JFR11" s="639"/>
      <c r="JFS11" s="639"/>
      <c r="JFT11" s="639"/>
      <c r="JFU11" s="639"/>
      <c r="JFV11" s="639"/>
      <c r="JFW11" s="639"/>
      <c r="JFX11" s="639"/>
      <c r="JFY11" s="639"/>
      <c r="JFZ11" s="639"/>
      <c r="JGA11" s="639"/>
      <c r="JGB11" s="639"/>
      <c r="JGC11" s="639"/>
      <c r="JGD11" s="639"/>
      <c r="JGE11" s="639"/>
      <c r="JGF11" s="639"/>
      <c r="JGG11" s="639"/>
      <c r="JGH11" s="639"/>
      <c r="JGI11" s="639"/>
      <c r="JGJ11" s="639"/>
      <c r="JGK11" s="639"/>
      <c r="JGL11" s="639"/>
      <c r="JGM11" s="639"/>
      <c r="JGN11" s="639"/>
      <c r="JGO11" s="639"/>
      <c r="JGP11" s="639"/>
      <c r="JGQ11" s="639"/>
      <c r="JGR11" s="639"/>
      <c r="JGS11" s="639"/>
      <c r="JGT11" s="639"/>
      <c r="JGU11" s="639"/>
      <c r="JGV11" s="639"/>
      <c r="JGW11" s="639"/>
      <c r="JGX11" s="639"/>
      <c r="JGY11" s="639"/>
      <c r="JGZ11" s="639"/>
      <c r="JHA11" s="639"/>
      <c r="JHB11" s="639"/>
      <c r="JHC11" s="639"/>
      <c r="JHD11" s="639"/>
      <c r="JHE11" s="639"/>
      <c r="JHF11" s="639"/>
      <c r="JHG11" s="639"/>
      <c r="JHH11" s="639"/>
      <c r="JHI11" s="639"/>
      <c r="JHJ11" s="639"/>
      <c r="JHK11" s="639"/>
      <c r="JHL11" s="639"/>
      <c r="JHM11" s="639"/>
      <c r="JHN11" s="639"/>
      <c r="JHO11" s="639"/>
      <c r="JHP11" s="639"/>
      <c r="JHQ11" s="639"/>
      <c r="JHR11" s="639"/>
      <c r="JHS11" s="639"/>
      <c r="JHT11" s="639"/>
      <c r="JHU11" s="639"/>
      <c r="JHV11" s="639"/>
      <c r="JHW11" s="639"/>
      <c r="JHX11" s="639"/>
      <c r="JHY11" s="639"/>
      <c r="JHZ11" s="639"/>
      <c r="JIA11" s="639"/>
      <c r="JIB11" s="639"/>
      <c r="JIC11" s="639"/>
      <c r="JID11" s="639"/>
      <c r="JIE11" s="639"/>
      <c r="JIF11" s="639"/>
      <c r="JIG11" s="639"/>
      <c r="JIH11" s="639"/>
      <c r="JII11" s="639"/>
      <c r="JIJ11" s="639"/>
      <c r="JIK11" s="639"/>
      <c r="JIL11" s="639"/>
      <c r="JIM11" s="639"/>
      <c r="JIN11" s="639"/>
      <c r="JIO11" s="639"/>
      <c r="JIP11" s="639"/>
      <c r="JIQ11" s="639"/>
      <c r="JIR11" s="639"/>
      <c r="JIS11" s="639"/>
      <c r="JIT11" s="639"/>
      <c r="JIU11" s="639"/>
      <c r="JIV11" s="639"/>
      <c r="JIW11" s="639"/>
      <c r="JIX11" s="639"/>
      <c r="JIY11" s="639"/>
      <c r="JIZ11" s="639"/>
      <c r="JJA11" s="639"/>
      <c r="JJB11" s="639"/>
      <c r="JJC11" s="639"/>
      <c r="JJD11" s="639"/>
      <c r="JJE11" s="639"/>
      <c r="JJF11" s="639"/>
      <c r="JJG11" s="639"/>
      <c r="JJH11" s="639"/>
      <c r="JJI11" s="639"/>
      <c r="JJJ11" s="639"/>
      <c r="JJK11" s="639"/>
      <c r="JJL11" s="639"/>
      <c r="JJM11" s="639"/>
      <c r="JJN11" s="639"/>
      <c r="JJO11" s="639"/>
      <c r="JJP11" s="639"/>
      <c r="JJQ11" s="639"/>
      <c r="JJR11" s="639"/>
      <c r="JJS11" s="639"/>
      <c r="JJT11" s="639"/>
      <c r="JJU11" s="639"/>
      <c r="JJV11" s="639"/>
      <c r="JJW11" s="639"/>
      <c r="JJX11" s="639"/>
      <c r="JJY11" s="639"/>
      <c r="JJZ11" s="639"/>
      <c r="JKA11" s="639"/>
      <c r="JKB11" s="639"/>
      <c r="JKC11" s="639"/>
      <c r="JKD11" s="639"/>
      <c r="JKE11" s="639"/>
      <c r="JKF11" s="639"/>
      <c r="JKG11" s="639"/>
      <c r="JKH11" s="639"/>
      <c r="JKI11" s="639"/>
      <c r="JKJ11" s="639"/>
      <c r="JKK11" s="639"/>
      <c r="JKL11" s="639"/>
      <c r="JKM11" s="639"/>
      <c r="JKN11" s="639"/>
      <c r="JKO11" s="639"/>
      <c r="JKP11" s="639"/>
      <c r="JKQ11" s="639"/>
      <c r="JKR11" s="639"/>
      <c r="JKS11" s="639"/>
      <c r="JKT11" s="639"/>
      <c r="JKU11" s="639"/>
      <c r="JKV11" s="639"/>
      <c r="JKW11" s="639"/>
      <c r="JKX11" s="639"/>
      <c r="JKY11" s="639"/>
      <c r="JKZ11" s="639"/>
      <c r="JLA11" s="639"/>
      <c r="JLB11" s="639"/>
      <c r="JLC11" s="639"/>
      <c r="JLD11" s="639"/>
      <c r="JLE11" s="639"/>
      <c r="JLF11" s="639"/>
      <c r="JLG11" s="639"/>
      <c r="JLH11" s="639"/>
      <c r="JLI11" s="639"/>
      <c r="JLJ11" s="639"/>
      <c r="JLK11" s="639"/>
      <c r="JLL11" s="639"/>
      <c r="JLM11" s="639"/>
      <c r="JLN11" s="639"/>
      <c r="JLO11" s="639"/>
      <c r="JLP11" s="639"/>
      <c r="JLQ11" s="639"/>
      <c r="JLR11" s="639"/>
      <c r="JLS11" s="639"/>
      <c r="JLT11" s="639"/>
      <c r="JLU11" s="639"/>
      <c r="JLV11" s="639"/>
      <c r="JLW11" s="639"/>
      <c r="JLX11" s="639"/>
      <c r="JLY11" s="639"/>
      <c r="JLZ11" s="639"/>
      <c r="JMA11" s="639"/>
      <c r="JMB11" s="639"/>
      <c r="JMC11" s="639"/>
      <c r="JMD11" s="639"/>
      <c r="JME11" s="639"/>
      <c r="JMF11" s="639"/>
      <c r="JMG11" s="639"/>
      <c r="JMH11" s="639"/>
      <c r="JMI11" s="639"/>
      <c r="JMJ11" s="639"/>
      <c r="JMK11" s="639"/>
      <c r="JML11" s="639"/>
      <c r="JMM11" s="639"/>
      <c r="JMN11" s="639"/>
      <c r="JMO11" s="639"/>
      <c r="JMP11" s="639"/>
      <c r="JMQ11" s="639"/>
      <c r="JMR11" s="639"/>
      <c r="JMS11" s="639"/>
      <c r="JMT11" s="639"/>
      <c r="JMU11" s="639"/>
      <c r="JMV11" s="639"/>
      <c r="JMW11" s="639"/>
      <c r="JMX11" s="639"/>
      <c r="JMY11" s="639"/>
      <c r="JMZ11" s="639"/>
      <c r="JNA11" s="639"/>
      <c r="JNB11" s="639"/>
      <c r="JNC11" s="639"/>
      <c r="JND11" s="639"/>
      <c r="JNE11" s="639"/>
      <c r="JNF11" s="639"/>
      <c r="JNG11" s="639"/>
      <c r="JNH11" s="639"/>
      <c r="JNI11" s="639"/>
      <c r="JNJ11" s="639"/>
      <c r="JNK11" s="639"/>
      <c r="JNL11" s="639"/>
      <c r="JNM11" s="639"/>
      <c r="JNN11" s="639"/>
      <c r="JNO11" s="639"/>
      <c r="JNP11" s="639"/>
      <c r="JNQ11" s="639"/>
      <c r="JNR11" s="639"/>
      <c r="JNS11" s="639"/>
      <c r="JNT11" s="639"/>
      <c r="JNU11" s="639"/>
      <c r="JNV11" s="639"/>
      <c r="JNW11" s="639"/>
      <c r="JNX11" s="639"/>
      <c r="JNY11" s="639"/>
      <c r="JNZ11" s="639"/>
      <c r="JOA11" s="639"/>
      <c r="JOB11" s="639"/>
      <c r="JOC11" s="639"/>
      <c r="JOD11" s="639"/>
      <c r="JOE11" s="639"/>
      <c r="JOF11" s="639"/>
      <c r="JOG11" s="639"/>
      <c r="JOH11" s="639"/>
      <c r="JOI11" s="639"/>
      <c r="JOJ11" s="639"/>
      <c r="JOK11" s="639"/>
      <c r="JOL11" s="639"/>
      <c r="JOM11" s="639"/>
      <c r="JON11" s="639"/>
      <c r="JOO11" s="639"/>
      <c r="JOP11" s="639"/>
      <c r="JOQ11" s="639"/>
      <c r="JOR11" s="639"/>
      <c r="JOS11" s="639"/>
      <c r="JOT11" s="639"/>
      <c r="JOU11" s="639"/>
      <c r="JOV11" s="639"/>
      <c r="JOW11" s="639"/>
      <c r="JOX11" s="639"/>
      <c r="JOY11" s="639"/>
      <c r="JOZ11" s="639"/>
      <c r="JPA11" s="639"/>
      <c r="JPB11" s="639"/>
      <c r="JPC11" s="639"/>
      <c r="JPD11" s="639"/>
      <c r="JPE11" s="639"/>
      <c r="JPF11" s="639"/>
      <c r="JPG11" s="639"/>
      <c r="JPH11" s="639"/>
      <c r="JPI11" s="639"/>
      <c r="JPJ11" s="639"/>
      <c r="JPK11" s="639"/>
      <c r="JPL11" s="639"/>
      <c r="JPM11" s="639"/>
      <c r="JPN11" s="639"/>
      <c r="JPO11" s="639"/>
      <c r="JPP11" s="639"/>
      <c r="JPQ11" s="639"/>
      <c r="JPR11" s="639"/>
      <c r="JPS11" s="639"/>
      <c r="JPT11" s="639"/>
      <c r="JPU11" s="639"/>
      <c r="JPV11" s="639"/>
      <c r="JPW11" s="639"/>
      <c r="JPX11" s="639"/>
      <c r="JPY11" s="639"/>
      <c r="JPZ11" s="639"/>
      <c r="JQA11" s="639"/>
      <c r="JQB11" s="639"/>
      <c r="JQC11" s="639"/>
      <c r="JQD11" s="639"/>
      <c r="JQE11" s="639"/>
      <c r="JQF11" s="639"/>
      <c r="JQG11" s="639"/>
      <c r="JQH11" s="639"/>
      <c r="JQI11" s="639"/>
      <c r="JQJ11" s="639"/>
      <c r="JQK11" s="639"/>
      <c r="JQL11" s="639"/>
      <c r="JQM11" s="639"/>
      <c r="JQN11" s="639"/>
      <c r="JQO11" s="639"/>
      <c r="JQP11" s="639"/>
      <c r="JQQ11" s="639"/>
      <c r="JQR11" s="639"/>
      <c r="JQS11" s="639"/>
      <c r="JQT11" s="639"/>
      <c r="JQU11" s="639"/>
      <c r="JQV11" s="639"/>
      <c r="JQW11" s="639"/>
      <c r="JQX11" s="639"/>
      <c r="JQY11" s="639"/>
      <c r="JQZ11" s="639"/>
      <c r="JRA11" s="639"/>
      <c r="JRB11" s="639"/>
      <c r="JRC11" s="639"/>
      <c r="JRD11" s="639"/>
      <c r="JRE11" s="639"/>
      <c r="JRF11" s="639"/>
      <c r="JRG11" s="639"/>
      <c r="JRH11" s="639"/>
      <c r="JRI11" s="639"/>
      <c r="JRJ11" s="639"/>
      <c r="JRK11" s="639"/>
      <c r="JRL11" s="639"/>
      <c r="JRM11" s="639"/>
      <c r="JRN11" s="639"/>
      <c r="JRO11" s="639"/>
      <c r="JRP11" s="639"/>
      <c r="JRQ11" s="639"/>
      <c r="JRR11" s="639"/>
      <c r="JRS11" s="639"/>
      <c r="JRT11" s="639"/>
      <c r="JRU11" s="639"/>
      <c r="JRV11" s="639"/>
      <c r="JRW11" s="639"/>
      <c r="JRX11" s="639"/>
      <c r="JRY11" s="639"/>
      <c r="JRZ11" s="639"/>
      <c r="JSA11" s="639"/>
      <c r="JSB11" s="639"/>
      <c r="JSC11" s="639"/>
      <c r="JSD11" s="639"/>
      <c r="JSE11" s="639"/>
      <c r="JSF11" s="639"/>
      <c r="JSG11" s="639"/>
      <c r="JSH11" s="639"/>
      <c r="JSI11" s="639"/>
      <c r="JSJ11" s="639"/>
      <c r="JSK11" s="639"/>
      <c r="JSL11" s="639"/>
      <c r="JSM11" s="639"/>
      <c r="JSN11" s="639"/>
      <c r="JSO11" s="639"/>
      <c r="JSP11" s="639"/>
      <c r="JSQ11" s="639"/>
      <c r="JSR11" s="639"/>
      <c r="JSS11" s="639"/>
      <c r="JST11" s="639"/>
      <c r="JSU11" s="639"/>
      <c r="JSV11" s="639"/>
      <c r="JSW11" s="639"/>
      <c r="JSX11" s="639"/>
      <c r="JSY11" s="639"/>
      <c r="JSZ11" s="639"/>
      <c r="JTA11" s="639"/>
      <c r="JTB11" s="639"/>
      <c r="JTC11" s="639"/>
      <c r="JTD11" s="639"/>
      <c r="JTE11" s="639"/>
      <c r="JTF11" s="639"/>
      <c r="JTG11" s="639"/>
      <c r="JTH11" s="639"/>
      <c r="JTI11" s="639"/>
      <c r="JTJ11" s="639"/>
      <c r="JTK11" s="639"/>
      <c r="JTL11" s="639"/>
      <c r="JTM11" s="639"/>
      <c r="JTN11" s="639"/>
      <c r="JTO11" s="639"/>
      <c r="JTP11" s="639"/>
      <c r="JTQ11" s="639"/>
      <c r="JTR11" s="639"/>
      <c r="JTS11" s="639"/>
      <c r="JTT11" s="639"/>
      <c r="JTU11" s="639"/>
      <c r="JTV11" s="639"/>
      <c r="JTW11" s="639"/>
      <c r="JTX11" s="639"/>
      <c r="JTY11" s="639"/>
      <c r="JTZ11" s="639"/>
      <c r="JUA11" s="639"/>
      <c r="JUB11" s="639"/>
      <c r="JUC11" s="639"/>
      <c r="JUD11" s="639"/>
      <c r="JUE11" s="639"/>
      <c r="JUF11" s="639"/>
      <c r="JUG11" s="639"/>
      <c r="JUH11" s="639"/>
      <c r="JUI11" s="639"/>
      <c r="JUJ11" s="639"/>
      <c r="JUK11" s="639"/>
      <c r="JUL11" s="639"/>
      <c r="JUM11" s="639"/>
      <c r="JUN11" s="639"/>
      <c r="JUO11" s="639"/>
      <c r="JUP11" s="639"/>
      <c r="JUQ11" s="639"/>
      <c r="JUR11" s="639"/>
      <c r="JUS11" s="639"/>
      <c r="JUT11" s="639"/>
      <c r="JUU11" s="639"/>
      <c r="JUV11" s="639"/>
      <c r="JUW11" s="639"/>
      <c r="JUX11" s="639"/>
      <c r="JUY11" s="639"/>
      <c r="JUZ11" s="639"/>
      <c r="JVA11" s="639"/>
      <c r="JVB11" s="639"/>
      <c r="JVC11" s="639"/>
      <c r="JVD11" s="639"/>
      <c r="JVE11" s="639"/>
      <c r="JVF11" s="639"/>
      <c r="JVG11" s="639"/>
      <c r="JVH11" s="639"/>
      <c r="JVI11" s="639"/>
      <c r="JVJ11" s="639"/>
      <c r="JVK11" s="639"/>
      <c r="JVL11" s="639"/>
      <c r="JVM11" s="639"/>
      <c r="JVN11" s="639"/>
      <c r="JVO11" s="639"/>
      <c r="JVP11" s="639"/>
      <c r="JVQ11" s="639"/>
      <c r="JVR11" s="639"/>
      <c r="JVS11" s="639"/>
      <c r="JVT11" s="639"/>
      <c r="JVU11" s="639"/>
      <c r="JVV11" s="639"/>
      <c r="JVW11" s="639"/>
      <c r="JVX11" s="639"/>
      <c r="JVY11" s="639"/>
      <c r="JVZ11" s="639"/>
      <c r="JWA11" s="639"/>
      <c r="JWB11" s="639"/>
      <c r="JWC11" s="639"/>
      <c r="JWD11" s="639"/>
      <c r="JWE11" s="639"/>
      <c r="JWF11" s="639"/>
      <c r="JWG11" s="639"/>
      <c r="JWH11" s="639"/>
      <c r="JWI11" s="639"/>
      <c r="JWJ11" s="639"/>
      <c r="JWK11" s="639"/>
      <c r="JWL11" s="639"/>
      <c r="JWM11" s="639"/>
      <c r="JWN11" s="639"/>
      <c r="JWO11" s="639"/>
      <c r="JWP11" s="639"/>
      <c r="JWQ11" s="639"/>
      <c r="JWR11" s="639"/>
      <c r="JWS11" s="639"/>
      <c r="JWT11" s="639"/>
      <c r="JWU11" s="639"/>
      <c r="JWV11" s="639"/>
      <c r="JWW11" s="639"/>
      <c r="JWX11" s="639"/>
      <c r="JWY11" s="639"/>
      <c r="JWZ11" s="639"/>
      <c r="JXA11" s="639"/>
      <c r="JXB11" s="639"/>
      <c r="JXC11" s="639"/>
      <c r="JXD11" s="639"/>
      <c r="JXE11" s="639"/>
      <c r="JXF11" s="639"/>
      <c r="JXG11" s="639"/>
      <c r="JXH11" s="639"/>
      <c r="JXI11" s="639"/>
      <c r="JXJ11" s="639"/>
      <c r="JXK11" s="639"/>
      <c r="JXL11" s="639"/>
      <c r="JXM11" s="639"/>
      <c r="JXN11" s="639"/>
      <c r="JXO11" s="639"/>
      <c r="JXP11" s="639"/>
      <c r="JXQ11" s="639"/>
      <c r="JXR11" s="639"/>
      <c r="JXS11" s="639"/>
      <c r="JXT11" s="639"/>
      <c r="JXU11" s="639"/>
      <c r="JXV11" s="639"/>
      <c r="JXW11" s="639"/>
      <c r="JXX11" s="639"/>
      <c r="JXY11" s="639"/>
      <c r="JXZ11" s="639"/>
      <c r="JYA11" s="639"/>
      <c r="JYB11" s="639"/>
      <c r="JYC11" s="639"/>
      <c r="JYD11" s="639"/>
      <c r="JYE11" s="639"/>
      <c r="JYF11" s="639"/>
      <c r="JYG11" s="639"/>
      <c r="JYH11" s="639"/>
      <c r="JYI11" s="639"/>
      <c r="JYJ11" s="639"/>
      <c r="JYK11" s="639"/>
      <c r="JYL11" s="639"/>
      <c r="JYM11" s="639"/>
      <c r="JYN11" s="639"/>
      <c r="JYO11" s="639"/>
      <c r="JYP11" s="639"/>
      <c r="JYQ11" s="639"/>
      <c r="JYR11" s="639"/>
      <c r="JYS11" s="639"/>
      <c r="JYT11" s="639"/>
      <c r="JYU11" s="639"/>
      <c r="JYV11" s="639"/>
      <c r="JYW11" s="639"/>
      <c r="JYX11" s="639"/>
      <c r="JYY11" s="639"/>
      <c r="JYZ11" s="639"/>
      <c r="JZA11" s="639"/>
      <c r="JZB11" s="639"/>
      <c r="JZC11" s="639"/>
      <c r="JZD11" s="639"/>
      <c r="JZE11" s="639"/>
      <c r="JZF11" s="639"/>
      <c r="JZG11" s="639"/>
      <c r="JZH11" s="639"/>
      <c r="JZI11" s="639"/>
      <c r="JZJ11" s="639"/>
      <c r="JZK11" s="639"/>
      <c r="JZL11" s="639"/>
      <c r="JZM11" s="639"/>
      <c r="JZN11" s="639"/>
      <c r="JZO11" s="639"/>
      <c r="JZP11" s="639"/>
      <c r="JZQ11" s="639"/>
      <c r="JZR11" s="639"/>
      <c r="JZS11" s="639"/>
      <c r="JZT11" s="639"/>
      <c r="JZU11" s="639"/>
      <c r="JZV11" s="639"/>
      <c r="JZW11" s="639"/>
      <c r="JZX11" s="639"/>
      <c r="JZY11" s="639"/>
      <c r="JZZ11" s="639"/>
      <c r="KAA11" s="639"/>
      <c r="KAB11" s="639"/>
      <c r="KAC11" s="639"/>
      <c r="KAD11" s="639"/>
      <c r="KAE11" s="639"/>
      <c r="KAF11" s="639"/>
      <c r="KAG11" s="639"/>
      <c r="KAH11" s="639"/>
      <c r="KAI11" s="639"/>
      <c r="KAJ11" s="639"/>
      <c r="KAK11" s="639"/>
      <c r="KAL11" s="639"/>
      <c r="KAM11" s="639"/>
      <c r="KAN11" s="639"/>
      <c r="KAO11" s="639"/>
      <c r="KAP11" s="639"/>
      <c r="KAQ11" s="639"/>
      <c r="KAR11" s="639"/>
      <c r="KAS11" s="639"/>
      <c r="KAT11" s="639"/>
      <c r="KAU11" s="639"/>
      <c r="KAV11" s="639"/>
      <c r="KAW11" s="639"/>
      <c r="KAX11" s="639"/>
      <c r="KAY11" s="639"/>
      <c r="KAZ11" s="639"/>
      <c r="KBA11" s="639"/>
      <c r="KBB11" s="639"/>
      <c r="KBC11" s="639"/>
      <c r="KBD11" s="639"/>
      <c r="KBE11" s="639"/>
      <c r="KBF11" s="639"/>
      <c r="KBG11" s="639"/>
      <c r="KBH11" s="639"/>
      <c r="KBI11" s="639"/>
      <c r="KBJ11" s="639"/>
      <c r="KBK11" s="639"/>
      <c r="KBL11" s="639"/>
      <c r="KBM11" s="639"/>
      <c r="KBN11" s="639"/>
      <c r="KBO11" s="639"/>
      <c r="KBP11" s="639"/>
      <c r="KBQ11" s="639"/>
      <c r="KBR11" s="639"/>
      <c r="KBS11" s="639"/>
      <c r="KBT11" s="639"/>
      <c r="KBU11" s="639"/>
      <c r="KBV11" s="639"/>
      <c r="KBW11" s="639"/>
      <c r="KBX11" s="639"/>
      <c r="KBY11" s="639"/>
      <c r="KBZ11" s="639"/>
      <c r="KCA11" s="639"/>
      <c r="KCB11" s="639"/>
      <c r="KCC11" s="639"/>
      <c r="KCD11" s="639"/>
      <c r="KCE11" s="639"/>
      <c r="KCF11" s="639"/>
      <c r="KCG11" s="639"/>
      <c r="KCH11" s="639"/>
      <c r="KCI11" s="639"/>
      <c r="KCJ11" s="639"/>
      <c r="KCK11" s="639"/>
      <c r="KCL11" s="639"/>
      <c r="KCM11" s="639"/>
      <c r="KCN11" s="639"/>
      <c r="KCO11" s="639"/>
      <c r="KCP11" s="639"/>
      <c r="KCQ11" s="639"/>
      <c r="KCR11" s="639"/>
      <c r="KCS11" s="639"/>
      <c r="KCT11" s="639"/>
      <c r="KCU11" s="639"/>
      <c r="KCV11" s="639"/>
      <c r="KCW11" s="639"/>
      <c r="KCX11" s="639"/>
      <c r="KCY11" s="639"/>
      <c r="KCZ11" s="639"/>
      <c r="KDA11" s="639"/>
      <c r="KDB11" s="639"/>
      <c r="KDC11" s="639"/>
      <c r="KDD11" s="639"/>
      <c r="KDE11" s="639"/>
      <c r="KDF11" s="639"/>
      <c r="KDG11" s="639"/>
      <c r="KDH11" s="639"/>
      <c r="KDI11" s="639"/>
      <c r="KDJ11" s="639"/>
      <c r="KDK11" s="639"/>
      <c r="KDL11" s="639"/>
      <c r="KDM11" s="639"/>
      <c r="KDN11" s="639"/>
      <c r="KDO11" s="639"/>
      <c r="KDP11" s="639"/>
      <c r="KDQ11" s="639"/>
      <c r="KDR11" s="639"/>
      <c r="KDS11" s="639"/>
      <c r="KDT11" s="639"/>
      <c r="KDU11" s="639"/>
      <c r="KDV11" s="639"/>
      <c r="KDW11" s="639"/>
      <c r="KDX11" s="639"/>
      <c r="KDY11" s="639"/>
      <c r="KDZ11" s="639"/>
      <c r="KEA11" s="639"/>
      <c r="KEB11" s="639"/>
      <c r="KEC11" s="639"/>
      <c r="KED11" s="639"/>
      <c r="KEE11" s="639"/>
      <c r="KEF11" s="639"/>
      <c r="KEG11" s="639"/>
      <c r="KEH11" s="639"/>
      <c r="KEI11" s="639"/>
      <c r="KEJ11" s="639"/>
      <c r="KEK11" s="639"/>
      <c r="KEL11" s="639"/>
      <c r="KEM11" s="639"/>
      <c r="KEN11" s="639"/>
      <c r="KEO11" s="639"/>
      <c r="KEP11" s="639"/>
      <c r="KEQ11" s="639"/>
      <c r="KER11" s="639"/>
      <c r="KES11" s="639"/>
      <c r="KET11" s="639"/>
      <c r="KEU11" s="639"/>
      <c r="KEV11" s="639"/>
      <c r="KEW11" s="639"/>
      <c r="KEX11" s="639"/>
      <c r="KEY11" s="639"/>
      <c r="KEZ11" s="639"/>
      <c r="KFA11" s="639"/>
      <c r="KFB11" s="639"/>
      <c r="KFC11" s="639"/>
      <c r="KFD11" s="639"/>
      <c r="KFE11" s="639"/>
      <c r="KFF11" s="639"/>
      <c r="KFG11" s="639"/>
      <c r="KFH11" s="639"/>
      <c r="KFI11" s="639"/>
      <c r="KFJ11" s="639"/>
      <c r="KFK11" s="639"/>
      <c r="KFL11" s="639"/>
      <c r="KFM11" s="639"/>
      <c r="KFN11" s="639"/>
      <c r="KFO11" s="639"/>
      <c r="KFP11" s="639"/>
      <c r="KFQ11" s="639"/>
      <c r="KFR11" s="639"/>
      <c r="KFS11" s="639"/>
      <c r="KFT11" s="639"/>
      <c r="KFU11" s="639"/>
      <c r="KFV11" s="639"/>
      <c r="KFW11" s="639"/>
      <c r="KFX11" s="639"/>
      <c r="KFY11" s="639"/>
      <c r="KFZ11" s="639"/>
      <c r="KGA11" s="639"/>
      <c r="KGB11" s="639"/>
      <c r="KGC11" s="639"/>
      <c r="KGD11" s="639"/>
      <c r="KGE11" s="639"/>
      <c r="KGF11" s="639"/>
      <c r="KGG11" s="639"/>
      <c r="KGH11" s="639"/>
      <c r="KGI11" s="639"/>
      <c r="KGJ11" s="639"/>
      <c r="KGK11" s="639"/>
      <c r="KGL11" s="639"/>
      <c r="KGM11" s="639"/>
      <c r="KGN11" s="639"/>
      <c r="KGO11" s="639"/>
      <c r="KGP11" s="639"/>
      <c r="KGQ11" s="639"/>
      <c r="KGR11" s="639"/>
      <c r="KGS11" s="639"/>
      <c r="KGT11" s="639"/>
      <c r="KGU11" s="639"/>
      <c r="KGV11" s="639"/>
      <c r="KGW11" s="639"/>
      <c r="KGX11" s="639"/>
      <c r="KGY11" s="639"/>
      <c r="KGZ11" s="639"/>
      <c r="KHA11" s="639"/>
      <c r="KHB11" s="639"/>
      <c r="KHC11" s="639"/>
      <c r="KHD11" s="639"/>
      <c r="KHE11" s="639"/>
      <c r="KHF11" s="639"/>
      <c r="KHG11" s="639"/>
      <c r="KHH11" s="639"/>
      <c r="KHI11" s="639"/>
      <c r="KHJ11" s="639"/>
      <c r="KHK11" s="639"/>
      <c r="KHL11" s="639"/>
      <c r="KHM11" s="639"/>
      <c r="KHN11" s="639"/>
      <c r="KHO11" s="639"/>
      <c r="KHP11" s="639"/>
      <c r="KHQ11" s="639"/>
      <c r="KHR11" s="639"/>
      <c r="KHS11" s="639"/>
      <c r="KHT11" s="639"/>
      <c r="KHU11" s="639"/>
      <c r="KHV11" s="639"/>
      <c r="KHW11" s="639"/>
      <c r="KHX11" s="639"/>
      <c r="KHY11" s="639"/>
      <c r="KHZ11" s="639"/>
      <c r="KIA11" s="639"/>
      <c r="KIB11" s="639"/>
      <c r="KIC11" s="639"/>
      <c r="KID11" s="639"/>
      <c r="KIE11" s="639"/>
      <c r="KIF11" s="639"/>
      <c r="KIG11" s="639"/>
      <c r="KIH11" s="639"/>
      <c r="KII11" s="639"/>
      <c r="KIJ11" s="639"/>
      <c r="KIK11" s="639"/>
      <c r="KIL11" s="639"/>
      <c r="KIM11" s="639"/>
      <c r="KIN11" s="639"/>
      <c r="KIO11" s="639"/>
      <c r="KIP11" s="639"/>
      <c r="KIQ11" s="639"/>
      <c r="KIR11" s="639"/>
      <c r="KIS11" s="639"/>
      <c r="KIT11" s="639"/>
      <c r="KIU11" s="639"/>
      <c r="KIV11" s="639"/>
      <c r="KIW11" s="639"/>
      <c r="KIX11" s="639"/>
      <c r="KIY11" s="639"/>
      <c r="KIZ11" s="639"/>
      <c r="KJA11" s="639"/>
      <c r="KJB11" s="639"/>
      <c r="KJC11" s="639"/>
      <c r="KJD11" s="639"/>
      <c r="KJE11" s="639"/>
      <c r="KJF11" s="639"/>
      <c r="KJG11" s="639"/>
      <c r="KJH11" s="639"/>
      <c r="KJI11" s="639"/>
      <c r="KJJ11" s="639"/>
      <c r="KJK11" s="639"/>
      <c r="KJL11" s="639"/>
      <c r="KJM11" s="639"/>
      <c r="KJN11" s="639"/>
      <c r="KJO11" s="639"/>
      <c r="KJP11" s="639"/>
      <c r="KJQ11" s="639"/>
      <c r="KJR11" s="639"/>
      <c r="KJS11" s="639"/>
      <c r="KJT11" s="639"/>
      <c r="KJU11" s="639"/>
      <c r="KJV11" s="639"/>
      <c r="KJW11" s="639"/>
      <c r="KJX11" s="639"/>
      <c r="KJY11" s="639"/>
      <c r="KJZ11" s="639"/>
      <c r="KKA11" s="639"/>
      <c r="KKB11" s="639"/>
      <c r="KKC11" s="639"/>
      <c r="KKD11" s="639"/>
      <c r="KKE11" s="639"/>
      <c r="KKF11" s="639"/>
      <c r="KKG11" s="639"/>
      <c r="KKH11" s="639"/>
      <c r="KKI11" s="639"/>
      <c r="KKJ11" s="639"/>
      <c r="KKK11" s="639"/>
      <c r="KKL11" s="639"/>
      <c r="KKM11" s="639"/>
      <c r="KKN11" s="639"/>
      <c r="KKO11" s="639"/>
      <c r="KKP11" s="639"/>
      <c r="KKQ11" s="639"/>
      <c r="KKR11" s="639"/>
      <c r="KKS11" s="639"/>
      <c r="KKT11" s="639"/>
      <c r="KKU11" s="639"/>
      <c r="KKV11" s="639"/>
      <c r="KKW11" s="639"/>
      <c r="KKX11" s="639"/>
      <c r="KKY11" s="639"/>
      <c r="KKZ11" s="639"/>
      <c r="KLA11" s="639"/>
      <c r="KLB11" s="639"/>
      <c r="KLC11" s="639"/>
      <c r="KLD11" s="639"/>
      <c r="KLE11" s="639"/>
      <c r="KLF11" s="639"/>
      <c r="KLG11" s="639"/>
      <c r="KLH11" s="639"/>
      <c r="KLI11" s="639"/>
      <c r="KLJ11" s="639"/>
      <c r="KLK11" s="639"/>
      <c r="KLL11" s="639"/>
      <c r="KLM11" s="639"/>
      <c r="KLN11" s="639"/>
      <c r="KLO11" s="639"/>
      <c r="KLP11" s="639"/>
      <c r="KLQ11" s="639"/>
      <c r="KLR11" s="639"/>
      <c r="KLS11" s="639"/>
      <c r="KLT11" s="639"/>
      <c r="KLU11" s="639"/>
      <c r="KLV11" s="639"/>
      <c r="KLW11" s="639"/>
      <c r="KLX11" s="639"/>
      <c r="KLY11" s="639"/>
      <c r="KLZ11" s="639"/>
      <c r="KMA11" s="639"/>
      <c r="KMB11" s="639"/>
      <c r="KMC11" s="639"/>
      <c r="KMD11" s="639"/>
      <c r="KME11" s="639"/>
      <c r="KMF11" s="639"/>
      <c r="KMG11" s="639"/>
      <c r="KMH11" s="639"/>
      <c r="KMI11" s="639"/>
      <c r="KMJ11" s="639"/>
      <c r="KMK11" s="639"/>
      <c r="KML11" s="639"/>
      <c r="KMM11" s="639"/>
      <c r="KMN11" s="639"/>
      <c r="KMO11" s="639"/>
      <c r="KMP11" s="639"/>
      <c r="KMQ11" s="639"/>
      <c r="KMR11" s="639"/>
      <c r="KMS11" s="639"/>
      <c r="KMT11" s="639"/>
      <c r="KMU11" s="639"/>
      <c r="KMV11" s="639"/>
      <c r="KMW11" s="639"/>
      <c r="KMX11" s="639"/>
      <c r="KMY11" s="639"/>
      <c r="KMZ11" s="639"/>
      <c r="KNA11" s="639"/>
      <c r="KNB11" s="639"/>
      <c r="KNC11" s="639"/>
      <c r="KND11" s="639"/>
      <c r="KNE11" s="639"/>
      <c r="KNF11" s="639"/>
      <c r="KNG11" s="639"/>
      <c r="KNH11" s="639"/>
      <c r="KNI11" s="639"/>
      <c r="KNJ11" s="639"/>
      <c r="KNK11" s="639"/>
      <c r="KNL11" s="639"/>
      <c r="KNM11" s="639"/>
      <c r="KNN11" s="639"/>
      <c r="KNO11" s="639"/>
      <c r="KNP11" s="639"/>
      <c r="KNQ11" s="639"/>
      <c r="KNR11" s="639"/>
      <c r="KNS11" s="639"/>
      <c r="KNT11" s="639"/>
      <c r="KNU11" s="639"/>
      <c r="KNV11" s="639"/>
      <c r="KNW11" s="639"/>
      <c r="KNX11" s="639"/>
      <c r="KNY11" s="639"/>
      <c r="KNZ11" s="639"/>
      <c r="KOA11" s="639"/>
      <c r="KOB11" s="639"/>
      <c r="KOC11" s="639"/>
      <c r="KOD11" s="639"/>
      <c r="KOE11" s="639"/>
      <c r="KOF11" s="639"/>
      <c r="KOG11" s="639"/>
      <c r="KOH11" s="639"/>
      <c r="KOI11" s="639"/>
      <c r="KOJ11" s="639"/>
      <c r="KOK11" s="639"/>
      <c r="KOL11" s="639"/>
      <c r="KOM11" s="639"/>
      <c r="KON11" s="639"/>
      <c r="KOO11" s="639"/>
      <c r="KOP11" s="639"/>
      <c r="KOQ11" s="639"/>
      <c r="KOR11" s="639"/>
      <c r="KOS11" s="639"/>
      <c r="KOT11" s="639"/>
      <c r="KOU11" s="639"/>
      <c r="KOV11" s="639"/>
      <c r="KOW11" s="639"/>
      <c r="KOX11" s="639"/>
      <c r="KOY11" s="639"/>
      <c r="KOZ11" s="639"/>
      <c r="KPA11" s="639"/>
      <c r="KPB11" s="639"/>
      <c r="KPC11" s="639"/>
      <c r="KPD11" s="639"/>
      <c r="KPE11" s="639"/>
      <c r="KPF11" s="639"/>
      <c r="KPG11" s="639"/>
      <c r="KPH11" s="639"/>
      <c r="KPI11" s="639"/>
      <c r="KPJ11" s="639"/>
      <c r="KPK11" s="639"/>
      <c r="KPL11" s="639"/>
      <c r="KPM11" s="639"/>
      <c r="KPN11" s="639"/>
      <c r="KPO11" s="639"/>
      <c r="KPP11" s="639"/>
      <c r="KPQ11" s="639"/>
      <c r="KPR11" s="639"/>
      <c r="KPS11" s="639"/>
      <c r="KPT11" s="639"/>
      <c r="KPU11" s="639"/>
      <c r="KPV11" s="639"/>
      <c r="KPW11" s="639"/>
      <c r="KPX11" s="639"/>
      <c r="KPY11" s="639"/>
      <c r="KPZ11" s="639"/>
      <c r="KQA11" s="639"/>
      <c r="KQB11" s="639"/>
      <c r="KQC11" s="639"/>
      <c r="KQD11" s="639"/>
      <c r="KQE11" s="639"/>
      <c r="KQF11" s="639"/>
      <c r="KQG11" s="639"/>
      <c r="KQH11" s="639"/>
      <c r="KQI11" s="639"/>
      <c r="KQJ11" s="639"/>
      <c r="KQK11" s="639"/>
      <c r="KQL11" s="639"/>
      <c r="KQM11" s="639"/>
      <c r="KQN11" s="639"/>
      <c r="KQO11" s="639"/>
      <c r="KQP11" s="639"/>
      <c r="KQQ11" s="639"/>
      <c r="KQR11" s="639"/>
      <c r="KQS11" s="639"/>
      <c r="KQT11" s="639"/>
      <c r="KQU11" s="639"/>
      <c r="KQV11" s="639"/>
      <c r="KQW11" s="639"/>
      <c r="KQX11" s="639"/>
      <c r="KQY11" s="639"/>
      <c r="KQZ11" s="639"/>
      <c r="KRA11" s="639"/>
      <c r="KRB11" s="639"/>
      <c r="KRC11" s="639"/>
      <c r="KRD11" s="639"/>
      <c r="KRE11" s="639"/>
      <c r="KRF11" s="639"/>
      <c r="KRG11" s="639"/>
      <c r="KRH11" s="639"/>
      <c r="KRI11" s="639"/>
      <c r="KRJ11" s="639"/>
      <c r="KRK11" s="639"/>
      <c r="KRL11" s="639"/>
      <c r="KRM11" s="639"/>
      <c r="KRN11" s="639"/>
      <c r="KRO11" s="639"/>
      <c r="KRP11" s="639"/>
      <c r="KRQ11" s="639"/>
      <c r="KRR11" s="639"/>
      <c r="KRS11" s="639"/>
      <c r="KRT11" s="639"/>
      <c r="KRU11" s="639"/>
      <c r="KRV11" s="639"/>
      <c r="KRW11" s="639"/>
      <c r="KRX11" s="639"/>
      <c r="KRY11" s="639"/>
      <c r="KRZ11" s="639"/>
      <c r="KSA11" s="639"/>
      <c r="KSB11" s="639"/>
      <c r="KSC11" s="639"/>
      <c r="KSD11" s="639"/>
      <c r="KSE11" s="639"/>
      <c r="KSF11" s="639"/>
      <c r="KSG11" s="639"/>
      <c r="KSH11" s="639"/>
      <c r="KSI11" s="639"/>
      <c r="KSJ11" s="639"/>
      <c r="KSK11" s="639"/>
      <c r="KSL11" s="639"/>
      <c r="KSM11" s="639"/>
      <c r="KSN11" s="639"/>
      <c r="KSO11" s="639"/>
      <c r="KSP11" s="639"/>
      <c r="KSQ11" s="639"/>
      <c r="KSR11" s="639"/>
      <c r="KSS11" s="639"/>
      <c r="KST11" s="639"/>
      <c r="KSU11" s="639"/>
      <c r="KSV11" s="639"/>
      <c r="KSW11" s="639"/>
      <c r="KSX11" s="639"/>
      <c r="KSY11" s="639"/>
      <c r="KSZ11" s="639"/>
      <c r="KTA11" s="639"/>
      <c r="KTB11" s="639"/>
      <c r="KTC11" s="639"/>
      <c r="KTD11" s="639"/>
      <c r="KTE11" s="639"/>
      <c r="KTF11" s="639"/>
      <c r="KTG11" s="639"/>
      <c r="KTH11" s="639"/>
      <c r="KTI11" s="639"/>
      <c r="KTJ11" s="639"/>
      <c r="KTK11" s="639"/>
      <c r="KTL11" s="639"/>
      <c r="KTM11" s="639"/>
      <c r="KTN11" s="639"/>
      <c r="KTO11" s="639"/>
      <c r="KTP11" s="639"/>
      <c r="KTQ11" s="639"/>
      <c r="KTR11" s="639"/>
      <c r="KTS11" s="639"/>
      <c r="KTT11" s="639"/>
      <c r="KTU11" s="639"/>
      <c r="KTV11" s="639"/>
      <c r="KTW11" s="639"/>
      <c r="KTX11" s="639"/>
      <c r="KTY11" s="639"/>
      <c r="KTZ11" s="639"/>
      <c r="KUA11" s="639"/>
      <c r="KUB11" s="639"/>
      <c r="KUC11" s="639"/>
      <c r="KUD11" s="639"/>
      <c r="KUE11" s="639"/>
      <c r="KUF11" s="639"/>
      <c r="KUG11" s="639"/>
      <c r="KUH11" s="639"/>
      <c r="KUI11" s="639"/>
      <c r="KUJ11" s="639"/>
      <c r="KUK11" s="639"/>
      <c r="KUL11" s="639"/>
      <c r="KUM11" s="639"/>
      <c r="KUN11" s="639"/>
      <c r="KUO11" s="639"/>
      <c r="KUP11" s="639"/>
      <c r="KUQ11" s="639"/>
      <c r="KUR11" s="639"/>
      <c r="KUS11" s="639"/>
      <c r="KUT11" s="639"/>
      <c r="KUU11" s="639"/>
      <c r="KUV11" s="639"/>
      <c r="KUW11" s="639"/>
      <c r="KUX11" s="639"/>
      <c r="KUY11" s="639"/>
      <c r="KUZ11" s="639"/>
      <c r="KVA11" s="639"/>
      <c r="KVB11" s="639"/>
      <c r="KVC11" s="639"/>
      <c r="KVD11" s="639"/>
      <c r="KVE11" s="639"/>
      <c r="KVF11" s="639"/>
      <c r="KVG11" s="639"/>
      <c r="KVH11" s="639"/>
      <c r="KVI11" s="639"/>
      <c r="KVJ11" s="639"/>
      <c r="KVK11" s="639"/>
      <c r="KVL11" s="639"/>
      <c r="KVM11" s="639"/>
      <c r="KVN11" s="639"/>
      <c r="KVO11" s="639"/>
      <c r="KVP11" s="639"/>
      <c r="KVQ11" s="639"/>
      <c r="KVR11" s="639"/>
      <c r="KVS11" s="639"/>
      <c r="KVT11" s="639"/>
      <c r="KVU11" s="639"/>
      <c r="KVV11" s="639"/>
      <c r="KVW11" s="639"/>
      <c r="KVX11" s="639"/>
      <c r="KVY11" s="639"/>
      <c r="KVZ11" s="639"/>
      <c r="KWA11" s="639"/>
      <c r="KWB11" s="639"/>
      <c r="KWC11" s="639"/>
      <c r="KWD11" s="639"/>
      <c r="KWE11" s="639"/>
      <c r="KWF11" s="639"/>
      <c r="KWG11" s="639"/>
      <c r="KWH11" s="639"/>
      <c r="KWI11" s="639"/>
      <c r="KWJ11" s="639"/>
      <c r="KWK11" s="639"/>
      <c r="KWL11" s="639"/>
      <c r="KWM11" s="639"/>
      <c r="KWN11" s="639"/>
      <c r="KWO11" s="639"/>
      <c r="KWP11" s="639"/>
      <c r="KWQ11" s="639"/>
      <c r="KWR11" s="639"/>
      <c r="KWS11" s="639"/>
      <c r="KWT11" s="639"/>
      <c r="KWU11" s="639"/>
      <c r="KWV11" s="639"/>
      <c r="KWW11" s="639"/>
      <c r="KWX11" s="639"/>
      <c r="KWY11" s="639"/>
      <c r="KWZ11" s="639"/>
      <c r="KXA11" s="639"/>
      <c r="KXB11" s="639"/>
      <c r="KXC11" s="639"/>
      <c r="KXD11" s="639"/>
      <c r="KXE11" s="639"/>
      <c r="KXF11" s="639"/>
      <c r="KXG11" s="639"/>
      <c r="KXH11" s="639"/>
      <c r="KXI11" s="639"/>
      <c r="KXJ11" s="639"/>
      <c r="KXK11" s="639"/>
      <c r="KXL11" s="639"/>
      <c r="KXM11" s="639"/>
      <c r="KXN11" s="639"/>
      <c r="KXO11" s="639"/>
      <c r="KXP11" s="639"/>
      <c r="KXQ11" s="639"/>
      <c r="KXR11" s="639"/>
      <c r="KXS11" s="639"/>
      <c r="KXT11" s="639"/>
      <c r="KXU11" s="639"/>
      <c r="KXV11" s="639"/>
      <c r="KXW11" s="639"/>
      <c r="KXX11" s="639"/>
      <c r="KXY11" s="639"/>
      <c r="KXZ11" s="639"/>
      <c r="KYA11" s="639"/>
      <c r="KYB11" s="639"/>
      <c r="KYC11" s="639"/>
      <c r="KYD11" s="639"/>
      <c r="KYE11" s="639"/>
      <c r="KYF11" s="639"/>
      <c r="KYG11" s="639"/>
      <c r="KYH11" s="639"/>
      <c r="KYI11" s="639"/>
      <c r="KYJ11" s="639"/>
      <c r="KYK11" s="639"/>
      <c r="KYL11" s="639"/>
      <c r="KYM11" s="639"/>
      <c r="KYN11" s="639"/>
      <c r="KYO11" s="639"/>
      <c r="KYP11" s="639"/>
      <c r="KYQ11" s="639"/>
      <c r="KYR11" s="639"/>
      <c r="KYS11" s="639"/>
      <c r="KYT11" s="639"/>
      <c r="KYU11" s="639"/>
      <c r="KYV11" s="639"/>
      <c r="KYW11" s="639"/>
      <c r="KYX11" s="639"/>
      <c r="KYY11" s="639"/>
      <c r="KYZ11" s="639"/>
      <c r="KZA11" s="639"/>
      <c r="KZB11" s="639"/>
      <c r="KZC11" s="639"/>
      <c r="KZD11" s="639"/>
      <c r="KZE11" s="639"/>
      <c r="KZF11" s="639"/>
      <c r="KZG11" s="639"/>
      <c r="KZH11" s="639"/>
      <c r="KZI11" s="639"/>
      <c r="KZJ11" s="639"/>
      <c r="KZK11" s="639"/>
      <c r="KZL11" s="639"/>
      <c r="KZM11" s="639"/>
      <c r="KZN11" s="639"/>
      <c r="KZO11" s="639"/>
      <c r="KZP11" s="639"/>
      <c r="KZQ11" s="639"/>
      <c r="KZR11" s="639"/>
      <c r="KZS11" s="639"/>
      <c r="KZT11" s="639"/>
      <c r="KZU11" s="639"/>
      <c r="KZV11" s="639"/>
      <c r="KZW11" s="639"/>
      <c r="KZX11" s="639"/>
      <c r="KZY11" s="639"/>
      <c r="KZZ11" s="639"/>
      <c r="LAA11" s="639"/>
      <c r="LAB11" s="639"/>
      <c r="LAC11" s="639"/>
      <c r="LAD11" s="639"/>
      <c r="LAE11" s="639"/>
      <c r="LAF11" s="639"/>
      <c r="LAG11" s="639"/>
      <c r="LAH11" s="639"/>
      <c r="LAI11" s="639"/>
      <c r="LAJ11" s="639"/>
      <c r="LAK11" s="639"/>
      <c r="LAL11" s="639"/>
      <c r="LAM11" s="639"/>
      <c r="LAN11" s="639"/>
      <c r="LAO11" s="639"/>
      <c r="LAP11" s="639"/>
      <c r="LAQ11" s="639"/>
      <c r="LAR11" s="639"/>
      <c r="LAS11" s="639"/>
      <c r="LAT11" s="639"/>
      <c r="LAU11" s="639"/>
      <c r="LAV11" s="639"/>
      <c r="LAW11" s="639"/>
      <c r="LAX11" s="639"/>
      <c r="LAY11" s="639"/>
      <c r="LAZ11" s="639"/>
      <c r="LBA11" s="639"/>
      <c r="LBB11" s="639"/>
      <c r="LBC11" s="639"/>
      <c r="LBD11" s="639"/>
      <c r="LBE11" s="639"/>
      <c r="LBF11" s="639"/>
      <c r="LBG11" s="639"/>
      <c r="LBH11" s="639"/>
      <c r="LBI11" s="639"/>
      <c r="LBJ11" s="639"/>
      <c r="LBK11" s="639"/>
      <c r="LBL11" s="639"/>
      <c r="LBM11" s="639"/>
      <c r="LBN11" s="639"/>
      <c r="LBO11" s="639"/>
      <c r="LBP11" s="639"/>
      <c r="LBQ11" s="639"/>
      <c r="LBR11" s="639"/>
      <c r="LBS11" s="639"/>
      <c r="LBT11" s="639"/>
      <c r="LBU11" s="639"/>
      <c r="LBV11" s="639"/>
      <c r="LBW11" s="639"/>
      <c r="LBX11" s="639"/>
      <c r="LBY11" s="639"/>
      <c r="LBZ11" s="639"/>
      <c r="LCA11" s="639"/>
      <c r="LCB11" s="639"/>
      <c r="LCC11" s="639"/>
      <c r="LCD11" s="639"/>
      <c r="LCE11" s="639"/>
      <c r="LCF11" s="639"/>
      <c r="LCG11" s="639"/>
      <c r="LCH11" s="639"/>
      <c r="LCI11" s="639"/>
      <c r="LCJ11" s="639"/>
      <c r="LCK11" s="639"/>
      <c r="LCL11" s="639"/>
      <c r="LCM11" s="639"/>
      <c r="LCN11" s="639"/>
      <c r="LCO11" s="639"/>
      <c r="LCP11" s="639"/>
      <c r="LCQ11" s="639"/>
      <c r="LCR11" s="639"/>
      <c r="LCS11" s="639"/>
      <c r="LCT11" s="639"/>
      <c r="LCU11" s="639"/>
      <c r="LCV11" s="639"/>
      <c r="LCW11" s="639"/>
      <c r="LCX11" s="639"/>
      <c r="LCY11" s="639"/>
      <c r="LCZ11" s="639"/>
      <c r="LDA11" s="639"/>
      <c r="LDB11" s="639"/>
      <c r="LDC11" s="639"/>
      <c r="LDD11" s="639"/>
      <c r="LDE11" s="639"/>
      <c r="LDF11" s="639"/>
      <c r="LDG11" s="639"/>
      <c r="LDH11" s="639"/>
      <c r="LDI11" s="639"/>
      <c r="LDJ11" s="639"/>
      <c r="LDK11" s="639"/>
      <c r="LDL11" s="639"/>
      <c r="LDM11" s="639"/>
      <c r="LDN11" s="639"/>
      <c r="LDO11" s="639"/>
      <c r="LDP11" s="639"/>
      <c r="LDQ11" s="639"/>
      <c r="LDR11" s="639"/>
      <c r="LDS11" s="639"/>
      <c r="LDT11" s="639"/>
      <c r="LDU11" s="639"/>
      <c r="LDV11" s="639"/>
      <c r="LDW11" s="639"/>
      <c r="LDX11" s="639"/>
      <c r="LDY11" s="639"/>
      <c r="LDZ11" s="639"/>
      <c r="LEA11" s="639"/>
      <c r="LEB11" s="639"/>
      <c r="LEC11" s="639"/>
      <c r="LED11" s="639"/>
      <c r="LEE11" s="639"/>
      <c r="LEF11" s="639"/>
      <c r="LEG11" s="639"/>
      <c r="LEH11" s="639"/>
      <c r="LEI11" s="639"/>
      <c r="LEJ11" s="639"/>
      <c r="LEK11" s="639"/>
      <c r="LEL11" s="639"/>
      <c r="LEM11" s="639"/>
      <c r="LEN11" s="639"/>
      <c r="LEO11" s="639"/>
      <c r="LEP11" s="639"/>
      <c r="LEQ11" s="639"/>
      <c r="LER11" s="639"/>
      <c r="LES11" s="639"/>
      <c r="LET11" s="639"/>
      <c r="LEU11" s="639"/>
      <c r="LEV11" s="639"/>
      <c r="LEW11" s="639"/>
      <c r="LEX11" s="639"/>
      <c r="LEY11" s="639"/>
      <c r="LEZ11" s="639"/>
      <c r="LFA11" s="639"/>
      <c r="LFB11" s="639"/>
      <c r="LFC11" s="639"/>
      <c r="LFD11" s="639"/>
      <c r="LFE11" s="639"/>
      <c r="LFF11" s="639"/>
      <c r="LFG11" s="639"/>
      <c r="LFH11" s="639"/>
      <c r="LFI11" s="639"/>
      <c r="LFJ11" s="639"/>
      <c r="LFK11" s="639"/>
      <c r="LFL11" s="639"/>
      <c r="LFM11" s="639"/>
      <c r="LFN11" s="639"/>
      <c r="LFO11" s="639"/>
      <c r="LFP11" s="639"/>
      <c r="LFQ11" s="639"/>
      <c r="LFR11" s="639"/>
      <c r="LFS11" s="639"/>
      <c r="LFT11" s="639"/>
      <c r="LFU11" s="639"/>
      <c r="LFV11" s="639"/>
      <c r="LFW11" s="639"/>
      <c r="LFX11" s="639"/>
      <c r="LFY11" s="639"/>
      <c r="LFZ11" s="639"/>
      <c r="LGA11" s="639"/>
      <c r="LGB11" s="639"/>
      <c r="LGC11" s="639"/>
      <c r="LGD11" s="639"/>
      <c r="LGE11" s="639"/>
      <c r="LGF11" s="639"/>
      <c r="LGG11" s="639"/>
      <c r="LGH11" s="639"/>
      <c r="LGI11" s="639"/>
      <c r="LGJ11" s="639"/>
      <c r="LGK11" s="639"/>
      <c r="LGL11" s="639"/>
      <c r="LGM11" s="639"/>
      <c r="LGN11" s="639"/>
      <c r="LGO11" s="639"/>
      <c r="LGP11" s="639"/>
      <c r="LGQ11" s="639"/>
      <c r="LGR11" s="639"/>
      <c r="LGS11" s="639"/>
      <c r="LGT11" s="639"/>
      <c r="LGU11" s="639"/>
      <c r="LGV11" s="639"/>
      <c r="LGW11" s="639"/>
      <c r="LGX11" s="639"/>
      <c r="LGY11" s="639"/>
      <c r="LGZ11" s="639"/>
      <c r="LHA11" s="639"/>
      <c r="LHB11" s="639"/>
      <c r="LHC11" s="639"/>
      <c r="LHD11" s="639"/>
      <c r="LHE11" s="639"/>
      <c r="LHF11" s="639"/>
      <c r="LHG11" s="639"/>
      <c r="LHH11" s="639"/>
      <c r="LHI11" s="639"/>
      <c r="LHJ11" s="639"/>
      <c r="LHK11" s="639"/>
      <c r="LHL11" s="639"/>
      <c r="LHM11" s="639"/>
      <c r="LHN11" s="639"/>
      <c r="LHO11" s="639"/>
      <c r="LHP11" s="639"/>
      <c r="LHQ11" s="639"/>
      <c r="LHR11" s="639"/>
      <c r="LHS11" s="639"/>
      <c r="LHT11" s="639"/>
      <c r="LHU11" s="639"/>
      <c r="LHV11" s="639"/>
      <c r="LHW11" s="639"/>
      <c r="LHX11" s="639"/>
      <c r="LHY11" s="639"/>
      <c r="LHZ11" s="639"/>
      <c r="LIA11" s="639"/>
      <c r="LIB11" s="639"/>
      <c r="LIC11" s="639"/>
      <c r="LID11" s="639"/>
      <c r="LIE11" s="639"/>
      <c r="LIF11" s="639"/>
      <c r="LIG11" s="639"/>
      <c r="LIH11" s="639"/>
      <c r="LII11" s="639"/>
      <c r="LIJ11" s="639"/>
      <c r="LIK11" s="639"/>
      <c r="LIL11" s="639"/>
      <c r="LIM11" s="639"/>
      <c r="LIN11" s="639"/>
      <c r="LIO11" s="639"/>
      <c r="LIP11" s="639"/>
      <c r="LIQ11" s="639"/>
      <c r="LIR11" s="639"/>
      <c r="LIS11" s="639"/>
      <c r="LIT11" s="639"/>
      <c r="LIU11" s="639"/>
      <c r="LIV11" s="639"/>
      <c r="LIW11" s="639"/>
      <c r="LIX11" s="639"/>
      <c r="LIY11" s="639"/>
      <c r="LIZ11" s="639"/>
      <c r="LJA11" s="639"/>
      <c r="LJB11" s="639"/>
      <c r="LJC11" s="639"/>
      <c r="LJD11" s="639"/>
      <c r="LJE11" s="639"/>
      <c r="LJF11" s="639"/>
      <c r="LJG11" s="639"/>
      <c r="LJH11" s="639"/>
      <c r="LJI11" s="639"/>
      <c r="LJJ11" s="639"/>
      <c r="LJK11" s="639"/>
      <c r="LJL11" s="639"/>
      <c r="LJM11" s="639"/>
      <c r="LJN11" s="639"/>
      <c r="LJO11" s="639"/>
      <c r="LJP11" s="639"/>
      <c r="LJQ11" s="639"/>
      <c r="LJR11" s="639"/>
      <c r="LJS11" s="639"/>
      <c r="LJT11" s="639"/>
      <c r="LJU11" s="639"/>
      <c r="LJV11" s="639"/>
      <c r="LJW11" s="639"/>
      <c r="LJX11" s="639"/>
      <c r="LJY11" s="639"/>
      <c r="LJZ11" s="639"/>
      <c r="LKA11" s="639"/>
      <c r="LKB11" s="639"/>
      <c r="LKC11" s="639"/>
      <c r="LKD11" s="639"/>
      <c r="LKE11" s="639"/>
      <c r="LKF11" s="639"/>
      <c r="LKG11" s="639"/>
      <c r="LKH11" s="639"/>
      <c r="LKI11" s="639"/>
      <c r="LKJ11" s="639"/>
      <c r="LKK11" s="639"/>
      <c r="LKL11" s="639"/>
      <c r="LKM11" s="639"/>
      <c r="LKN11" s="639"/>
      <c r="LKO11" s="639"/>
      <c r="LKP11" s="639"/>
      <c r="LKQ11" s="639"/>
      <c r="LKR11" s="639"/>
      <c r="LKS11" s="639"/>
      <c r="LKT11" s="639"/>
      <c r="LKU11" s="639"/>
      <c r="LKV11" s="639"/>
      <c r="LKW11" s="639"/>
      <c r="LKX11" s="639"/>
      <c r="LKY11" s="639"/>
      <c r="LKZ11" s="639"/>
      <c r="LLA11" s="639"/>
      <c r="LLB11" s="639"/>
      <c r="LLC11" s="639"/>
      <c r="LLD11" s="639"/>
      <c r="LLE11" s="639"/>
      <c r="LLF11" s="639"/>
      <c r="LLG11" s="639"/>
      <c r="LLH11" s="639"/>
      <c r="LLI11" s="639"/>
      <c r="LLJ11" s="639"/>
      <c r="LLK11" s="639"/>
      <c r="LLL11" s="639"/>
      <c r="LLM11" s="639"/>
      <c r="LLN11" s="639"/>
      <c r="LLO11" s="639"/>
      <c r="LLP11" s="639"/>
      <c r="LLQ11" s="639"/>
      <c r="LLR11" s="639"/>
      <c r="LLS11" s="639"/>
      <c r="LLT11" s="639"/>
      <c r="LLU11" s="639"/>
      <c r="LLV11" s="639"/>
      <c r="LLW11" s="639"/>
      <c r="LLX11" s="639"/>
      <c r="LLY11" s="639"/>
      <c r="LLZ11" s="639"/>
      <c r="LMA11" s="639"/>
      <c r="LMB11" s="639"/>
      <c r="LMC11" s="639"/>
      <c r="LMD11" s="639"/>
      <c r="LME11" s="639"/>
      <c r="LMF11" s="639"/>
      <c r="LMG11" s="639"/>
      <c r="LMH11" s="639"/>
      <c r="LMI11" s="639"/>
      <c r="LMJ11" s="639"/>
      <c r="LMK11" s="639"/>
      <c r="LML11" s="639"/>
      <c r="LMM11" s="639"/>
      <c r="LMN11" s="639"/>
      <c r="LMO11" s="639"/>
      <c r="LMP11" s="639"/>
      <c r="LMQ11" s="639"/>
      <c r="LMR11" s="639"/>
      <c r="LMS11" s="639"/>
      <c r="LMT11" s="639"/>
      <c r="LMU11" s="639"/>
      <c r="LMV11" s="639"/>
      <c r="LMW11" s="639"/>
      <c r="LMX11" s="639"/>
      <c r="LMY11" s="639"/>
      <c r="LMZ11" s="639"/>
      <c r="LNA11" s="639"/>
      <c r="LNB11" s="639"/>
      <c r="LNC11" s="639"/>
      <c r="LND11" s="639"/>
      <c r="LNE11" s="639"/>
      <c r="LNF11" s="639"/>
      <c r="LNG11" s="639"/>
      <c r="LNH11" s="639"/>
      <c r="LNI11" s="639"/>
      <c r="LNJ11" s="639"/>
      <c r="LNK11" s="639"/>
      <c r="LNL11" s="639"/>
      <c r="LNM11" s="639"/>
      <c r="LNN11" s="639"/>
      <c r="LNO11" s="639"/>
      <c r="LNP11" s="639"/>
      <c r="LNQ11" s="639"/>
      <c r="LNR11" s="639"/>
      <c r="LNS11" s="639"/>
      <c r="LNT11" s="639"/>
      <c r="LNU11" s="639"/>
      <c r="LNV11" s="639"/>
      <c r="LNW11" s="639"/>
      <c r="LNX11" s="639"/>
      <c r="LNY11" s="639"/>
      <c r="LNZ11" s="639"/>
      <c r="LOA11" s="639"/>
      <c r="LOB11" s="639"/>
      <c r="LOC11" s="639"/>
      <c r="LOD11" s="639"/>
      <c r="LOE11" s="639"/>
      <c r="LOF11" s="639"/>
      <c r="LOG11" s="639"/>
      <c r="LOH11" s="639"/>
      <c r="LOI11" s="639"/>
      <c r="LOJ11" s="639"/>
      <c r="LOK11" s="639"/>
      <c r="LOL11" s="639"/>
      <c r="LOM11" s="639"/>
      <c r="LON11" s="639"/>
      <c r="LOO11" s="639"/>
      <c r="LOP11" s="639"/>
      <c r="LOQ11" s="639"/>
      <c r="LOR11" s="639"/>
      <c r="LOS11" s="639"/>
      <c r="LOT11" s="639"/>
      <c r="LOU11" s="639"/>
      <c r="LOV11" s="639"/>
      <c r="LOW11" s="639"/>
      <c r="LOX11" s="639"/>
      <c r="LOY11" s="639"/>
      <c r="LOZ11" s="639"/>
      <c r="LPA11" s="639"/>
      <c r="LPB11" s="639"/>
      <c r="LPC11" s="639"/>
      <c r="LPD11" s="639"/>
      <c r="LPE11" s="639"/>
      <c r="LPF11" s="639"/>
      <c r="LPG11" s="639"/>
      <c r="LPH11" s="639"/>
      <c r="LPI11" s="639"/>
      <c r="LPJ11" s="639"/>
      <c r="LPK11" s="639"/>
      <c r="LPL11" s="639"/>
      <c r="LPM11" s="639"/>
      <c r="LPN11" s="639"/>
      <c r="LPO11" s="639"/>
      <c r="LPP11" s="639"/>
      <c r="LPQ11" s="639"/>
      <c r="LPR11" s="639"/>
      <c r="LPS11" s="639"/>
      <c r="LPT11" s="639"/>
      <c r="LPU11" s="639"/>
      <c r="LPV11" s="639"/>
      <c r="LPW11" s="639"/>
      <c r="LPX11" s="639"/>
      <c r="LPY11" s="639"/>
      <c r="LPZ11" s="639"/>
      <c r="LQA11" s="639"/>
      <c r="LQB11" s="639"/>
      <c r="LQC11" s="639"/>
      <c r="LQD11" s="639"/>
      <c r="LQE11" s="639"/>
      <c r="LQF11" s="639"/>
      <c r="LQG11" s="639"/>
      <c r="LQH11" s="639"/>
      <c r="LQI11" s="639"/>
      <c r="LQJ11" s="639"/>
      <c r="LQK11" s="639"/>
      <c r="LQL11" s="639"/>
      <c r="LQM11" s="639"/>
      <c r="LQN11" s="639"/>
      <c r="LQO11" s="639"/>
      <c r="LQP11" s="639"/>
      <c r="LQQ11" s="639"/>
      <c r="LQR11" s="639"/>
      <c r="LQS11" s="639"/>
      <c r="LQT11" s="639"/>
      <c r="LQU11" s="639"/>
      <c r="LQV11" s="639"/>
      <c r="LQW11" s="639"/>
      <c r="LQX11" s="639"/>
      <c r="LQY11" s="639"/>
      <c r="LQZ11" s="639"/>
      <c r="LRA11" s="639"/>
      <c r="LRB11" s="639"/>
      <c r="LRC11" s="639"/>
      <c r="LRD11" s="639"/>
      <c r="LRE11" s="639"/>
      <c r="LRF11" s="639"/>
      <c r="LRG11" s="639"/>
      <c r="LRH11" s="639"/>
      <c r="LRI11" s="639"/>
      <c r="LRJ11" s="639"/>
      <c r="LRK11" s="639"/>
      <c r="LRL11" s="639"/>
      <c r="LRM11" s="639"/>
      <c r="LRN11" s="639"/>
      <c r="LRO11" s="639"/>
      <c r="LRP11" s="639"/>
      <c r="LRQ11" s="639"/>
      <c r="LRR11" s="639"/>
      <c r="LRS11" s="639"/>
      <c r="LRT11" s="639"/>
      <c r="LRU11" s="639"/>
      <c r="LRV11" s="639"/>
      <c r="LRW11" s="639"/>
      <c r="LRX11" s="639"/>
      <c r="LRY11" s="639"/>
      <c r="LRZ11" s="639"/>
      <c r="LSA11" s="639"/>
      <c r="LSB11" s="639"/>
      <c r="LSC11" s="639"/>
      <c r="LSD11" s="639"/>
      <c r="LSE11" s="639"/>
      <c r="LSF11" s="639"/>
      <c r="LSG11" s="639"/>
      <c r="LSH11" s="639"/>
      <c r="LSI11" s="639"/>
      <c r="LSJ11" s="639"/>
      <c r="LSK11" s="639"/>
      <c r="LSL11" s="639"/>
      <c r="LSM11" s="639"/>
      <c r="LSN11" s="639"/>
      <c r="LSO11" s="639"/>
      <c r="LSP11" s="639"/>
      <c r="LSQ11" s="639"/>
      <c r="LSR11" s="639"/>
      <c r="LSS11" s="639"/>
      <c r="LST11" s="639"/>
      <c r="LSU11" s="639"/>
      <c r="LSV11" s="639"/>
      <c r="LSW11" s="639"/>
      <c r="LSX11" s="639"/>
      <c r="LSY11" s="639"/>
      <c r="LSZ11" s="639"/>
      <c r="LTA11" s="639"/>
      <c r="LTB11" s="639"/>
      <c r="LTC11" s="639"/>
      <c r="LTD11" s="639"/>
      <c r="LTE11" s="639"/>
      <c r="LTF11" s="639"/>
      <c r="LTG11" s="639"/>
      <c r="LTH11" s="639"/>
      <c r="LTI11" s="639"/>
      <c r="LTJ11" s="639"/>
      <c r="LTK11" s="639"/>
      <c r="LTL11" s="639"/>
      <c r="LTM11" s="639"/>
      <c r="LTN11" s="639"/>
      <c r="LTO11" s="639"/>
      <c r="LTP11" s="639"/>
      <c r="LTQ11" s="639"/>
      <c r="LTR11" s="639"/>
      <c r="LTS11" s="639"/>
      <c r="LTT11" s="639"/>
      <c r="LTU11" s="639"/>
      <c r="LTV11" s="639"/>
      <c r="LTW11" s="639"/>
      <c r="LTX11" s="639"/>
      <c r="LTY11" s="639"/>
      <c r="LTZ11" s="639"/>
      <c r="LUA11" s="639"/>
      <c r="LUB11" s="639"/>
      <c r="LUC11" s="639"/>
      <c r="LUD11" s="639"/>
      <c r="LUE11" s="639"/>
      <c r="LUF11" s="639"/>
      <c r="LUG11" s="639"/>
      <c r="LUH11" s="639"/>
      <c r="LUI11" s="639"/>
      <c r="LUJ11" s="639"/>
      <c r="LUK11" s="639"/>
      <c r="LUL11" s="639"/>
      <c r="LUM11" s="639"/>
      <c r="LUN11" s="639"/>
      <c r="LUO11" s="639"/>
      <c r="LUP11" s="639"/>
      <c r="LUQ11" s="639"/>
      <c r="LUR11" s="639"/>
      <c r="LUS11" s="639"/>
      <c r="LUT11" s="639"/>
      <c r="LUU11" s="639"/>
      <c r="LUV11" s="639"/>
      <c r="LUW11" s="639"/>
      <c r="LUX11" s="639"/>
      <c r="LUY11" s="639"/>
      <c r="LUZ11" s="639"/>
      <c r="LVA11" s="639"/>
      <c r="LVB11" s="639"/>
      <c r="LVC11" s="639"/>
      <c r="LVD11" s="639"/>
      <c r="LVE11" s="639"/>
      <c r="LVF11" s="639"/>
      <c r="LVG11" s="639"/>
      <c r="LVH11" s="639"/>
      <c r="LVI11" s="639"/>
      <c r="LVJ11" s="639"/>
      <c r="LVK11" s="639"/>
      <c r="LVL11" s="639"/>
      <c r="LVM11" s="639"/>
      <c r="LVN11" s="639"/>
      <c r="LVO11" s="639"/>
      <c r="LVP11" s="639"/>
      <c r="LVQ11" s="639"/>
      <c r="LVR11" s="639"/>
      <c r="LVS11" s="639"/>
      <c r="LVT11" s="639"/>
      <c r="LVU11" s="639"/>
      <c r="LVV11" s="639"/>
      <c r="LVW11" s="639"/>
      <c r="LVX11" s="639"/>
      <c r="LVY11" s="639"/>
      <c r="LVZ11" s="639"/>
      <c r="LWA11" s="639"/>
      <c r="LWB11" s="639"/>
      <c r="LWC11" s="639"/>
      <c r="LWD11" s="639"/>
      <c r="LWE11" s="639"/>
      <c r="LWF11" s="639"/>
      <c r="LWG11" s="639"/>
      <c r="LWH11" s="639"/>
      <c r="LWI11" s="639"/>
      <c r="LWJ11" s="639"/>
      <c r="LWK11" s="639"/>
      <c r="LWL11" s="639"/>
      <c r="LWM11" s="639"/>
      <c r="LWN11" s="639"/>
      <c r="LWO11" s="639"/>
      <c r="LWP11" s="639"/>
      <c r="LWQ11" s="639"/>
      <c r="LWR11" s="639"/>
      <c r="LWS11" s="639"/>
      <c r="LWT11" s="639"/>
      <c r="LWU11" s="639"/>
      <c r="LWV11" s="639"/>
      <c r="LWW11" s="639"/>
      <c r="LWX11" s="639"/>
      <c r="LWY11" s="639"/>
      <c r="LWZ11" s="639"/>
      <c r="LXA11" s="639"/>
      <c r="LXB11" s="639"/>
      <c r="LXC11" s="639"/>
      <c r="LXD11" s="639"/>
      <c r="LXE11" s="639"/>
      <c r="LXF11" s="639"/>
      <c r="LXG11" s="639"/>
      <c r="LXH11" s="639"/>
      <c r="LXI11" s="639"/>
      <c r="LXJ11" s="639"/>
      <c r="LXK11" s="639"/>
      <c r="LXL11" s="639"/>
      <c r="LXM11" s="639"/>
      <c r="LXN11" s="639"/>
      <c r="LXO11" s="639"/>
      <c r="LXP11" s="639"/>
      <c r="LXQ11" s="639"/>
      <c r="LXR11" s="639"/>
      <c r="LXS11" s="639"/>
      <c r="LXT11" s="639"/>
      <c r="LXU11" s="639"/>
      <c r="LXV11" s="639"/>
      <c r="LXW11" s="639"/>
      <c r="LXX11" s="639"/>
      <c r="LXY11" s="639"/>
      <c r="LXZ11" s="639"/>
      <c r="LYA11" s="639"/>
      <c r="LYB11" s="639"/>
      <c r="LYC11" s="639"/>
      <c r="LYD11" s="639"/>
      <c r="LYE11" s="639"/>
      <c r="LYF11" s="639"/>
      <c r="LYG11" s="639"/>
      <c r="LYH11" s="639"/>
      <c r="LYI11" s="639"/>
      <c r="LYJ11" s="639"/>
      <c r="LYK11" s="639"/>
      <c r="LYL11" s="639"/>
      <c r="LYM11" s="639"/>
      <c r="LYN11" s="639"/>
      <c r="LYO11" s="639"/>
      <c r="LYP11" s="639"/>
      <c r="LYQ11" s="639"/>
      <c r="LYR11" s="639"/>
      <c r="LYS11" s="639"/>
      <c r="LYT11" s="639"/>
      <c r="LYU11" s="639"/>
      <c r="LYV11" s="639"/>
      <c r="LYW11" s="639"/>
      <c r="LYX11" s="639"/>
      <c r="LYY11" s="639"/>
      <c r="LYZ11" s="639"/>
      <c r="LZA11" s="639"/>
      <c r="LZB11" s="639"/>
      <c r="LZC11" s="639"/>
      <c r="LZD11" s="639"/>
      <c r="LZE11" s="639"/>
      <c r="LZF11" s="639"/>
      <c r="LZG11" s="639"/>
      <c r="LZH11" s="639"/>
      <c r="LZI11" s="639"/>
      <c r="LZJ11" s="639"/>
      <c r="LZK11" s="639"/>
      <c r="LZL11" s="639"/>
      <c r="LZM11" s="639"/>
      <c r="LZN11" s="639"/>
      <c r="LZO11" s="639"/>
      <c r="LZP11" s="639"/>
      <c r="LZQ11" s="639"/>
      <c r="LZR11" s="639"/>
      <c r="LZS11" s="639"/>
      <c r="LZT11" s="639"/>
      <c r="LZU11" s="639"/>
      <c r="LZV11" s="639"/>
      <c r="LZW11" s="639"/>
      <c r="LZX11" s="639"/>
      <c r="LZY11" s="639"/>
      <c r="LZZ11" s="639"/>
      <c r="MAA11" s="639"/>
      <c r="MAB11" s="639"/>
      <c r="MAC11" s="639"/>
      <c r="MAD11" s="639"/>
      <c r="MAE11" s="639"/>
      <c r="MAF11" s="639"/>
      <c r="MAG11" s="639"/>
      <c r="MAH11" s="639"/>
      <c r="MAI11" s="639"/>
      <c r="MAJ11" s="639"/>
      <c r="MAK11" s="639"/>
      <c r="MAL11" s="639"/>
      <c r="MAM11" s="639"/>
      <c r="MAN11" s="639"/>
      <c r="MAO11" s="639"/>
      <c r="MAP11" s="639"/>
      <c r="MAQ11" s="639"/>
      <c r="MAR11" s="639"/>
      <c r="MAS11" s="639"/>
      <c r="MAT11" s="639"/>
      <c r="MAU11" s="639"/>
      <c r="MAV11" s="639"/>
      <c r="MAW11" s="639"/>
      <c r="MAX11" s="639"/>
      <c r="MAY11" s="639"/>
      <c r="MAZ11" s="639"/>
      <c r="MBA11" s="639"/>
      <c r="MBB11" s="639"/>
      <c r="MBC11" s="639"/>
      <c r="MBD11" s="639"/>
      <c r="MBE11" s="639"/>
      <c r="MBF11" s="639"/>
      <c r="MBG11" s="639"/>
      <c r="MBH11" s="639"/>
      <c r="MBI11" s="639"/>
      <c r="MBJ11" s="639"/>
      <c r="MBK11" s="639"/>
      <c r="MBL11" s="639"/>
      <c r="MBM11" s="639"/>
      <c r="MBN11" s="639"/>
      <c r="MBO11" s="639"/>
      <c r="MBP11" s="639"/>
      <c r="MBQ11" s="639"/>
      <c r="MBR11" s="639"/>
      <c r="MBS11" s="639"/>
      <c r="MBT11" s="639"/>
      <c r="MBU11" s="639"/>
      <c r="MBV11" s="639"/>
      <c r="MBW11" s="639"/>
      <c r="MBX11" s="639"/>
      <c r="MBY11" s="639"/>
      <c r="MBZ11" s="639"/>
      <c r="MCA11" s="639"/>
      <c r="MCB11" s="639"/>
      <c r="MCC11" s="639"/>
      <c r="MCD11" s="639"/>
      <c r="MCE11" s="639"/>
      <c r="MCF11" s="639"/>
      <c r="MCG11" s="639"/>
      <c r="MCH11" s="639"/>
      <c r="MCI11" s="639"/>
      <c r="MCJ11" s="639"/>
      <c r="MCK11" s="639"/>
      <c r="MCL11" s="639"/>
      <c r="MCM11" s="639"/>
      <c r="MCN11" s="639"/>
      <c r="MCO11" s="639"/>
      <c r="MCP11" s="639"/>
      <c r="MCQ11" s="639"/>
      <c r="MCR11" s="639"/>
      <c r="MCS11" s="639"/>
      <c r="MCT11" s="639"/>
      <c r="MCU11" s="639"/>
      <c r="MCV11" s="639"/>
      <c r="MCW11" s="639"/>
      <c r="MCX11" s="639"/>
      <c r="MCY11" s="639"/>
      <c r="MCZ11" s="639"/>
      <c r="MDA11" s="639"/>
      <c r="MDB11" s="639"/>
      <c r="MDC11" s="639"/>
      <c r="MDD11" s="639"/>
      <c r="MDE11" s="639"/>
      <c r="MDF11" s="639"/>
      <c r="MDG11" s="639"/>
      <c r="MDH11" s="639"/>
      <c r="MDI11" s="639"/>
      <c r="MDJ11" s="639"/>
      <c r="MDK11" s="639"/>
      <c r="MDL11" s="639"/>
      <c r="MDM11" s="639"/>
      <c r="MDN11" s="639"/>
      <c r="MDO11" s="639"/>
      <c r="MDP11" s="639"/>
      <c r="MDQ11" s="639"/>
      <c r="MDR11" s="639"/>
      <c r="MDS11" s="639"/>
      <c r="MDT11" s="639"/>
      <c r="MDU11" s="639"/>
      <c r="MDV11" s="639"/>
      <c r="MDW11" s="639"/>
      <c r="MDX11" s="639"/>
      <c r="MDY11" s="639"/>
      <c r="MDZ11" s="639"/>
      <c r="MEA11" s="639"/>
      <c r="MEB11" s="639"/>
      <c r="MEC11" s="639"/>
      <c r="MED11" s="639"/>
      <c r="MEE11" s="639"/>
      <c r="MEF11" s="639"/>
      <c r="MEG11" s="639"/>
      <c r="MEH11" s="639"/>
      <c r="MEI11" s="639"/>
      <c r="MEJ11" s="639"/>
      <c r="MEK11" s="639"/>
      <c r="MEL11" s="639"/>
      <c r="MEM11" s="639"/>
      <c r="MEN11" s="639"/>
      <c r="MEO11" s="639"/>
      <c r="MEP11" s="639"/>
      <c r="MEQ11" s="639"/>
      <c r="MER11" s="639"/>
      <c r="MES11" s="639"/>
      <c r="MET11" s="639"/>
      <c r="MEU11" s="639"/>
      <c r="MEV11" s="639"/>
      <c r="MEW11" s="639"/>
      <c r="MEX11" s="639"/>
      <c r="MEY11" s="639"/>
      <c r="MEZ11" s="639"/>
      <c r="MFA11" s="639"/>
      <c r="MFB11" s="639"/>
      <c r="MFC11" s="639"/>
      <c r="MFD11" s="639"/>
      <c r="MFE11" s="639"/>
      <c r="MFF11" s="639"/>
      <c r="MFG11" s="639"/>
      <c r="MFH11" s="639"/>
      <c r="MFI11" s="639"/>
      <c r="MFJ11" s="639"/>
      <c r="MFK11" s="639"/>
      <c r="MFL11" s="639"/>
      <c r="MFM11" s="639"/>
      <c r="MFN11" s="639"/>
      <c r="MFO11" s="639"/>
      <c r="MFP11" s="639"/>
      <c r="MFQ11" s="639"/>
      <c r="MFR11" s="639"/>
      <c r="MFS11" s="639"/>
      <c r="MFT11" s="639"/>
      <c r="MFU11" s="639"/>
      <c r="MFV11" s="639"/>
      <c r="MFW11" s="639"/>
      <c r="MFX11" s="639"/>
      <c r="MFY11" s="639"/>
      <c r="MFZ11" s="639"/>
      <c r="MGA11" s="639"/>
      <c r="MGB11" s="639"/>
      <c r="MGC11" s="639"/>
      <c r="MGD11" s="639"/>
      <c r="MGE11" s="639"/>
      <c r="MGF11" s="639"/>
      <c r="MGG11" s="639"/>
      <c r="MGH11" s="639"/>
      <c r="MGI11" s="639"/>
      <c r="MGJ11" s="639"/>
      <c r="MGK11" s="639"/>
      <c r="MGL11" s="639"/>
      <c r="MGM11" s="639"/>
      <c r="MGN11" s="639"/>
      <c r="MGO11" s="639"/>
      <c r="MGP11" s="639"/>
      <c r="MGQ11" s="639"/>
      <c r="MGR11" s="639"/>
      <c r="MGS11" s="639"/>
      <c r="MGT11" s="639"/>
      <c r="MGU11" s="639"/>
      <c r="MGV11" s="639"/>
      <c r="MGW11" s="639"/>
      <c r="MGX11" s="639"/>
      <c r="MGY11" s="639"/>
      <c r="MGZ11" s="639"/>
      <c r="MHA11" s="639"/>
      <c r="MHB11" s="639"/>
      <c r="MHC11" s="639"/>
      <c r="MHD11" s="639"/>
      <c r="MHE11" s="639"/>
      <c r="MHF11" s="639"/>
      <c r="MHG11" s="639"/>
      <c r="MHH11" s="639"/>
      <c r="MHI11" s="639"/>
      <c r="MHJ11" s="639"/>
      <c r="MHK11" s="639"/>
      <c r="MHL11" s="639"/>
      <c r="MHM11" s="639"/>
      <c r="MHN11" s="639"/>
      <c r="MHO11" s="639"/>
      <c r="MHP11" s="639"/>
      <c r="MHQ11" s="639"/>
      <c r="MHR11" s="639"/>
      <c r="MHS11" s="639"/>
      <c r="MHT11" s="639"/>
      <c r="MHU11" s="639"/>
      <c r="MHV11" s="639"/>
      <c r="MHW11" s="639"/>
      <c r="MHX11" s="639"/>
      <c r="MHY11" s="639"/>
      <c r="MHZ11" s="639"/>
      <c r="MIA11" s="639"/>
      <c r="MIB11" s="639"/>
      <c r="MIC11" s="639"/>
      <c r="MID11" s="639"/>
      <c r="MIE11" s="639"/>
      <c r="MIF11" s="639"/>
      <c r="MIG11" s="639"/>
      <c r="MIH11" s="639"/>
      <c r="MII11" s="639"/>
      <c r="MIJ11" s="639"/>
      <c r="MIK11" s="639"/>
      <c r="MIL11" s="639"/>
      <c r="MIM11" s="639"/>
      <c r="MIN11" s="639"/>
      <c r="MIO11" s="639"/>
      <c r="MIP11" s="639"/>
      <c r="MIQ11" s="639"/>
      <c r="MIR11" s="639"/>
      <c r="MIS11" s="639"/>
      <c r="MIT11" s="639"/>
      <c r="MIU11" s="639"/>
      <c r="MIV11" s="639"/>
      <c r="MIW11" s="639"/>
      <c r="MIX11" s="639"/>
      <c r="MIY11" s="639"/>
      <c r="MIZ11" s="639"/>
      <c r="MJA11" s="639"/>
      <c r="MJB11" s="639"/>
      <c r="MJC11" s="639"/>
      <c r="MJD11" s="639"/>
      <c r="MJE11" s="639"/>
      <c r="MJF11" s="639"/>
      <c r="MJG11" s="639"/>
      <c r="MJH11" s="639"/>
      <c r="MJI11" s="639"/>
      <c r="MJJ11" s="639"/>
      <c r="MJK11" s="639"/>
      <c r="MJL11" s="639"/>
      <c r="MJM11" s="639"/>
      <c r="MJN11" s="639"/>
      <c r="MJO11" s="639"/>
      <c r="MJP11" s="639"/>
      <c r="MJQ11" s="639"/>
      <c r="MJR11" s="639"/>
      <c r="MJS11" s="639"/>
      <c r="MJT11" s="639"/>
      <c r="MJU11" s="639"/>
      <c r="MJV11" s="639"/>
      <c r="MJW11" s="639"/>
      <c r="MJX11" s="639"/>
      <c r="MJY11" s="639"/>
      <c r="MJZ11" s="639"/>
      <c r="MKA11" s="639"/>
      <c r="MKB11" s="639"/>
      <c r="MKC11" s="639"/>
      <c r="MKD11" s="639"/>
      <c r="MKE11" s="639"/>
      <c r="MKF11" s="639"/>
      <c r="MKG11" s="639"/>
      <c r="MKH11" s="639"/>
      <c r="MKI11" s="639"/>
      <c r="MKJ11" s="639"/>
      <c r="MKK11" s="639"/>
      <c r="MKL11" s="639"/>
      <c r="MKM11" s="639"/>
      <c r="MKN11" s="639"/>
      <c r="MKO11" s="639"/>
      <c r="MKP11" s="639"/>
      <c r="MKQ11" s="639"/>
      <c r="MKR11" s="639"/>
      <c r="MKS11" s="639"/>
      <c r="MKT11" s="639"/>
      <c r="MKU11" s="639"/>
      <c r="MKV11" s="639"/>
      <c r="MKW11" s="639"/>
      <c r="MKX11" s="639"/>
      <c r="MKY11" s="639"/>
      <c r="MKZ11" s="639"/>
      <c r="MLA11" s="639"/>
      <c r="MLB11" s="639"/>
      <c r="MLC11" s="639"/>
      <c r="MLD11" s="639"/>
      <c r="MLE11" s="639"/>
      <c r="MLF11" s="639"/>
      <c r="MLG11" s="639"/>
      <c r="MLH11" s="639"/>
      <c r="MLI11" s="639"/>
      <c r="MLJ11" s="639"/>
      <c r="MLK11" s="639"/>
      <c r="MLL11" s="639"/>
      <c r="MLM11" s="639"/>
      <c r="MLN11" s="639"/>
      <c r="MLO11" s="639"/>
      <c r="MLP11" s="639"/>
      <c r="MLQ11" s="639"/>
      <c r="MLR11" s="639"/>
      <c r="MLS11" s="639"/>
      <c r="MLT11" s="639"/>
      <c r="MLU11" s="639"/>
      <c r="MLV11" s="639"/>
      <c r="MLW11" s="639"/>
      <c r="MLX11" s="639"/>
      <c r="MLY11" s="639"/>
      <c r="MLZ11" s="639"/>
      <c r="MMA11" s="639"/>
      <c r="MMB11" s="639"/>
      <c r="MMC11" s="639"/>
      <c r="MMD11" s="639"/>
      <c r="MME11" s="639"/>
      <c r="MMF11" s="639"/>
      <c r="MMG11" s="639"/>
      <c r="MMH11" s="639"/>
      <c r="MMI11" s="639"/>
      <c r="MMJ11" s="639"/>
      <c r="MMK11" s="639"/>
      <c r="MML11" s="639"/>
      <c r="MMM11" s="639"/>
      <c r="MMN11" s="639"/>
      <c r="MMO11" s="639"/>
      <c r="MMP11" s="639"/>
      <c r="MMQ11" s="639"/>
      <c r="MMR11" s="639"/>
      <c r="MMS11" s="639"/>
      <c r="MMT11" s="639"/>
      <c r="MMU11" s="639"/>
      <c r="MMV11" s="639"/>
      <c r="MMW11" s="639"/>
      <c r="MMX11" s="639"/>
      <c r="MMY11" s="639"/>
      <c r="MMZ11" s="639"/>
      <c r="MNA11" s="639"/>
      <c r="MNB11" s="639"/>
      <c r="MNC11" s="639"/>
      <c r="MND11" s="639"/>
      <c r="MNE11" s="639"/>
      <c r="MNF11" s="639"/>
      <c r="MNG11" s="639"/>
      <c r="MNH11" s="639"/>
      <c r="MNI11" s="639"/>
      <c r="MNJ11" s="639"/>
      <c r="MNK11" s="639"/>
      <c r="MNL11" s="639"/>
      <c r="MNM11" s="639"/>
      <c r="MNN11" s="639"/>
      <c r="MNO11" s="639"/>
      <c r="MNP11" s="639"/>
      <c r="MNQ11" s="639"/>
      <c r="MNR11" s="639"/>
      <c r="MNS11" s="639"/>
      <c r="MNT11" s="639"/>
      <c r="MNU11" s="639"/>
      <c r="MNV11" s="639"/>
      <c r="MNW11" s="639"/>
      <c r="MNX11" s="639"/>
      <c r="MNY11" s="639"/>
      <c r="MNZ11" s="639"/>
      <c r="MOA11" s="639"/>
      <c r="MOB11" s="639"/>
      <c r="MOC11" s="639"/>
      <c r="MOD11" s="639"/>
      <c r="MOE11" s="639"/>
      <c r="MOF11" s="639"/>
      <c r="MOG11" s="639"/>
      <c r="MOH11" s="639"/>
      <c r="MOI11" s="639"/>
      <c r="MOJ11" s="639"/>
      <c r="MOK11" s="639"/>
      <c r="MOL11" s="639"/>
      <c r="MOM11" s="639"/>
      <c r="MON11" s="639"/>
      <c r="MOO11" s="639"/>
      <c r="MOP11" s="639"/>
      <c r="MOQ11" s="639"/>
      <c r="MOR11" s="639"/>
      <c r="MOS11" s="639"/>
      <c r="MOT11" s="639"/>
      <c r="MOU11" s="639"/>
      <c r="MOV11" s="639"/>
      <c r="MOW11" s="639"/>
      <c r="MOX11" s="639"/>
      <c r="MOY11" s="639"/>
      <c r="MOZ11" s="639"/>
      <c r="MPA11" s="639"/>
      <c r="MPB11" s="639"/>
      <c r="MPC11" s="639"/>
      <c r="MPD11" s="639"/>
      <c r="MPE11" s="639"/>
      <c r="MPF11" s="639"/>
      <c r="MPG11" s="639"/>
      <c r="MPH11" s="639"/>
      <c r="MPI11" s="639"/>
      <c r="MPJ11" s="639"/>
      <c r="MPK11" s="639"/>
      <c r="MPL11" s="639"/>
      <c r="MPM11" s="639"/>
      <c r="MPN11" s="639"/>
      <c r="MPO11" s="639"/>
      <c r="MPP11" s="639"/>
      <c r="MPQ11" s="639"/>
      <c r="MPR11" s="639"/>
      <c r="MPS11" s="639"/>
      <c r="MPT11" s="639"/>
      <c r="MPU11" s="639"/>
      <c r="MPV11" s="639"/>
      <c r="MPW11" s="639"/>
      <c r="MPX11" s="639"/>
      <c r="MPY11" s="639"/>
      <c r="MPZ11" s="639"/>
      <c r="MQA11" s="639"/>
      <c r="MQB11" s="639"/>
      <c r="MQC11" s="639"/>
      <c r="MQD11" s="639"/>
      <c r="MQE11" s="639"/>
      <c r="MQF11" s="639"/>
      <c r="MQG11" s="639"/>
      <c r="MQH11" s="639"/>
      <c r="MQI11" s="639"/>
      <c r="MQJ11" s="639"/>
      <c r="MQK11" s="639"/>
      <c r="MQL11" s="639"/>
      <c r="MQM11" s="639"/>
      <c r="MQN11" s="639"/>
      <c r="MQO11" s="639"/>
      <c r="MQP11" s="639"/>
      <c r="MQQ11" s="639"/>
      <c r="MQR11" s="639"/>
      <c r="MQS11" s="639"/>
      <c r="MQT11" s="639"/>
      <c r="MQU11" s="639"/>
      <c r="MQV11" s="639"/>
      <c r="MQW11" s="639"/>
      <c r="MQX11" s="639"/>
      <c r="MQY11" s="639"/>
      <c r="MQZ11" s="639"/>
      <c r="MRA11" s="639"/>
      <c r="MRB11" s="639"/>
      <c r="MRC11" s="639"/>
      <c r="MRD11" s="639"/>
      <c r="MRE11" s="639"/>
      <c r="MRF11" s="639"/>
      <c r="MRG11" s="639"/>
      <c r="MRH11" s="639"/>
      <c r="MRI11" s="639"/>
      <c r="MRJ11" s="639"/>
      <c r="MRK11" s="639"/>
      <c r="MRL11" s="639"/>
      <c r="MRM11" s="639"/>
      <c r="MRN11" s="639"/>
      <c r="MRO11" s="639"/>
      <c r="MRP11" s="639"/>
      <c r="MRQ11" s="639"/>
      <c r="MRR11" s="639"/>
      <c r="MRS11" s="639"/>
      <c r="MRT11" s="639"/>
      <c r="MRU11" s="639"/>
      <c r="MRV11" s="639"/>
      <c r="MRW11" s="639"/>
      <c r="MRX11" s="639"/>
      <c r="MRY11" s="639"/>
      <c r="MRZ11" s="639"/>
      <c r="MSA11" s="639"/>
      <c r="MSB11" s="639"/>
      <c r="MSC11" s="639"/>
      <c r="MSD11" s="639"/>
      <c r="MSE11" s="639"/>
      <c r="MSF11" s="639"/>
      <c r="MSG11" s="639"/>
      <c r="MSH11" s="639"/>
      <c r="MSI11" s="639"/>
      <c r="MSJ11" s="639"/>
      <c r="MSK11" s="639"/>
      <c r="MSL11" s="639"/>
      <c r="MSM11" s="639"/>
      <c r="MSN11" s="639"/>
      <c r="MSO11" s="639"/>
      <c r="MSP11" s="639"/>
      <c r="MSQ11" s="639"/>
      <c r="MSR11" s="639"/>
      <c r="MSS11" s="639"/>
      <c r="MST11" s="639"/>
      <c r="MSU11" s="639"/>
      <c r="MSV11" s="639"/>
      <c r="MSW11" s="639"/>
      <c r="MSX11" s="639"/>
      <c r="MSY11" s="639"/>
      <c r="MSZ11" s="639"/>
      <c r="MTA11" s="639"/>
      <c r="MTB11" s="639"/>
      <c r="MTC11" s="639"/>
      <c r="MTD11" s="639"/>
      <c r="MTE11" s="639"/>
      <c r="MTF11" s="639"/>
      <c r="MTG11" s="639"/>
      <c r="MTH11" s="639"/>
      <c r="MTI11" s="639"/>
      <c r="MTJ11" s="639"/>
      <c r="MTK11" s="639"/>
      <c r="MTL11" s="639"/>
      <c r="MTM11" s="639"/>
      <c r="MTN11" s="639"/>
      <c r="MTO11" s="639"/>
      <c r="MTP11" s="639"/>
      <c r="MTQ11" s="639"/>
      <c r="MTR11" s="639"/>
      <c r="MTS11" s="639"/>
      <c r="MTT11" s="639"/>
      <c r="MTU11" s="639"/>
      <c r="MTV11" s="639"/>
      <c r="MTW11" s="639"/>
      <c r="MTX11" s="639"/>
      <c r="MTY11" s="639"/>
      <c r="MTZ11" s="639"/>
      <c r="MUA11" s="639"/>
      <c r="MUB11" s="639"/>
      <c r="MUC11" s="639"/>
      <c r="MUD11" s="639"/>
      <c r="MUE11" s="639"/>
      <c r="MUF11" s="639"/>
      <c r="MUG11" s="639"/>
      <c r="MUH11" s="639"/>
      <c r="MUI11" s="639"/>
      <c r="MUJ11" s="639"/>
      <c r="MUK11" s="639"/>
      <c r="MUL11" s="639"/>
      <c r="MUM11" s="639"/>
      <c r="MUN11" s="639"/>
      <c r="MUO11" s="639"/>
      <c r="MUP11" s="639"/>
      <c r="MUQ11" s="639"/>
      <c r="MUR11" s="639"/>
      <c r="MUS11" s="639"/>
      <c r="MUT11" s="639"/>
      <c r="MUU11" s="639"/>
      <c r="MUV11" s="639"/>
      <c r="MUW11" s="639"/>
      <c r="MUX11" s="639"/>
      <c r="MUY11" s="639"/>
      <c r="MUZ11" s="639"/>
      <c r="MVA11" s="639"/>
      <c r="MVB11" s="639"/>
      <c r="MVC11" s="639"/>
      <c r="MVD11" s="639"/>
      <c r="MVE11" s="639"/>
      <c r="MVF11" s="639"/>
      <c r="MVG11" s="639"/>
      <c r="MVH11" s="639"/>
      <c r="MVI11" s="639"/>
      <c r="MVJ11" s="639"/>
      <c r="MVK11" s="639"/>
      <c r="MVL11" s="639"/>
      <c r="MVM11" s="639"/>
      <c r="MVN11" s="639"/>
      <c r="MVO11" s="639"/>
      <c r="MVP11" s="639"/>
      <c r="MVQ11" s="639"/>
      <c r="MVR11" s="639"/>
      <c r="MVS11" s="639"/>
      <c r="MVT11" s="639"/>
      <c r="MVU11" s="639"/>
      <c r="MVV11" s="639"/>
      <c r="MVW11" s="639"/>
      <c r="MVX11" s="639"/>
      <c r="MVY11" s="639"/>
      <c r="MVZ11" s="639"/>
      <c r="MWA11" s="639"/>
      <c r="MWB11" s="639"/>
      <c r="MWC11" s="639"/>
      <c r="MWD11" s="639"/>
      <c r="MWE11" s="639"/>
      <c r="MWF11" s="639"/>
      <c r="MWG11" s="639"/>
      <c r="MWH11" s="639"/>
      <c r="MWI11" s="639"/>
      <c r="MWJ11" s="639"/>
      <c r="MWK11" s="639"/>
      <c r="MWL11" s="639"/>
      <c r="MWM11" s="639"/>
      <c r="MWN11" s="639"/>
      <c r="MWO11" s="639"/>
      <c r="MWP11" s="639"/>
      <c r="MWQ11" s="639"/>
      <c r="MWR11" s="639"/>
      <c r="MWS11" s="639"/>
      <c r="MWT11" s="639"/>
      <c r="MWU11" s="639"/>
      <c r="MWV11" s="639"/>
      <c r="MWW11" s="639"/>
      <c r="MWX11" s="639"/>
      <c r="MWY11" s="639"/>
      <c r="MWZ11" s="639"/>
      <c r="MXA11" s="639"/>
      <c r="MXB11" s="639"/>
      <c r="MXC11" s="639"/>
      <c r="MXD11" s="639"/>
      <c r="MXE11" s="639"/>
      <c r="MXF11" s="639"/>
      <c r="MXG11" s="639"/>
      <c r="MXH11" s="639"/>
      <c r="MXI11" s="639"/>
      <c r="MXJ11" s="639"/>
      <c r="MXK11" s="639"/>
      <c r="MXL11" s="639"/>
      <c r="MXM11" s="639"/>
      <c r="MXN11" s="639"/>
      <c r="MXO11" s="639"/>
      <c r="MXP11" s="639"/>
      <c r="MXQ11" s="639"/>
      <c r="MXR11" s="639"/>
      <c r="MXS11" s="639"/>
      <c r="MXT11" s="639"/>
      <c r="MXU11" s="639"/>
      <c r="MXV11" s="639"/>
      <c r="MXW11" s="639"/>
      <c r="MXX11" s="639"/>
      <c r="MXY11" s="639"/>
      <c r="MXZ11" s="639"/>
      <c r="MYA11" s="639"/>
      <c r="MYB11" s="639"/>
      <c r="MYC11" s="639"/>
      <c r="MYD11" s="639"/>
      <c r="MYE11" s="639"/>
      <c r="MYF11" s="639"/>
      <c r="MYG11" s="639"/>
      <c r="MYH11" s="639"/>
      <c r="MYI11" s="639"/>
      <c r="MYJ11" s="639"/>
      <c r="MYK11" s="639"/>
      <c r="MYL11" s="639"/>
      <c r="MYM11" s="639"/>
      <c r="MYN11" s="639"/>
      <c r="MYO11" s="639"/>
      <c r="MYP11" s="639"/>
      <c r="MYQ11" s="639"/>
      <c r="MYR11" s="639"/>
      <c r="MYS11" s="639"/>
      <c r="MYT11" s="639"/>
      <c r="MYU11" s="639"/>
      <c r="MYV11" s="639"/>
      <c r="MYW11" s="639"/>
      <c r="MYX11" s="639"/>
      <c r="MYY11" s="639"/>
      <c r="MYZ11" s="639"/>
      <c r="MZA11" s="639"/>
      <c r="MZB11" s="639"/>
      <c r="MZC11" s="639"/>
      <c r="MZD11" s="639"/>
      <c r="MZE11" s="639"/>
      <c r="MZF11" s="639"/>
      <c r="MZG11" s="639"/>
      <c r="MZH11" s="639"/>
      <c r="MZI11" s="639"/>
      <c r="MZJ11" s="639"/>
      <c r="MZK11" s="639"/>
      <c r="MZL11" s="639"/>
      <c r="MZM11" s="639"/>
      <c r="MZN11" s="639"/>
      <c r="MZO11" s="639"/>
      <c r="MZP11" s="639"/>
      <c r="MZQ11" s="639"/>
      <c r="MZR11" s="639"/>
      <c r="MZS11" s="639"/>
      <c r="MZT11" s="639"/>
      <c r="MZU11" s="639"/>
      <c r="MZV11" s="639"/>
      <c r="MZW11" s="639"/>
      <c r="MZX11" s="639"/>
      <c r="MZY11" s="639"/>
      <c r="MZZ11" s="639"/>
      <c r="NAA11" s="639"/>
      <c r="NAB11" s="639"/>
      <c r="NAC11" s="639"/>
      <c r="NAD11" s="639"/>
      <c r="NAE11" s="639"/>
      <c r="NAF11" s="639"/>
      <c r="NAG11" s="639"/>
      <c r="NAH11" s="639"/>
      <c r="NAI11" s="639"/>
      <c r="NAJ11" s="639"/>
      <c r="NAK11" s="639"/>
      <c r="NAL11" s="639"/>
      <c r="NAM11" s="639"/>
      <c r="NAN11" s="639"/>
      <c r="NAO11" s="639"/>
      <c r="NAP11" s="639"/>
      <c r="NAQ11" s="639"/>
      <c r="NAR11" s="639"/>
      <c r="NAS11" s="639"/>
      <c r="NAT11" s="639"/>
      <c r="NAU11" s="639"/>
      <c r="NAV11" s="639"/>
      <c r="NAW11" s="639"/>
      <c r="NAX11" s="639"/>
      <c r="NAY11" s="639"/>
      <c r="NAZ11" s="639"/>
      <c r="NBA11" s="639"/>
      <c r="NBB11" s="639"/>
      <c r="NBC11" s="639"/>
      <c r="NBD11" s="639"/>
      <c r="NBE11" s="639"/>
      <c r="NBF11" s="639"/>
      <c r="NBG11" s="639"/>
      <c r="NBH11" s="639"/>
      <c r="NBI11" s="639"/>
      <c r="NBJ11" s="639"/>
      <c r="NBK11" s="639"/>
      <c r="NBL11" s="639"/>
      <c r="NBM11" s="639"/>
      <c r="NBN11" s="639"/>
      <c r="NBO11" s="639"/>
      <c r="NBP11" s="639"/>
      <c r="NBQ11" s="639"/>
      <c r="NBR11" s="639"/>
      <c r="NBS11" s="639"/>
      <c r="NBT11" s="639"/>
      <c r="NBU11" s="639"/>
      <c r="NBV11" s="639"/>
      <c r="NBW11" s="639"/>
      <c r="NBX11" s="639"/>
      <c r="NBY11" s="639"/>
      <c r="NBZ11" s="639"/>
      <c r="NCA11" s="639"/>
      <c r="NCB11" s="639"/>
      <c r="NCC11" s="639"/>
      <c r="NCD11" s="639"/>
      <c r="NCE11" s="639"/>
      <c r="NCF11" s="639"/>
      <c r="NCG11" s="639"/>
      <c r="NCH11" s="639"/>
      <c r="NCI11" s="639"/>
      <c r="NCJ11" s="639"/>
      <c r="NCK11" s="639"/>
      <c r="NCL11" s="639"/>
      <c r="NCM11" s="639"/>
      <c r="NCN11" s="639"/>
      <c r="NCO11" s="639"/>
      <c r="NCP11" s="639"/>
      <c r="NCQ11" s="639"/>
      <c r="NCR11" s="639"/>
      <c r="NCS11" s="639"/>
      <c r="NCT11" s="639"/>
      <c r="NCU11" s="639"/>
      <c r="NCV11" s="639"/>
      <c r="NCW11" s="639"/>
      <c r="NCX11" s="639"/>
      <c r="NCY11" s="639"/>
      <c r="NCZ11" s="639"/>
      <c r="NDA11" s="639"/>
      <c r="NDB11" s="639"/>
      <c r="NDC11" s="639"/>
      <c r="NDD11" s="639"/>
      <c r="NDE11" s="639"/>
      <c r="NDF11" s="639"/>
      <c r="NDG11" s="639"/>
      <c r="NDH11" s="639"/>
      <c r="NDI11" s="639"/>
      <c r="NDJ11" s="639"/>
      <c r="NDK11" s="639"/>
      <c r="NDL11" s="639"/>
      <c r="NDM11" s="639"/>
      <c r="NDN11" s="639"/>
      <c r="NDO11" s="639"/>
      <c r="NDP11" s="639"/>
      <c r="NDQ11" s="639"/>
      <c r="NDR11" s="639"/>
      <c r="NDS11" s="639"/>
      <c r="NDT11" s="639"/>
      <c r="NDU11" s="639"/>
      <c r="NDV11" s="639"/>
      <c r="NDW11" s="639"/>
      <c r="NDX11" s="639"/>
      <c r="NDY11" s="639"/>
      <c r="NDZ11" s="639"/>
      <c r="NEA11" s="639"/>
      <c r="NEB11" s="639"/>
      <c r="NEC11" s="639"/>
      <c r="NED11" s="639"/>
      <c r="NEE11" s="639"/>
      <c r="NEF11" s="639"/>
      <c r="NEG11" s="639"/>
      <c r="NEH11" s="639"/>
      <c r="NEI11" s="639"/>
      <c r="NEJ11" s="639"/>
      <c r="NEK11" s="639"/>
      <c r="NEL11" s="639"/>
      <c r="NEM11" s="639"/>
      <c r="NEN11" s="639"/>
      <c r="NEO11" s="639"/>
      <c r="NEP11" s="639"/>
      <c r="NEQ11" s="639"/>
      <c r="NER11" s="639"/>
      <c r="NES11" s="639"/>
      <c r="NET11" s="639"/>
      <c r="NEU11" s="639"/>
      <c r="NEV11" s="639"/>
      <c r="NEW11" s="639"/>
      <c r="NEX11" s="639"/>
      <c r="NEY11" s="639"/>
      <c r="NEZ11" s="639"/>
      <c r="NFA11" s="639"/>
      <c r="NFB11" s="639"/>
      <c r="NFC11" s="639"/>
      <c r="NFD11" s="639"/>
      <c r="NFE11" s="639"/>
      <c r="NFF11" s="639"/>
      <c r="NFG11" s="639"/>
      <c r="NFH11" s="639"/>
      <c r="NFI11" s="639"/>
      <c r="NFJ11" s="639"/>
      <c r="NFK11" s="639"/>
      <c r="NFL11" s="639"/>
      <c r="NFM11" s="639"/>
      <c r="NFN11" s="639"/>
      <c r="NFO11" s="639"/>
      <c r="NFP11" s="639"/>
      <c r="NFQ11" s="639"/>
      <c r="NFR11" s="639"/>
      <c r="NFS11" s="639"/>
      <c r="NFT11" s="639"/>
      <c r="NFU11" s="639"/>
      <c r="NFV11" s="639"/>
      <c r="NFW11" s="639"/>
      <c r="NFX11" s="639"/>
      <c r="NFY11" s="639"/>
      <c r="NFZ11" s="639"/>
      <c r="NGA11" s="639"/>
      <c r="NGB11" s="639"/>
      <c r="NGC11" s="639"/>
      <c r="NGD11" s="639"/>
      <c r="NGE11" s="639"/>
      <c r="NGF11" s="639"/>
      <c r="NGG11" s="639"/>
      <c r="NGH11" s="639"/>
      <c r="NGI11" s="639"/>
      <c r="NGJ11" s="639"/>
      <c r="NGK11" s="639"/>
      <c r="NGL11" s="639"/>
      <c r="NGM11" s="639"/>
      <c r="NGN11" s="639"/>
      <c r="NGO11" s="639"/>
      <c r="NGP11" s="639"/>
      <c r="NGQ11" s="639"/>
      <c r="NGR11" s="639"/>
      <c r="NGS11" s="639"/>
      <c r="NGT11" s="639"/>
      <c r="NGU11" s="639"/>
      <c r="NGV11" s="639"/>
      <c r="NGW11" s="639"/>
      <c r="NGX11" s="639"/>
      <c r="NGY11" s="639"/>
      <c r="NGZ11" s="639"/>
      <c r="NHA11" s="639"/>
      <c r="NHB11" s="639"/>
      <c r="NHC11" s="639"/>
      <c r="NHD11" s="639"/>
      <c r="NHE11" s="639"/>
      <c r="NHF11" s="639"/>
      <c r="NHG11" s="639"/>
      <c r="NHH11" s="639"/>
      <c r="NHI11" s="639"/>
      <c r="NHJ11" s="639"/>
      <c r="NHK11" s="639"/>
      <c r="NHL11" s="639"/>
      <c r="NHM11" s="639"/>
      <c r="NHN11" s="639"/>
      <c r="NHO11" s="639"/>
      <c r="NHP11" s="639"/>
      <c r="NHQ11" s="639"/>
      <c r="NHR11" s="639"/>
      <c r="NHS11" s="639"/>
      <c r="NHT11" s="639"/>
      <c r="NHU11" s="639"/>
      <c r="NHV11" s="639"/>
      <c r="NHW11" s="639"/>
      <c r="NHX11" s="639"/>
      <c r="NHY11" s="639"/>
      <c r="NHZ11" s="639"/>
      <c r="NIA11" s="639"/>
      <c r="NIB11" s="639"/>
      <c r="NIC11" s="639"/>
      <c r="NID11" s="639"/>
      <c r="NIE11" s="639"/>
      <c r="NIF11" s="639"/>
      <c r="NIG11" s="639"/>
      <c r="NIH11" s="639"/>
      <c r="NII11" s="639"/>
      <c r="NIJ11" s="639"/>
      <c r="NIK11" s="639"/>
      <c r="NIL11" s="639"/>
      <c r="NIM11" s="639"/>
      <c r="NIN11" s="639"/>
      <c r="NIO11" s="639"/>
      <c r="NIP11" s="639"/>
      <c r="NIQ11" s="639"/>
      <c r="NIR11" s="639"/>
      <c r="NIS11" s="639"/>
      <c r="NIT11" s="639"/>
      <c r="NIU11" s="639"/>
      <c r="NIV11" s="639"/>
      <c r="NIW11" s="639"/>
      <c r="NIX11" s="639"/>
      <c r="NIY11" s="639"/>
      <c r="NIZ11" s="639"/>
      <c r="NJA11" s="639"/>
      <c r="NJB11" s="639"/>
      <c r="NJC11" s="639"/>
      <c r="NJD11" s="639"/>
      <c r="NJE11" s="639"/>
      <c r="NJF11" s="639"/>
      <c r="NJG11" s="639"/>
      <c r="NJH11" s="639"/>
      <c r="NJI11" s="639"/>
      <c r="NJJ11" s="639"/>
      <c r="NJK11" s="639"/>
      <c r="NJL11" s="639"/>
      <c r="NJM11" s="639"/>
      <c r="NJN11" s="639"/>
      <c r="NJO11" s="639"/>
      <c r="NJP11" s="639"/>
      <c r="NJQ11" s="639"/>
      <c r="NJR11" s="639"/>
      <c r="NJS11" s="639"/>
      <c r="NJT11" s="639"/>
      <c r="NJU11" s="639"/>
      <c r="NJV11" s="639"/>
      <c r="NJW11" s="639"/>
      <c r="NJX11" s="639"/>
      <c r="NJY11" s="639"/>
      <c r="NJZ11" s="639"/>
      <c r="NKA11" s="639"/>
      <c r="NKB11" s="639"/>
      <c r="NKC11" s="639"/>
      <c r="NKD11" s="639"/>
      <c r="NKE11" s="639"/>
      <c r="NKF11" s="639"/>
      <c r="NKG11" s="639"/>
      <c r="NKH11" s="639"/>
      <c r="NKI11" s="639"/>
      <c r="NKJ11" s="639"/>
      <c r="NKK11" s="639"/>
      <c r="NKL11" s="639"/>
      <c r="NKM11" s="639"/>
      <c r="NKN11" s="639"/>
      <c r="NKO11" s="639"/>
      <c r="NKP11" s="639"/>
      <c r="NKQ11" s="639"/>
      <c r="NKR11" s="639"/>
      <c r="NKS11" s="639"/>
      <c r="NKT11" s="639"/>
      <c r="NKU11" s="639"/>
      <c r="NKV11" s="639"/>
      <c r="NKW11" s="639"/>
      <c r="NKX11" s="639"/>
      <c r="NKY11" s="639"/>
      <c r="NKZ11" s="639"/>
      <c r="NLA11" s="639"/>
      <c r="NLB11" s="639"/>
      <c r="NLC11" s="639"/>
      <c r="NLD11" s="639"/>
      <c r="NLE11" s="639"/>
      <c r="NLF11" s="639"/>
      <c r="NLG11" s="639"/>
      <c r="NLH11" s="639"/>
      <c r="NLI11" s="639"/>
      <c r="NLJ11" s="639"/>
      <c r="NLK11" s="639"/>
      <c r="NLL11" s="639"/>
      <c r="NLM11" s="639"/>
      <c r="NLN11" s="639"/>
      <c r="NLO11" s="639"/>
      <c r="NLP11" s="639"/>
      <c r="NLQ11" s="639"/>
      <c r="NLR11" s="639"/>
      <c r="NLS11" s="639"/>
      <c r="NLT11" s="639"/>
      <c r="NLU11" s="639"/>
      <c r="NLV11" s="639"/>
      <c r="NLW11" s="639"/>
      <c r="NLX11" s="639"/>
      <c r="NLY11" s="639"/>
      <c r="NLZ11" s="639"/>
      <c r="NMA11" s="639"/>
      <c r="NMB11" s="639"/>
      <c r="NMC11" s="639"/>
      <c r="NMD11" s="639"/>
      <c r="NME11" s="639"/>
      <c r="NMF11" s="639"/>
      <c r="NMG11" s="639"/>
      <c r="NMH11" s="639"/>
      <c r="NMI11" s="639"/>
      <c r="NMJ11" s="639"/>
      <c r="NMK11" s="639"/>
      <c r="NML11" s="639"/>
      <c r="NMM11" s="639"/>
      <c r="NMN11" s="639"/>
      <c r="NMO11" s="639"/>
      <c r="NMP11" s="639"/>
      <c r="NMQ11" s="639"/>
      <c r="NMR11" s="639"/>
      <c r="NMS11" s="639"/>
      <c r="NMT11" s="639"/>
      <c r="NMU11" s="639"/>
      <c r="NMV11" s="639"/>
      <c r="NMW11" s="639"/>
      <c r="NMX11" s="639"/>
      <c r="NMY11" s="639"/>
      <c r="NMZ11" s="639"/>
      <c r="NNA11" s="639"/>
      <c r="NNB11" s="639"/>
      <c r="NNC11" s="639"/>
      <c r="NND11" s="639"/>
      <c r="NNE11" s="639"/>
      <c r="NNF11" s="639"/>
      <c r="NNG11" s="639"/>
      <c r="NNH11" s="639"/>
      <c r="NNI11" s="639"/>
      <c r="NNJ11" s="639"/>
      <c r="NNK11" s="639"/>
      <c r="NNL11" s="639"/>
      <c r="NNM11" s="639"/>
      <c r="NNN11" s="639"/>
      <c r="NNO11" s="639"/>
      <c r="NNP11" s="639"/>
      <c r="NNQ11" s="639"/>
      <c r="NNR11" s="639"/>
      <c r="NNS11" s="639"/>
      <c r="NNT11" s="639"/>
      <c r="NNU11" s="639"/>
      <c r="NNV11" s="639"/>
      <c r="NNW11" s="639"/>
      <c r="NNX11" s="639"/>
      <c r="NNY11" s="639"/>
      <c r="NNZ11" s="639"/>
      <c r="NOA11" s="639"/>
      <c r="NOB11" s="639"/>
      <c r="NOC11" s="639"/>
      <c r="NOD11" s="639"/>
      <c r="NOE11" s="639"/>
      <c r="NOF11" s="639"/>
      <c r="NOG11" s="639"/>
      <c r="NOH11" s="639"/>
      <c r="NOI11" s="639"/>
      <c r="NOJ11" s="639"/>
      <c r="NOK11" s="639"/>
      <c r="NOL11" s="639"/>
      <c r="NOM11" s="639"/>
      <c r="NON11" s="639"/>
      <c r="NOO11" s="639"/>
      <c r="NOP11" s="639"/>
      <c r="NOQ11" s="639"/>
      <c r="NOR11" s="639"/>
      <c r="NOS11" s="639"/>
      <c r="NOT11" s="639"/>
      <c r="NOU11" s="639"/>
      <c r="NOV11" s="639"/>
      <c r="NOW11" s="639"/>
      <c r="NOX11" s="639"/>
      <c r="NOY11" s="639"/>
      <c r="NOZ11" s="639"/>
      <c r="NPA11" s="639"/>
      <c r="NPB11" s="639"/>
      <c r="NPC11" s="639"/>
      <c r="NPD11" s="639"/>
      <c r="NPE11" s="639"/>
      <c r="NPF11" s="639"/>
      <c r="NPG11" s="639"/>
      <c r="NPH11" s="639"/>
      <c r="NPI11" s="639"/>
      <c r="NPJ11" s="639"/>
      <c r="NPK11" s="639"/>
      <c r="NPL11" s="639"/>
      <c r="NPM11" s="639"/>
      <c r="NPN11" s="639"/>
      <c r="NPO11" s="639"/>
      <c r="NPP11" s="639"/>
      <c r="NPQ11" s="639"/>
      <c r="NPR11" s="639"/>
      <c r="NPS11" s="639"/>
      <c r="NPT11" s="639"/>
      <c r="NPU11" s="639"/>
      <c r="NPV11" s="639"/>
      <c r="NPW11" s="639"/>
      <c r="NPX11" s="639"/>
      <c r="NPY11" s="639"/>
      <c r="NPZ11" s="639"/>
      <c r="NQA11" s="639"/>
      <c r="NQB11" s="639"/>
      <c r="NQC11" s="639"/>
      <c r="NQD11" s="639"/>
      <c r="NQE11" s="639"/>
      <c r="NQF11" s="639"/>
      <c r="NQG11" s="639"/>
      <c r="NQH11" s="639"/>
      <c r="NQI11" s="639"/>
      <c r="NQJ11" s="639"/>
      <c r="NQK11" s="639"/>
      <c r="NQL11" s="639"/>
      <c r="NQM11" s="639"/>
      <c r="NQN11" s="639"/>
      <c r="NQO11" s="639"/>
      <c r="NQP11" s="639"/>
      <c r="NQQ11" s="639"/>
      <c r="NQR11" s="639"/>
      <c r="NQS11" s="639"/>
      <c r="NQT11" s="639"/>
      <c r="NQU11" s="639"/>
      <c r="NQV11" s="639"/>
      <c r="NQW11" s="639"/>
      <c r="NQX11" s="639"/>
      <c r="NQY11" s="639"/>
      <c r="NQZ11" s="639"/>
      <c r="NRA11" s="639"/>
      <c r="NRB11" s="639"/>
      <c r="NRC11" s="639"/>
      <c r="NRD11" s="639"/>
      <c r="NRE11" s="639"/>
      <c r="NRF11" s="639"/>
      <c r="NRG11" s="639"/>
      <c r="NRH11" s="639"/>
      <c r="NRI11" s="639"/>
      <c r="NRJ11" s="639"/>
      <c r="NRK11" s="639"/>
      <c r="NRL11" s="639"/>
      <c r="NRM11" s="639"/>
      <c r="NRN11" s="639"/>
      <c r="NRO11" s="639"/>
      <c r="NRP11" s="639"/>
      <c r="NRQ11" s="639"/>
      <c r="NRR11" s="639"/>
      <c r="NRS11" s="639"/>
      <c r="NRT11" s="639"/>
      <c r="NRU11" s="639"/>
      <c r="NRV11" s="639"/>
      <c r="NRW11" s="639"/>
      <c r="NRX11" s="639"/>
      <c r="NRY11" s="639"/>
      <c r="NRZ11" s="639"/>
      <c r="NSA11" s="639"/>
      <c r="NSB11" s="639"/>
      <c r="NSC11" s="639"/>
      <c r="NSD11" s="639"/>
      <c r="NSE11" s="639"/>
      <c r="NSF11" s="639"/>
      <c r="NSG11" s="639"/>
      <c r="NSH11" s="639"/>
      <c r="NSI11" s="639"/>
      <c r="NSJ11" s="639"/>
      <c r="NSK11" s="639"/>
      <c r="NSL11" s="639"/>
      <c r="NSM11" s="639"/>
      <c r="NSN11" s="639"/>
      <c r="NSO11" s="639"/>
      <c r="NSP11" s="639"/>
      <c r="NSQ11" s="639"/>
      <c r="NSR11" s="639"/>
      <c r="NSS11" s="639"/>
      <c r="NST11" s="639"/>
      <c r="NSU11" s="639"/>
      <c r="NSV11" s="639"/>
      <c r="NSW11" s="639"/>
      <c r="NSX11" s="639"/>
      <c r="NSY11" s="639"/>
      <c r="NSZ11" s="639"/>
      <c r="NTA11" s="639"/>
      <c r="NTB11" s="639"/>
      <c r="NTC11" s="639"/>
      <c r="NTD11" s="639"/>
      <c r="NTE11" s="639"/>
      <c r="NTF11" s="639"/>
      <c r="NTG11" s="639"/>
      <c r="NTH11" s="639"/>
      <c r="NTI11" s="639"/>
      <c r="NTJ11" s="639"/>
      <c r="NTK11" s="639"/>
      <c r="NTL11" s="639"/>
      <c r="NTM11" s="639"/>
      <c r="NTN11" s="639"/>
      <c r="NTO11" s="639"/>
      <c r="NTP11" s="639"/>
      <c r="NTQ11" s="639"/>
      <c r="NTR11" s="639"/>
      <c r="NTS11" s="639"/>
      <c r="NTT11" s="639"/>
      <c r="NTU11" s="639"/>
      <c r="NTV11" s="639"/>
      <c r="NTW11" s="639"/>
      <c r="NTX11" s="639"/>
      <c r="NTY11" s="639"/>
      <c r="NTZ11" s="639"/>
      <c r="NUA11" s="639"/>
      <c r="NUB11" s="639"/>
      <c r="NUC11" s="639"/>
      <c r="NUD11" s="639"/>
      <c r="NUE11" s="639"/>
      <c r="NUF11" s="639"/>
      <c r="NUG11" s="639"/>
      <c r="NUH11" s="639"/>
      <c r="NUI11" s="639"/>
      <c r="NUJ11" s="639"/>
      <c r="NUK11" s="639"/>
      <c r="NUL11" s="639"/>
      <c r="NUM11" s="639"/>
      <c r="NUN11" s="639"/>
      <c r="NUO11" s="639"/>
      <c r="NUP11" s="639"/>
      <c r="NUQ11" s="639"/>
      <c r="NUR11" s="639"/>
      <c r="NUS11" s="639"/>
      <c r="NUT11" s="639"/>
      <c r="NUU11" s="639"/>
      <c r="NUV11" s="639"/>
      <c r="NUW11" s="639"/>
      <c r="NUX11" s="639"/>
      <c r="NUY11" s="639"/>
      <c r="NUZ11" s="639"/>
      <c r="NVA11" s="639"/>
      <c r="NVB11" s="639"/>
      <c r="NVC11" s="639"/>
      <c r="NVD11" s="639"/>
      <c r="NVE11" s="639"/>
      <c r="NVF11" s="639"/>
      <c r="NVG11" s="639"/>
      <c r="NVH11" s="639"/>
      <c r="NVI11" s="639"/>
      <c r="NVJ11" s="639"/>
      <c r="NVK11" s="639"/>
      <c r="NVL11" s="639"/>
      <c r="NVM11" s="639"/>
      <c r="NVN11" s="639"/>
      <c r="NVO11" s="639"/>
      <c r="NVP11" s="639"/>
      <c r="NVQ11" s="639"/>
      <c r="NVR11" s="639"/>
      <c r="NVS11" s="639"/>
      <c r="NVT11" s="639"/>
      <c r="NVU11" s="639"/>
      <c r="NVV11" s="639"/>
      <c r="NVW11" s="639"/>
      <c r="NVX11" s="639"/>
      <c r="NVY11" s="639"/>
      <c r="NVZ11" s="639"/>
      <c r="NWA11" s="639"/>
      <c r="NWB11" s="639"/>
      <c r="NWC11" s="639"/>
      <c r="NWD11" s="639"/>
      <c r="NWE11" s="639"/>
      <c r="NWF11" s="639"/>
      <c r="NWG11" s="639"/>
      <c r="NWH11" s="639"/>
      <c r="NWI11" s="639"/>
      <c r="NWJ11" s="639"/>
      <c r="NWK11" s="639"/>
      <c r="NWL11" s="639"/>
      <c r="NWM11" s="639"/>
      <c r="NWN11" s="639"/>
      <c r="NWO11" s="639"/>
      <c r="NWP11" s="639"/>
      <c r="NWQ11" s="639"/>
      <c r="NWR11" s="639"/>
      <c r="NWS11" s="639"/>
      <c r="NWT11" s="639"/>
      <c r="NWU11" s="639"/>
      <c r="NWV11" s="639"/>
      <c r="NWW11" s="639"/>
      <c r="NWX11" s="639"/>
      <c r="NWY11" s="639"/>
      <c r="NWZ11" s="639"/>
      <c r="NXA11" s="639"/>
      <c r="NXB11" s="639"/>
      <c r="NXC11" s="639"/>
      <c r="NXD11" s="639"/>
      <c r="NXE11" s="639"/>
      <c r="NXF11" s="639"/>
      <c r="NXG11" s="639"/>
      <c r="NXH11" s="639"/>
      <c r="NXI11" s="639"/>
      <c r="NXJ11" s="639"/>
      <c r="NXK11" s="639"/>
      <c r="NXL11" s="639"/>
      <c r="NXM11" s="639"/>
      <c r="NXN11" s="639"/>
      <c r="NXO11" s="639"/>
      <c r="NXP11" s="639"/>
      <c r="NXQ11" s="639"/>
      <c r="NXR11" s="639"/>
      <c r="NXS11" s="639"/>
      <c r="NXT11" s="639"/>
      <c r="NXU11" s="639"/>
      <c r="NXV11" s="639"/>
      <c r="NXW11" s="639"/>
      <c r="NXX11" s="639"/>
      <c r="NXY11" s="639"/>
      <c r="NXZ11" s="639"/>
      <c r="NYA11" s="639"/>
      <c r="NYB11" s="639"/>
      <c r="NYC11" s="639"/>
      <c r="NYD11" s="639"/>
      <c r="NYE11" s="639"/>
      <c r="NYF11" s="639"/>
      <c r="NYG11" s="639"/>
      <c r="NYH11" s="639"/>
      <c r="NYI11" s="639"/>
      <c r="NYJ11" s="639"/>
      <c r="NYK11" s="639"/>
      <c r="NYL11" s="639"/>
      <c r="NYM11" s="639"/>
      <c r="NYN11" s="639"/>
      <c r="NYO11" s="639"/>
      <c r="NYP11" s="639"/>
      <c r="NYQ11" s="639"/>
      <c r="NYR11" s="639"/>
      <c r="NYS11" s="639"/>
      <c r="NYT11" s="639"/>
      <c r="NYU11" s="639"/>
      <c r="NYV11" s="639"/>
      <c r="NYW11" s="639"/>
      <c r="NYX11" s="639"/>
      <c r="NYY11" s="639"/>
      <c r="NYZ11" s="639"/>
      <c r="NZA11" s="639"/>
      <c r="NZB11" s="639"/>
      <c r="NZC11" s="639"/>
      <c r="NZD11" s="639"/>
      <c r="NZE11" s="639"/>
      <c r="NZF11" s="639"/>
      <c r="NZG11" s="639"/>
      <c r="NZH11" s="639"/>
      <c r="NZI11" s="639"/>
      <c r="NZJ11" s="639"/>
      <c r="NZK11" s="639"/>
      <c r="NZL11" s="639"/>
      <c r="NZM11" s="639"/>
      <c r="NZN11" s="639"/>
      <c r="NZO11" s="639"/>
      <c r="NZP11" s="639"/>
      <c r="NZQ11" s="639"/>
      <c r="NZR11" s="639"/>
      <c r="NZS11" s="639"/>
      <c r="NZT11" s="639"/>
      <c r="NZU11" s="639"/>
      <c r="NZV11" s="639"/>
      <c r="NZW11" s="639"/>
      <c r="NZX11" s="639"/>
      <c r="NZY11" s="639"/>
      <c r="NZZ11" s="639"/>
      <c r="OAA11" s="639"/>
      <c r="OAB11" s="639"/>
      <c r="OAC11" s="639"/>
      <c r="OAD11" s="639"/>
      <c r="OAE11" s="639"/>
      <c r="OAF11" s="639"/>
      <c r="OAG11" s="639"/>
      <c r="OAH11" s="639"/>
      <c r="OAI11" s="639"/>
      <c r="OAJ11" s="639"/>
      <c r="OAK11" s="639"/>
      <c r="OAL11" s="639"/>
      <c r="OAM11" s="639"/>
      <c r="OAN11" s="639"/>
      <c r="OAO11" s="639"/>
      <c r="OAP11" s="639"/>
      <c r="OAQ11" s="639"/>
      <c r="OAR11" s="639"/>
      <c r="OAS11" s="639"/>
      <c r="OAT11" s="639"/>
      <c r="OAU11" s="639"/>
      <c r="OAV11" s="639"/>
      <c r="OAW11" s="639"/>
      <c r="OAX11" s="639"/>
      <c r="OAY11" s="639"/>
      <c r="OAZ11" s="639"/>
      <c r="OBA11" s="639"/>
      <c r="OBB11" s="639"/>
      <c r="OBC11" s="639"/>
      <c r="OBD11" s="639"/>
      <c r="OBE11" s="639"/>
      <c r="OBF11" s="639"/>
      <c r="OBG11" s="639"/>
      <c r="OBH11" s="639"/>
      <c r="OBI11" s="639"/>
      <c r="OBJ11" s="639"/>
      <c r="OBK11" s="639"/>
      <c r="OBL11" s="639"/>
      <c r="OBM11" s="639"/>
      <c r="OBN11" s="639"/>
      <c r="OBO11" s="639"/>
      <c r="OBP11" s="639"/>
      <c r="OBQ11" s="639"/>
      <c r="OBR11" s="639"/>
      <c r="OBS11" s="639"/>
      <c r="OBT11" s="639"/>
      <c r="OBU11" s="639"/>
      <c r="OBV11" s="639"/>
      <c r="OBW11" s="639"/>
      <c r="OBX11" s="639"/>
      <c r="OBY11" s="639"/>
      <c r="OBZ11" s="639"/>
      <c r="OCA11" s="639"/>
      <c r="OCB11" s="639"/>
      <c r="OCC11" s="639"/>
      <c r="OCD11" s="639"/>
      <c r="OCE11" s="639"/>
      <c r="OCF11" s="639"/>
      <c r="OCG11" s="639"/>
      <c r="OCH11" s="639"/>
      <c r="OCI11" s="639"/>
      <c r="OCJ11" s="639"/>
      <c r="OCK11" s="639"/>
      <c r="OCL11" s="639"/>
      <c r="OCM11" s="639"/>
      <c r="OCN11" s="639"/>
      <c r="OCO11" s="639"/>
      <c r="OCP11" s="639"/>
      <c r="OCQ11" s="639"/>
      <c r="OCR11" s="639"/>
      <c r="OCS11" s="639"/>
      <c r="OCT11" s="639"/>
      <c r="OCU11" s="639"/>
      <c r="OCV11" s="639"/>
      <c r="OCW11" s="639"/>
      <c r="OCX11" s="639"/>
      <c r="OCY11" s="639"/>
      <c r="OCZ11" s="639"/>
      <c r="ODA11" s="639"/>
      <c r="ODB11" s="639"/>
      <c r="ODC11" s="639"/>
      <c r="ODD11" s="639"/>
      <c r="ODE11" s="639"/>
      <c r="ODF11" s="639"/>
      <c r="ODG11" s="639"/>
      <c r="ODH11" s="639"/>
      <c r="ODI11" s="639"/>
      <c r="ODJ11" s="639"/>
      <c r="ODK11" s="639"/>
      <c r="ODL11" s="639"/>
      <c r="ODM11" s="639"/>
      <c r="ODN11" s="639"/>
      <c r="ODO11" s="639"/>
      <c r="ODP11" s="639"/>
      <c r="ODQ11" s="639"/>
      <c r="ODR11" s="639"/>
      <c r="ODS11" s="639"/>
      <c r="ODT11" s="639"/>
      <c r="ODU11" s="639"/>
      <c r="ODV11" s="639"/>
      <c r="ODW11" s="639"/>
      <c r="ODX11" s="639"/>
      <c r="ODY11" s="639"/>
      <c r="ODZ11" s="639"/>
      <c r="OEA11" s="639"/>
      <c r="OEB11" s="639"/>
      <c r="OEC11" s="639"/>
      <c r="OED11" s="639"/>
      <c r="OEE11" s="639"/>
      <c r="OEF11" s="639"/>
      <c r="OEG11" s="639"/>
      <c r="OEH11" s="639"/>
      <c r="OEI11" s="639"/>
      <c r="OEJ11" s="639"/>
      <c r="OEK11" s="639"/>
      <c r="OEL11" s="639"/>
      <c r="OEM11" s="639"/>
      <c r="OEN11" s="639"/>
      <c r="OEO11" s="639"/>
      <c r="OEP11" s="639"/>
      <c r="OEQ11" s="639"/>
      <c r="OER11" s="639"/>
      <c r="OES11" s="639"/>
      <c r="OET11" s="639"/>
      <c r="OEU11" s="639"/>
      <c r="OEV11" s="639"/>
      <c r="OEW11" s="639"/>
      <c r="OEX11" s="639"/>
      <c r="OEY11" s="639"/>
      <c r="OEZ11" s="639"/>
      <c r="OFA11" s="639"/>
      <c r="OFB11" s="639"/>
      <c r="OFC11" s="639"/>
      <c r="OFD11" s="639"/>
      <c r="OFE11" s="639"/>
      <c r="OFF11" s="639"/>
      <c r="OFG11" s="639"/>
      <c r="OFH11" s="639"/>
      <c r="OFI11" s="639"/>
      <c r="OFJ11" s="639"/>
      <c r="OFK11" s="639"/>
      <c r="OFL11" s="639"/>
      <c r="OFM11" s="639"/>
      <c r="OFN11" s="639"/>
      <c r="OFO11" s="639"/>
      <c r="OFP11" s="639"/>
      <c r="OFQ11" s="639"/>
      <c r="OFR11" s="639"/>
      <c r="OFS11" s="639"/>
      <c r="OFT11" s="639"/>
      <c r="OFU11" s="639"/>
      <c r="OFV11" s="639"/>
      <c r="OFW11" s="639"/>
      <c r="OFX11" s="639"/>
      <c r="OFY11" s="639"/>
      <c r="OFZ11" s="639"/>
      <c r="OGA11" s="639"/>
      <c r="OGB11" s="639"/>
      <c r="OGC11" s="639"/>
      <c r="OGD11" s="639"/>
      <c r="OGE11" s="639"/>
      <c r="OGF11" s="639"/>
      <c r="OGG11" s="639"/>
      <c r="OGH11" s="639"/>
      <c r="OGI11" s="639"/>
      <c r="OGJ11" s="639"/>
      <c r="OGK11" s="639"/>
      <c r="OGL11" s="639"/>
      <c r="OGM11" s="639"/>
      <c r="OGN11" s="639"/>
      <c r="OGO11" s="639"/>
      <c r="OGP11" s="639"/>
      <c r="OGQ11" s="639"/>
      <c r="OGR11" s="639"/>
      <c r="OGS11" s="639"/>
      <c r="OGT11" s="639"/>
      <c r="OGU11" s="639"/>
      <c r="OGV11" s="639"/>
      <c r="OGW11" s="639"/>
      <c r="OGX11" s="639"/>
      <c r="OGY11" s="639"/>
      <c r="OGZ11" s="639"/>
      <c r="OHA11" s="639"/>
      <c r="OHB11" s="639"/>
      <c r="OHC11" s="639"/>
      <c r="OHD11" s="639"/>
      <c r="OHE11" s="639"/>
      <c r="OHF11" s="639"/>
      <c r="OHG11" s="639"/>
      <c r="OHH11" s="639"/>
      <c r="OHI11" s="639"/>
      <c r="OHJ11" s="639"/>
      <c r="OHK11" s="639"/>
      <c r="OHL11" s="639"/>
      <c r="OHM11" s="639"/>
      <c r="OHN11" s="639"/>
      <c r="OHO11" s="639"/>
      <c r="OHP11" s="639"/>
      <c r="OHQ11" s="639"/>
      <c r="OHR11" s="639"/>
      <c r="OHS11" s="639"/>
      <c r="OHT11" s="639"/>
      <c r="OHU11" s="639"/>
      <c r="OHV11" s="639"/>
      <c r="OHW11" s="639"/>
      <c r="OHX11" s="639"/>
      <c r="OHY11" s="639"/>
      <c r="OHZ11" s="639"/>
      <c r="OIA11" s="639"/>
      <c r="OIB11" s="639"/>
      <c r="OIC11" s="639"/>
      <c r="OID11" s="639"/>
      <c r="OIE11" s="639"/>
      <c r="OIF11" s="639"/>
      <c r="OIG11" s="639"/>
      <c r="OIH11" s="639"/>
      <c r="OII11" s="639"/>
      <c r="OIJ11" s="639"/>
      <c r="OIK11" s="639"/>
      <c r="OIL11" s="639"/>
      <c r="OIM11" s="639"/>
      <c r="OIN11" s="639"/>
      <c r="OIO11" s="639"/>
      <c r="OIP11" s="639"/>
      <c r="OIQ11" s="639"/>
      <c r="OIR11" s="639"/>
      <c r="OIS11" s="639"/>
      <c r="OIT11" s="639"/>
      <c r="OIU11" s="639"/>
      <c r="OIV11" s="639"/>
      <c r="OIW11" s="639"/>
      <c r="OIX11" s="639"/>
      <c r="OIY11" s="639"/>
      <c r="OIZ11" s="639"/>
      <c r="OJA11" s="639"/>
      <c r="OJB11" s="639"/>
      <c r="OJC11" s="639"/>
      <c r="OJD11" s="639"/>
      <c r="OJE11" s="639"/>
      <c r="OJF11" s="639"/>
      <c r="OJG11" s="639"/>
      <c r="OJH11" s="639"/>
      <c r="OJI11" s="639"/>
      <c r="OJJ11" s="639"/>
      <c r="OJK11" s="639"/>
      <c r="OJL11" s="639"/>
      <c r="OJM11" s="639"/>
      <c r="OJN11" s="639"/>
      <c r="OJO11" s="639"/>
      <c r="OJP11" s="639"/>
      <c r="OJQ11" s="639"/>
      <c r="OJR11" s="639"/>
      <c r="OJS11" s="639"/>
      <c r="OJT11" s="639"/>
      <c r="OJU11" s="639"/>
      <c r="OJV11" s="639"/>
      <c r="OJW11" s="639"/>
      <c r="OJX11" s="639"/>
      <c r="OJY11" s="639"/>
      <c r="OJZ11" s="639"/>
      <c r="OKA11" s="639"/>
      <c r="OKB11" s="639"/>
      <c r="OKC11" s="639"/>
      <c r="OKD11" s="639"/>
      <c r="OKE11" s="639"/>
      <c r="OKF11" s="639"/>
      <c r="OKG11" s="639"/>
      <c r="OKH11" s="639"/>
      <c r="OKI11" s="639"/>
      <c r="OKJ11" s="639"/>
      <c r="OKK11" s="639"/>
      <c r="OKL11" s="639"/>
      <c r="OKM11" s="639"/>
      <c r="OKN11" s="639"/>
      <c r="OKO11" s="639"/>
      <c r="OKP11" s="639"/>
      <c r="OKQ11" s="639"/>
      <c r="OKR11" s="639"/>
      <c r="OKS11" s="639"/>
      <c r="OKT11" s="639"/>
      <c r="OKU11" s="639"/>
      <c r="OKV11" s="639"/>
      <c r="OKW11" s="639"/>
      <c r="OKX11" s="639"/>
      <c r="OKY11" s="639"/>
      <c r="OKZ11" s="639"/>
      <c r="OLA11" s="639"/>
      <c r="OLB11" s="639"/>
      <c r="OLC11" s="639"/>
      <c r="OLD11" s="639"/>
      <c r="OLE11" s="639"/>
      <c r="OLF11" s="639"/>
      <c r="OLG11" s="639"/>
      <c r="OLH11" s="639"/>
      <c r="OLI11" s="639"/>
      <c r="OLJ11" s="639"/>
      <c r="OLK11" s="639"/>
      <c r="OLL11" s="639"/>
      <c r="OLM11" s="639"/>
      <c r="OLN11" s="639"/>
      <c r="OLO11" s="639"/>
      <c r="OLP11" s="639"/>
      <c r="OLQ11" s="639"/>
      <c r="OLR11" s="639"/>
      <c r="OLS11" s="639"/>
      <c r="OLT11" s="639"/>
      <c r="OLU11" s="639"/>
      <c r="OLV11" s="639"/>
      <c r="OLW11" s="639"/>
      <c r="OLX11" s="639"/>
      <c r="OLY11" s="639"/>
      <c r="OLZ11" s="639"/>
      <c r="OMA11" s="639"/>
      <c r="OMB11" s="639"/>
      <c r="OMC11" s="639"/>
      <c r="OMD11" s="639"/>
      <c r="OME11" s="639"/>
      <c r="OMF11" s="639"/>
      <c r="OMG11" s="639"/>
      <c r="OMH11" s="639"/>
      <c r="OMI11" s="639"/>
      <c r="OMJ11" s="639"/>
      <c r="OMK11" s="639"/>
      <c r="OML11" s="639"/>
      <c r="OMM11" s="639"/>
      <c r="OMN11" s="639"/>
      <c r="OMO11" s="639"/>
      <c r="OMP11" s="639"/>
      <c r="OMQ11" s="639"/>
      <c r="OMR11" s="639"/>
      <c r="OMS11" s="639"/>
      <c r="OMT11" s="639"/>
      <c r="OMU11" s="639"/>
      <c r="OMV11" s="639"/>
      <c r="OMW11" s="639"/>
      <c r="OMX11" s="639"/>
      <c r="OMY11" s="639"/>
      <c r="OMZ11" s="639"/>
      <c r="ONA11" s="639"/>
      <c r="ONB11" s="639"/>
      <c r="ONC11" s="639"/>
      <c r="OND11" s="639"/>
      <c r="ONE11" s="639"/>
      <c r="ONF11" s="639"/>
      <c r="ONG11" s="639"/>
      <c r="ONH11" s="639"/>
      <c r="ONI11" s="639"/>
      <c r="ONJ11" s="639"/>
      <c r="ONK11" s="639"/>
      <c r="ONL11" s="639"/>
      <c r="ONM11" s="639"/>
      <c r="ONN11" s="639"/>
      <c r="ONO11" s="639"/>
      <c r="ONP11" s="639"/>
      <c r="ONQ11" s="639"/>
      <c r="ONR11" s="639"/>
      <c r="ONS11" s="639"/>
      <c r="ONT11" s="639"/>
      <c r="ONU11" s="639"/>
      <c r="ONV11" s="639"/>
      <c r="ONW11" s="639"/>
      <c r="ONX11" s="639"/>
      <c r="ONY11" s="639"/>
      <c r="ONZ11" s="639"/>
      <c r="OOA11" s="639"/>
      <c r="OOB11" s="639"/>
      <c r="OOC11" s="639"/>
      <c r="OOD11" s="639"/>
      <c r="OOE11" s="639"/>
      <c r="OOF11" s="639"/>
      <c r="OOG11" s="639"/>
      <c r="OOH11" s="639"/>
      <c r="OOI11" s="639"/>
      <c r="OOJ11" s="639"/>
      <c r="OOK11" s="639"/>
      <c r="OOL11" s="639"/>
      <c r="OOM11" s="639"/>
      <c r="OON11" s="639"/>
      <c r="OOO11" s="639"/>
      <c r="OOP11" s="639"/>
      <c r="OOQ11" s="639"/>
      <c r="OOR11" s="639"/>
      <c r="OOS11" s="639"/>
      <c r="OOT11" s="639"/>
      <c r="OOU11" s="639"/>
      <c r="OOV11" s="639"/>
      <c r="OOW11" s="639"/>
      <c r="OOX11" s="639"/>
      <c r="OOY11" s="639"/>
      <c r="OOZ11" s="639"/>
      <c r="OPA11" s="639"/>
      <c r="OPB11" s="639"/>
      <c r="OPC11" s="639"/>
      <c r="OPD11" s="639"/>
      <c r="OPE11" s="639"/>
      <c r="OPF11" s="639"/>
      <c r="OPG11" s="639"/>
      <c r="OPH11" s="639"/>
      <c r="OPI11" s="639"/>
      <c r="OPJ11" s="639"/>
      <c r="OPK11" s="639"/>
      <c r="OPL11" s="639"/>
      <c r="OPM11" s="639"/>
      <c r="OPN11" s="639"/>
      <c r="OPO11" s="639"/>
      <c r="OPP11" s="639"/>
      <c r="OPQ11" s="639"/>
      <c r="OPR11" s="639"/>
      <c r="OPS11" s="639"/>
      <c r="OPT11" s="639"/>
      <c r="OPU11" s="639"/>
      <c r="OPV11" s="639"/>
      <c r="OPW11" s="639"/>
      <c r="OPX11" s="639"/>
      <c r="OPY11" s="639"/>
      <c r="OPZ11" s="639"/>
      <c r="OQA11" s="639"/>
      <c r="OQB11" s="639"/>
      <c r="OQC11" s="639"/>
      <c r="OQD11" s="639"/>
      <c r="OQE11" s="639"/>
      <c r="OQF11" s="639"/>
      <c r="OQG11" s="639"/>
      <c r="OQH11" s="639"/>
      <c r="OQI11" s="639"/>
      <c r="OQJ11" s="639"/>
      <c r="OQK11" s="639"/>
      <c r="OQL11" s="639"/>
      <c r="OQM11" s="639"/>
      <c r="OQN11" s="639"/>
      <c r="OQO11" s="639"/>
      <c r="OQP11" s="639"/>
      <c r="OQQ11" s="639"/>
      <c r="OQR11" s="639"/>
      <c r="OQS11" s="639"/>
      <c r="OQT11" s="639"/>
      <c r="OQU11" s="639"/>
      <c r="OQV11" s="639"/>
      <c r="OQW11" s="639"/>
      <c r="OQX11" s="639"/>
      <c r="OQY11" s="639"/>
      <c r="OQZ11" s="639"/>
      <c r="ORA11" s="639"/>
      <c r="ORB11" s="639"/>
      <c r="ORC11" s="639"/>
      <c r="ORD11" s="639"/>
      <c r="ORE11" s="639"/>
      <c r="ORF11" s="639"/>
      <c r="ORG11" s="639"/>
      <c r="ORH11" s="639"/>
      <c r="ORI11" s="639"/>
      <c r="ORJ11" s="639"/>
      <c r="ORK11" s="639"/>
      <c r="ORL11" s="639"/>
      <c r="ORM11" s="639"/>
      <c r="ORN11" s="639"/>
      <c r="ORO11" s="639"/>
      <c r="ORP11" s="639"/>
      <c r="ORQ11" s="639"/>
      <c r="ORR11" s="639"/>
      <c r="ORS11" s="639"/>
      <c r="ORT11" s="639"/>
      <c r="ORU11" s="639"/>
      <c r="ORV11" s="639"/>
      <c r="ORW11" s="639"/>
      <c r="ORX11" s="639"/>
      <c r="ORY11" s="639"/>
      <c r="ORZ11" s="639"/>
      <c r="OSA11" s="639"/>
      <c r="OSB11" s="639"/>
      <c r="OSC11" s="639"/>
      <c r="OSD11" s="639"/>
      <c r="OSE11" s="639"/>
      <c r="OSF11" s="639"/>
      <c r="OSG11" s="639"/>
      <c r="OSH11" s="639"/>
      <c r="OSI11" s="639"/>
      <c r="OSJ11" s="639"/>
      <c r="OSK11" s="639"/>
      <c r="OSL11" s="639"/>
      <c r="OSM11" s="639"/>
      <c r="OSN11" s="639"/>
      <c r="OSO11" s="639"/>
      <c r="OSP11" s="639"/>
      <c r="OSQ11" s="639"/>
      <c r="OSR11" s="639"/>
      <c r="OSS11" s="639"/>
      <c r="OST11" s="639"/>
      <c r="OSU11" s="639"/>
      <c r="OSV11" s="639"/>
      <c r="OSW11" s="639"/>
      <c r="OSX11" s="639"/>
      <c r="OSY11" s="639"/>
      <c r="OSZ11" s="639"/>
      <c r="OTA11" s="639"/>
      <c r="OTB11" s="639"/>
      <c r="OTC11" s="639"/>
      <c r="OTD11" s="639"/>
      <c r="OTE11" s="639"/>
      <c r="OTF11" s="639"/>
      <c r="OTG11" s="639"/>
      <c r="OTH11" s="639"/>
      <c r="OTI11" s="639"/>
      <c r="OTJ11" s="639"/>
      <c r="OTK11" s="639"/>
      <c r="OTL11" s="639"/>
      <c r="OTM11" s="639"/>
      <c r="OTN11" s="639"/>
      <c r="OTO11" s="639"/>
      <c r="OTP11" s="639"/>
      <c r="OTQ11" s="639"/>
      <c r="OTR11" s="639"/>
      <c r="OTS11" s="639"/>
      <c r="OTT11" s="639"/>
      <c r="OTU11" s="639"/>
      <c r="OTV11" s="639"/>
      <c r="OTW11" s="639"/>
      <c r="OTX11" s="639"/>
      <c r="OTY11" s="639"/>
      <c r="OTZ11" s="639"/>
      <c r="OUA11" s="639"/>
      <c r="OUB11" s="639"/>
      <c r="OUC11" s="639"/>
      <c r="OUD11" s="639"/>
      <c r="OUE11" s="639"/>
      <c r="OUF11" s="639"/>
      <c r="OUG11" s="639"/>
      <c r="OUH11" s="639"/>
      <c r="OUI11" s="639"/>
      <c r="OUJ11" s="639"/>
      <c r="OUK11" s="639"/>
      <c r="OUL11" s="639"/>
      <c r="OUM11" s="639"/>
      <c r="OUN11" s="639"/>
      <c r="OUO11" s="639"/>
      <c r="OUP11" s="639"/>
      <c r="OUQ11" s="639"/>
      <c r="OUR11" s="639"/>
      <c r="OUS11" s="639"/>
      <c r="OUT11" s="639"/>
      <c r="OUU11" s="639"/>
      <c r="OUV11" s="639"/>
      <c r="OUW11" s="639"/>
      <c r="OUX11" s="639"/>
      <c r="OUY11" s="639"/>
      <c r="OUZ11" s="639"/>
      <c r="OVA11" s="639"/>
      <c r="OVB11" s="639"/>
      <c r="OVC11" s="639"/>
      <c r="OVD11" s="639"/>
      <c r="OVE11" s="639"/>
      <c r="OVF11" s="639"/>
      <c r="OVG11" s="639"/>
      <c r="OVH11" s="639"/>
      <c r="OVI11" s="639"/>
      <c r="OVJ11" s="639"/>
      <c r="OVK11" s="639"/>
      <c r="OVL11" s="639"/>
      <c r="OVM11" s="639"/>
      <c r="OVN11" s="639"/>
      <c r="OVO11" s="639"/>
      <c r="OVP11" s="639"/>
      <c r="OVQ11" s="639"/>
      <c r="OVR11" s="639"/>
      <c r="OVS11" s="639"/>
      <c r="OVT11" s="639"/>
      <c r="OVU11" s="639"/>
      <c r="OVV11" s="639"/>
      <c r="OVW11" s="639"/>
      <c r="OVX11" s="639"/>
      <c r="OVY11" s="639"/>
      <c r="OVZ11" s="639"/>
      <c r="OWA11" s="639"/>
      <c r="OWB11" s="639"/>
      <c r="OWC11" s="639"/>
      <c r="OWD11" s="639"/>
      <c r="OWE11" s="639"/>
      <c r="OWF11" s="639"/>
      <c r="OWG11" s="639"/>
      <c r="OWH11" s="639"/>
      <c r="OWI11" s="639"/>
      <c r="OWJ11" s="639"/>
      <c r="OWK11" s="639"/>
      <c r="OWL11" s="639"/>
      <c r="OWM11" s="639"/>
      <c r="OWN11" s="639"/>
      <c r="OWO11" s="639"/>
      <c r="OWP11" s="639"/>
      <c r="OWQ11" s="639"/>
      <c r="OWR11" s="639"/>
      <c r="OWS11" s="639"/>
      <c r="OWT11" s="639"/>
      <c r="OWU11" s="639"/>
      <c r="OWV11" s="639"/>
      <c r="OWW11" s="639"/>
      <c r="OWX11" s="639"/>
      <c r="OWY11" s="639"/>
      <c r="OWZ11" s="639"/>
      <c r="OXA11" s="639"/>
      <c r="OXB11" s="639"/>
      <c r="OXC11" s="639"/>
      <c r="OXD11" s="639"/>
      <c r="OXE11" s="639"/>
      <c r="OXF11" s="639"/>
      <c r="OXG11" s="639"/>
      <c r="OXH11" s="639"/>
      <c r="OXI11" s="639"/>
      <c r="OXJ11" s="639"/>
      <c r="OXK11" s="639"/>
      <c r="OXL11" s="639"/>
      <c r="OXM11" s="639"/>
      <c r="OXN11" s="639"/>
      <c r="OXO11" s="639"/>
      <c r="OXP11" s="639"/>
      <c r="OXQ11" s="639"/>
      <c r="OXR11" s="639"/>
      <c r="OXS11" s="639"/>
      <c r="OXT11" s="639"/>
      <c r="OXU11" s="639"/>
      <c r="OXV11" s="639"/>
      <c r="OXW11" s="639"/>
      <c r="OXX11" s="639"/>
      <c r="OXY11" s="639"/>
      <c r="OXZ11" s="639"/>
      <c r="OYA11" s="639"/>
      <c r="OYB11" s="639"/>
      <c r="OYC11" s="639"/>
      <c r="OYD11" s="639"/>
      <c r="OYE11" s="639"/>
      <c r="OYF11" s="639"/>
      <c r="OYG11" s="639"/>
      <c r="OYH11" s="639"/>
      <c r="OYI11" s="639"/>
      <c r="OYJ11" s="639"/>
      <c r="OYK11" s="639"/>
      <c r="OYL11" s="639"/>
      <c r="OYM11" s="639"/>
      <c r="OYN11" s="639"/>
      <c r="OYO11" s="639"/>
      <c r="OYP11" s="639"/>
      <c r="OYQ11" s="639"/>
      <c r="OYR11" s="639"/>
      <c r="OYS11" s="639"/>
      <c r="OYT11" s="639"/>
      <c r="OYU11" s="639"/>
      <c r="OYV11" s="639"/>
      <c r="OYW11" s="639"/>
      <c r="OYX11" s="639"/>
      <c r="OYY11" s="639"/>
      <c r="OYZ11" s="639"/>
      <c r="OZA11" s="639"/>
      <c r="OZB11" s="639"/>
      <c r="OZC11" s="639"/>
      <c r="OZD11" s="639"/>
      <c r="OZE11" s="639"/>
      <c r="OZF11" s="639"/>
      <c r="OZG11" s="639"/>
      <c r="OZH11" s="639"/>
      <c r="OZI11" s="639"/>
      <c r="OZJ11" s="639"/>
      <c r="OZK11" s="639"/>
      <c r="OZL11" s="639"/>
      <c r="OZM11" s="639"/>
      <c r="OZN11" s="639"/>
      <c r="OZO11" s="639"/>
      <c r="OZP11" s="639"/>
      <c r="OZQ11" s="639"/>
      <c r="OZR11" s="639"/>
      <c r="OZS11" s="639"/>
      <c r="OZT11" s="639"/>
      <c r="OZU11" s="639"/>
      <c r="OZV11" s="639"/>
      <c r="OZW11" s="639"/>
      <c r="OZX11" s="639"/>
      <c r="OZY11" s="639"/>
      <c r="OZZ11" s="639"/>
      <c r="PAA11" s="639"/>
      <c r="PAB11" s="639"/>
      <c r="PAC11" s="639"/>
      <c r="PAD11" s="639"/>
      <c r="PAE11" s="639"/>
      <c r="PAF11" s="639"/>
      <c r="PAG11" s="639"/>
      <c r="PAH11" s="639"/>
      <c r="PAI11" s="639"/>
      <c r="PAJ11" s="639"/>
      <c r="PAK11" s="639"/>
      <c r="PAL11" s="639"/>
      <c r="PAM11" s="639"/>
      <c r="PAN11" s="639"/>
      <c r="PAO11" s="639"/>
      <c r="PAP11" s="639"/>
      <c r="PAQ11" s="639"/>
      <c r="PAR11" s="639"/>
      <c r="PAS11" s="639"/>
      <c r="PAT11" s="639"/>
      <c r="PAU11" s="639"/>
      <c r="PAV11" s="639"/>
      <c r="PAW11" s="639"/>
      <c r="PAX11" s="639"/>
      <c r="PAY11" s="639"/>
      <c r="PAZ11" s="639"/>
      <c r="PBA11" s="639"/>
      <c r="PBB11" s="639"/>
      <c r="PBC11" s="639"/>
      <c r="PBD11" s="639"/>
      <c r="PBE11" s="639"/>
      <c r="PBF11" s="639"/>
      <c r="PBG11" s="639"/>
      <c r="PBH11" s="639"/>
      <c r="PBI11" s="639"/>
      <c r="PBJ11" s="639"/>
      <c r="PBK11" s="639"/>
      <c r="PBL11" s="639"/>
      <c r="PBM11" s="639"/>
      <c r="PBN11" s="639"/>
      <c r="PBO11" s="639"/>
      <c r="PBP11" s="639"/>
      <c r="PBQ11" s="639"/>
      <c r="PBR11" s="639"/>
      <c r="PBS11" s="639"/>
      <c r="PBT11" s="639"/>
      <c r="PBU11" s="639"/>
      <c r="PBV11" s="639"/>
      <c r="PBW11" s="639"/>
      <c r="PBX11" s="639"/>
      <c r="PBY11" s="639"/>
      <c r="PBZ11" s="639"/>
      <c r="PCA11" s="639"/>
      <c r="PCB11" s="639"/>
      <c r="PCC11" s="639"/>
      <c r="PCD11" s="639"/>
      <c r="PCE11" s="639"/>
      <c r="PCF11" s="639"/>
      <c r="PCG11" s="639"/>
      <c r="PCH11" s="639"/>
      <c r="PCI11" s="639"/>
      <c r="PCJ11" s="639"/>
      <c r="PCK11" s="639"/>
      <c r="PCL11" s="639"/>
      <c r="PCM11" s="639"/>
      <c r="PCN11" s="639"/>
      <c r="PCO11" s="639"/>
      <c r="PCP11" s="639"/>
      <c r="PCQ11" s="639"/>
      <c r="PCR11" s="639"/>
      <c r="PCS11" s="639"/>
      <c r="PCT11" s="639"/>
      <c r="PCU11" s="639"/>
      <c r="PCV11" s="639"/>
      <c r="PCW11" s="639"/>
      <c r="PCX11" s="639"/>
      <c r="PCY11" s="639"/>
      <c r="PCZ11" s="639"/>
      <c r="PDA11" s="639"/>
      <c r="PDB11" s="639"/>
      <c r="PDC11" s="639"/>
      <c r="PDD11" s="639"/>
      <c r="PDE11" s="639"/>
      <c r="PDF11" s="639"/>
      <c r="PDG11" s="639"/>
      <c r="PDH11" s="639"/>
      <c r="PDI11" s="639"/>
      <c r="PDJ11" s="639"/>
      <c r="PDK11" s="639"/>
      <c r="PDL11" s="639"/>
      <c r="PDM11" s="639"/>
      <c r="PDN11" s="639"/>
      <c r="PDO11" s="639"/>
      <c r="PDP11" s="639"/>
      <c r="PDQ11" s="639"/>
      <c r="PDR11" s="639"/>
      <c r="PDS11" s="639"/>
      <c r="PDT11" s="639"/>
      <c r="PDU11" s="639"/>
      <c r="PDV11" s="639"/>
      <c r="PDW11" s="639"/>
      <c r="PDX11" s="639"/>
      <c r="PDY11" s="639"/>
      <c r="PDZ11" s="639"/>
      <c r="PEA11" s="639"/>
      <c r="PEB11" s="639"/>
      <c r="PEC11" s="639"/>
      <c r="PED11" s="639"/>
      <c r="PEE11" s="639"/>
      <c r="PEF11" s="639"/>
      <c r="PEG11" s="639"/>
      <c r="PEH11" s="639"/>
      <c r="PEI11" s="639"/>
      <c r="PEJ11" s="639"/>
      <c r="PEK11" s="639"/>
      <c r="PEL11" s="639"/>
      <c r="PEM11" s="639"/>
      <c r="PEN11" s="639"/>
      <c r="PEO11" s="639"/>
      <c r="PEP11" s="639"/>
      <c r="PEQ11" s="639"/>
      <c r="PER11" s="639"/>
      <c r="PES11" s="639"/>
      <c r="PET11" s="639"/>
      <c r="PEU11" s="639"/>
      <c r="PEV11" s="639"/>
      <c r="PEW11" s="639"/>
      <c r="PEX11" s="639"/>
      <c r="PEY11" s="639"/>
      <c r="PEZ11" s="639"/>
      <c r="PFA11" s="639"/>
      <c r="PFB11" s="639"/>
      <c r="PFC11" s="639"/>
      <c r="PFD11" s="639"/>
      <c r="PFE11" s="639"/>
      <c r="PFF11" s="639"/>
      <c r="PFG11" s="639"/>
      <c r="PFH11" s="639"/>
      <c r="PFI11" s="639"/>
      <c r="PFJ11" s="639"/>
      <c r="PFK11" s="639"/>
      <c r="PFL11" s="639"/>
      <c r="PFM11" s="639"/>
      <c r="PFN11" s="639"/>
      <c r="PFO11" s="639"/>
      <c r="PFP11" s="639"/>
      <c r="PFQ11" s="639"/>
      <c r="PFR11" s="639"/>
      <c r="PFS11" s="639"/>
      <c r="PFT11" s="639"/>
      <c r="PFU11" s="639"/>
      <c r="PFV11" s="639"/>
      <c r="PFW11" s="639"/>
      <c r="PFX11" s="639"/>
      <c r="PFY11" s="639"/>
      <c r="PFZ11" s="639"/>
      <c r="PGA11" s="639"/>
      <c r="PGB11" s="639"/>
      <c r="PGC11" s="639"/>
      <c r="PGD11" s="639"/>
      <c r="PGE11" s="639"/>
      <c r="PGF11" s="639"/>
      <c r="PGG11" s="639"/>
      <c r="PGH11" s="639"/>
      <c r="PGI11" s="639"/>
      <c r="PGJ11" s="639"/>
      <c r="PGK11" s="639"/>
      <c r="PGL11" s="639"/>
      <c r="PGM11" s="639"/>
      <c r="PGN11" s="639"/>
      <c r="PGO11" s="639"/>
      <c r="PGP11" s="639"/>
      <c r="PGQ11" s="639"/>
      <c r="PGR11" s="639"/>
      <c r="PGS11" s="639"/>
      <c r="PGT11" s="639"/>
      <c r="PGU11" s="639"/>
      <c r="PGV11" s="639"/>
      <c r="PGW11" s="639"/>
      <c r="PGX11" s="639"/>
      <c r="PGY11" s="639"/>
      <c r="PGZ11" s="639"/>
      <c r="PHA11" s="639"/>
      <c r="PHB11" s="639"/>
      <c r="PHC11" s="639"/>
      <c r="PHD11" s="639"/>
      <c r="PHE11" s="639"/>
      <c r="PHF11" s="639"/>
      <c r="PHG11" s="639"/>
      <c r="PHH11" s="639"/>
      <c r="PHI11" s="639"/>
      <c r="PHJ11" s="639"/>
      <c r="PHK11" s="639"/>
      <c r="PHL11" s="639"/>
      <c r="PHM11" s="639"/>
      <c r="PHN11" s="639"/>
      <c r="PHO11" s="639"/>
      <c r="PHP11" s="639"/>
      <c r="PHQ11" s="639"/>
      <c r="PHR11" s="639"/>
      <c r="PHS11" s="639"/>
      <c r="PHT11" s="639"/>
      <c r="PHU11" s="639"/>
      <c r="PHV11" s="639"/>
      <c r="PHW11" s="639"/>
      <c r="PHX11" s="639"/>
      <c r="PHY11" s="639"/>
      <c r="PHZ11" s="639"/>
      <c r="PIA11" s="639"/>
      <c r="PIB11" s="639"/>
      <c r="PIC11" s="639"/>
      <c r="PID11" s="639"/>
      <c r="PIE11" s="639"/>
      <c r="PIF11" s="639"/>
      <c r="PIG11" s="639"/>
      <c r="PIH11" s="639"/>
      <c r="PII11" s="639"/>
      <c r="PIJ11" s="639"/>
      <c r="PIK11" s="639"/>
      <c r="PIL11" s="639"/>
      <c r="PIM11" s="639"/>
      <c r="PIN11" s="639"/>
      <c r="PIO11" s="639"/>
      <c r="PIP11" s="639"/>
      <c r="PIQ11" s="639"/>
      <c r="PIR11" s="639"/>
      <c r="PIS11" s="639"/>
      <c r="PIT11" s="639"/>
      <c r="PIU11" s="639"/>
      <c r="PIV11" s="639"/>
      <c r="PIW11" s="639"/>
      <c r="PIX11" s="639"/>
      <c r="PIY11" s="639"/>
      <c r="PIZ11" s="639"/>
      <c r="PJA11" s="639"/>
      <c r="PJB11" s="639"/>
      <c r="PJC11" s="639"/>
      <c r="PJD11" s="639"/>
      <c r="PJE11" s="639"/>
      <c r="PJF11" s="639"/>
      <c r="PJG11" s="639"/>
      <c r="PJH11" s="639"/>
      <c r="PJI11" s="639"/>
      <c r="PJJ11" s="639"/>
      <c r="PJK11" s="639"/>
      <c r="PJL11" s="639"/>
      <c r="PJM11" s="639"/>
      <c r="PJN11" s="639"/>
      <c r="PJO11" s="639"/>
      <c r="PJP11" s="639"/>
      <c r="PJQ11" s="639"/>
      <c r="PJR11" s="639"/>
      <c r="PJS11" s="639"/>
      <c r="PJT11" s="639"/>
      <c r="PJU11" s="639"/>
      <c r="PJV11" s="639"/>
      <c r="PJW11" s="639"/>
      <c r="PJX11" s="639"/>
      <c r="PJY11" s="639"/>
      <c r="PJZ11" s="639"/>
      <c r="PKA11" s="639"/>
      <c r="PKB11" s="639"/>
      <c r="PKC11" s="639"/>
      <c r="PKD11" s="639"/>
      <c r="PKE11" s="639"/>
      <c r="PKF11" s="639"/>
      <c r="PKG11" s="639"/>
      <c r="PKH11" s="639"/>
      <c r="PKI11" s="639"/>
      <c r="PKJ11" s="639"/>
      <c r="PKK11" s="639"/>
      <c r="PKL11" s="639"/>
      <c r="PKM11" s="639"/>
      <c r="PKN11" s="639"/>
      <c r="PKO11" s="639"/>
      <c r="PKP11" s="639"/>
      <c r="PKQ11" s="639"/>
      <c r="PKR11" s="639"/>
      <c r="PKS11" s="639"/>
      <c r="PKT11" s="639"/>
      <c r="PKU11" s="639"/>
      <c r="PKV11" s="639"/>
      <c r="PKW11" s="639"/>
      <c r="PKX11" s="639"/>
      <c r="PKY11" s="639"/>
      <c r="PKZ11" s="639"/>
      <c r="PLA11" s="639"/>
      <c r="PLB11" s="639"/>
      <c r="PLC11" s="639"/>
      <c r="PLD11" s="639"/>
      <c r="PLE11" s="639"/>
      <c r="PLF11" s="639"/>
      <c r="PLG11" s="639"/>
      <c r="PLH11" s="639"/>
      <c r="PLI11" s="639"/>
      <c r="PLJ11" s="639"/>
      <c r="PLK11" s="639"/>
      <c r="PLL11" s="639"/>
      <c r="PLM11" s="639"/>
      <c r="PLN11" s="639"/>
      <c r="PLO11" s="639"/>
      <c r="PLP11" s="639"/>
      <c r="PLQ11" s="639"/>
      <c r="PLR11" s="639"/>
      <c r="PLS11" s="639"/>
      <c r="PLT11" s="639"/>
      <c r="PLU11" s="639"/>
      <c r="PLV11" s="639"/>
      <c r="PLW11" s="639"/>
      <c r="PLX11" s="639"/>
      <c r="PLY11" s="639"/>
      <c r="PLZ11" s="639"/>
      <c r="PMA11" s="639"/>
      <c r="PMB11" s="639"/>
      <c r="PMC11" s="639"/>
      <c r="PMD11" s="639"/>
      <c r="PME11" s="639"/>
      <c r="PMF11" s="639"/>
      <c r="PMG11" s="639"/>
      <c r="PMH11" s="639"/>
      <c r="PMI11" s="639"/>
      <c r="PMJ11" s="639"/>
      <c r="PMK11" s="639"/>
      <c r="PML11" s="639"/>
      <c r="PMM11" s="639"/>
      <c r="PMN11" s="639"/>
      <c r="PMO11" s="639"/>
      <c r="PMP11" s="639"/>
      <c r="PMQ11" s="639"/>
      <c r="PMR11" s="639"/>
      <c r="PMS11" s="639"/>
      <c r="PMT11" s="639"/>
      <c r="PMU11" s="639"/>
      <c r="PMV11" s="639"/>
      <c r="PMW11" s="639"/>
      <c r="PMX11" s="639"/>
      <c r="PMY11" s="639"/>
      <c r="PMZ11" s="639"/>
      <c r="PNA11" s="639"/>
      <c r="PNB11" s="639"/>
      <c r="PNC11" s="639"/>
      <c r="PND11" s="639"/>
      <c r="PNE11" s="639"/>
      <c r="PNF11" s="639"/>
      <c r="PNG11" s="639"/>
      <c r="PNH11" s="639"/>
      <c r="PNI11" s="639"/>
      <c r="PNJ11" s="639"/>
      <c r="PNK11" s="639"/>
      <c r="PNL11" s="639"/>
      <c r="PNM11" s="639"/>
      <c r="PNN11" s="639"/>
      <c r="PNO11" s="639"/>
      <c r="PNP11" s="639"/>
      <c r="PNQ11" s="639"/>
      <c r="PNR11" s="639"/>
      <c r="PNS11" s="639"/>
      <c r="PNT11" s="639"/>
      <c r="PNU11" s="639"/>
      <c r="PNV11" s="639"/>
      <c r="PNW11" s="639"/>
      <c r="PNX11" s="639"/>
      <c r="PNY11" s="639"/>
      <c r="PNZ11" s="639"/>
      <c r="POA11" s="639"/>
      <c r="POB11" s="639"/>
      <c r="POC11" s="639"/>
      <c r="POD11" s="639"/>
      <c r="POE11" s="639"/>
      <c r="POF11" s="639"/>
      <c r="POG11" s="639"/>
      <c r="POH11" s="639"/>
      <c r="POI11" s="639"/>
      <c r="POJ11" s="639"/>
      <c r="POK11" s="639"/>
      <c r="POL11" s="639"/>
      <c r="POM11" s="639"/>
      <c r="PON11" s="639"/>
      <c r="POO11" s="639"/>
      <c r="POP11" s="639"/>
      <c r="POQ11" s="639"/>
      <c r="POR11" s="639"/>
      <c r="POS11" s="639"/>
      <c r="POT11" s="639"/>
      <c r="POU11" s="639"/>
      <c r="POV11" s="639"/>
      <c r="POW11" s="639"/>
      <c r="POX11" s="639"/>
      <c r="POY11" s="639"/>
      <c r="POZ11" s="639"/>
      <c r="PPA11" s="639"/>
      <c r="PPB11" s="639"/>
      <c r="PPC11" s="639"/>
      <c r="PPD11" s="639"/>
      <c r="PPE11" s="639"/>
      <c r="PPF11" s="639"/>
      <c r="PPG11" s="639"/>
      <c r="PPH11" s="639"/>
      <c r="PPI11" s="639"/>
      <c r="PPJ11" s="639"/>
      <c r="PPK11" s="639"/>
      <c r="PPL11" s="639"/>
      <c r="PPM11" s="639"/>
      <c r="PPN11" s="639"/>
      <c r="PPO11" s="639"/>
      <c r="PPP11" s="639"/>
      <c r="PPQ11" s="639"/>
      <c r="PPR11" s="639"/>
      <c r="PPS11" s="639"/>
      <c r="PPT11" s="639"/>
      <c r="PPU11" s="639"/>
      <c r="PPV11" s="639"/>
      <c r="PPW11" s="639"/>
      <c r="PPX11" s="639"/>
      <c r="PPY11" s="639"/>
      <c r="PPZ11" s="639"/>
      <c r="PQA11" s="639"/>
      <c r="PQB11" s="639"/>
      <c r="PQC11" s="639"/>
      <c r="PQD11" s="639"/>
      <c r="PQE11" s="639"/>
      <c r="PQF11" s="639"/>
      <c r="PQG11" s="639"/>
      <c r="PQH11" s="639"/>
      <c r="PQI11" s="639"/>
      <c r="PQJ11" s="639"/>
      <c r="PQK11" s="639"/>
      <c r="PQL11" s="639"/>
      <c r="PQM11" s="639"/>
      <c r="PQN11" s="639"/>
      <c r="PQO11" s="639"/>
      <c r="PQP11" s="639"/>
      <c r="PQQ11" s="639"/>
      <c r="PQR11" s="639"/>
      <c r="PQS11" s="639"/>
      <c r="PQT11" s="639"/>
      <c r="PQU11" s="639"/>
      <c r="PQV11" s="639"/>
      <c r="PQW11" s="639"/>
      <c r="PQX11" s="639"/>
      <c r="PQY11" s="639"/>
      <c r="PQZ11" s="639"/>
      <c r="PRA11" s="639"/>
      <c r="PRB11" s="639"/>
      <c r="PRC11" s="639"/>
      <c r="PRD11" s="639"/>
      <c r="PRE11" s="639"/>
      <c r="PRF11" s="639"/>
      <c r="PRG11" s="639"/>
      <c r="PRH11" s="639"/>
      <c r="PRI11" s="639"/>
      <c r="PRJ11" s="639"/>
      <c r="PRK11" s="639"/>
      <c r="PRL11" s="639"/>
      <c r="PRM11" s="639"/>
      <c r="PRN11" s="639"/>
      <c r="PRO11" s="639"/>
      <c r="PRP11" s="639"/>
      <c r="PRQ11" s="639"/>
      <c r="PRR11" s="639"/>
      <c r="PRS11" s="639"/>
      <c r="PRT11" s="639"/>
      <c r="PRU11" s="639"/>
      <c r="PRV11" s="639"/>
      <c r="PRW11" s="639"/>
      <c r="PRX11" s="639"/>
      <c r="PRY11" s="639"/>
      <c r="PRZ11" s="639"/>
      <c r="PSA11" s="639"/>
      <c r="PSB11" s="639"/>
      <c r="PSC11" s="639"/>
      <c r="PSD11" s="639"/>
      <c r="PSE11" s="639"/>
      <c r="PSF11" s="639"/>
      <c r="PSG11" s="639"/>
      <c r="PSH11" s="639"/>
      <c r="PSI11" s="639"/>
      <c r="PSJ11" s="639"/>
      <c r="PSK11" s="639"/>
      <c r="PSL11" s="639"/>
      <c r="PSM11" s="639"/>
      <c r="PSN11" s="639"/>
      <c r="PSO11" s="639"/>
      <c r="PSP11" s="639"/>
      <c r="PSQ11" s="639"/>
      <c r="PSR11" s="639"/>
      <c r="PSS11" s="639"/>
      <c r="PST11" s="639"/>
      <c r="PSU11" s="639"/>
      <c r="PSV11" s="639"/>
      <c r="PSW11" s="639"/>
      <c r="PSX11" s="639"/>
      <c r="PSY11" s="639"/>
      <c r="PSZ11" s="639"/>
      <c r="PTA11" s="639"/>
      <c r="PTB11" s="639"/>
      <c r="PTC11" s="639"/>
      <c r="PTD11" s="639"/>
      <c r="PTE11" s="639"/>
      <c r="PTF11" s="639"/>
      <c r="PTG11" s="639"/>
      <c r="PTH11" s="639"/>
      <c r="PTI11" s="639"/>
      <c r="PTJ11" s="639"/>
      <c r="PTK11" s="639"/>
      <c r="PTL11" s="639"/>
      <c r="PTM11" s="639"/>
      <c r="PTN11" s="639"/>
      <c r="PTO11" s="639"/>
      <c r="PTP11" s="639"/>
      <c r="PTQ11" s="639"/>
      <c r="PTR11" s="639"/>
      <c r="PTS11" s="639"/>
      <c r="PTT11" s="639"/>
      <c r="PTU11" s="639"/>
      <c r="PTV11" s="639"/>
      <c r="PTW11" s="639"/>
      <c r="PTX11" s="639"/>
      <c r="PTY11" s="639"/>
      <c r="PTZ11" s="639"/>
      <c r="PUA11" s="639"/>
      <c r="PUB11" s="639"/>
      <c r="PUC11" s="639"/>
      <c r="PUD11" s="639"/>
      <c r="PUE11" s="639"/>
      <c r="PUF11" s="639"/>
      <c r="PUG11" s="639"/>
      <c r="PUH11" s="639"/>
      <c r="PUI11" s="639"/>
      <c r="PUJ11" s="639"/>
      <c r="PUK11" s="639"/>
      <c r="PUL11" s="639"/>
      <c r="PUM11" s="639"/>
      <c r="PUN11" s="639"/>
      <c r="PUO11" s="639"/>
      <c r="PUP11" s="639"/>
      <c r="PUQ11" s="639"/>
      <c r="PUR11" s="639"/>
      <c r="PUS11" s="639"/>
      <c r="PUT11" s="639"/>
      <c r="PUU11" s="639"/>
      <c r="PUV11" s="639"/>
      <c r="PUW11" s="639"/>
      <c r="PUX11" s="639"/>
      <c r="PUY11" s="639"/>
      <c r="PUZ11" s="639"/>
      <c r="PVA11" s="639"/>
      <c r="PVB11" s="639"/>
      <c r="PVC11" s="639"/>
      <c r="PVD11" s="639"/>
      <c r="PVE11" s="639"/>
      <c r="PVF11" s="639"/>
      <c r="PVG11" s="639"/>
      <c r="PVH11" s="639"/>
      <c r="PVI11" s="639"/>
      <c r="PVJ11" s="639"/>
      <c r="PVK11" s="639"/>
      <c r="PVL11" s="639"/>
      <c r="PVM11" s="639"/>
      <c r="PVN11" s="639"/>
      <c r="PVO11" s="639"/>
      <c r="PVP11" s="639"/>
      <c r="PVQ11" s="639"/>
      <c r="PVR11" s="639"/>
      <c r="PVS11" s="639"/>
      <c r="PVT11" s="639"/>
      <c r="PVU11" s="639"/>
      <c r="PVV11" s="639"/>
      <c r="PVW11" s="639"/>
      <c r="PVX11" s="639"/>
      <c r="PVY11" s="639"/>
      <c r="PVZ11" s="639"/>
      <c r="PWA11" s="639"/>
      <c r="PWB11" s="639"/>
      <c r="PWC11" s="639"/>
      <c r="PWD11" s="639"/>
      <c r="PWE11" s="639"/>
      <c r="PWF11" s="639"/>
      <c r="PWG11" s="639"/>
      <c r="PWH11" s="639"/>
      <c r="PWI11" s="639"/>
      <c r="PWJ11" s="639"/>
      <c r="PWK11" s="639"/>
      <c r="PWL11" s="639"/>
      <c r="PWM11" s="639"/>
      <c r="PWN11" s="639"/>
      <c r="PWO11" s="639"/>
      <c r="PWP11" s="639"/>
      <c r="PWQ11" s="639"/>
      <c r="PWR11" s="639"/>
      <c r="PWS11" s="639"/>
      <c r="PWT11" s="639"/>
      <c r="PWU11" s="639"/>
      <c r="PWV11" s="639"/>
      <c r="PWW11" s="639"/>
      <c r="PWX11" s="639"/>
      <c r="PWY11" s="639"/>
      <c r="PWZ11" s="639"/>
      <c r="PXA11" s="639"/>
      <c r="PXB11" s="639"/>
      <c r="PXC11" s="639"/>
      <c r="PXD11" s="639"/>
      <c r="PXE11" s="639"/>
      <c r="PXF11" s="639"/>
      <c r="PXG11" s="639"/>
      <c r="PXH11" s="639"/>
      <c r="PXI11" s="639"/>
      <c r="PXJ11" s="639"/>
      <c r="PXK11" s="639"/>
      <c r="PXL11" s="639"/>
      <c r="PXM11" s="639"/>
      <c r="PXN11" s="639"/>
      <c r="PXO11" s="639"/>
      <c r="PXP11" s="639"/>
      <c r="PXQ11" s="639"/>
      <c r="PXR11" s="639"/>
      <c r="PXS11" s="639"/>
      <c r="PXT11" s="639"/>
      <c r="PXU11" s="639"/>
      <c r="PXV11" s="639"/>
      <c r="PXW11" s="639"/>
      <c r="PXX11" s="639"/>
      <c r="PXY11" s="639"/>
      <c r="PXZ11" s="639"/>
      <c r="PYA11" s="639"/>
      <c r="PYB11" s="639"/>
      <c r="PYC11" s="639"/>
      <c r="PYD11" s="639"/>
      <c r="PYE11" s="639"/>
      <c r="PYF11" s="639"/>
      <c r="PYG11" s="639"/>
      <c r="PYH11" s="639"/>
      <c r="PYI11" s="639"/>
      <c r="PYJ11" s="639"/>
      <c r="PYK11" s="639"/>
      <c r="PYL11" s="639"/>
      <c r="PYM11" s="639"/>
      <c r="PYN11" s="639"/>
      <c r="PYO11" s="639"/>
      <c r="PYP11" s="639"/>
      <c r="PYQ11" s="639"/>
      <c r="PYR11" s="639"/>
      <c r="PYS11" s="639"/>
      <c r="PYT11" s="639"/>
      <c r="PYU11" s="639"/>
      <c r="PYV11" s="639"/>
      <c r="PYW11" s="639"/>
      <c r="PYX11" s="639"/>
      <c r="PYY11" s="639"/>
      <c r="PYZ11" s="639"/>
      <c r="PZA11" s="639"/>
      <c r="PZB11" s="639"/>
      <c r="PZC11" s="639"/>
      <c r="PZD11" s="639"/>
      <c r="PZE11" s="639"/>
      <c r="PZF11" s="639"/>
      <c r="PZG11" s="639"/>
      <c r="PZH11" s="639"/>
      <c r="PZI11" s="639"/>
      <c r="PZJ11" s="639"/>
      <c r="PZK11" s="639"/>
      <c r="PZL11" s="639"/>
      <c r="PZM11" s="639"/>
      <c r="PZN11" s="639"/>
      <c r="PZO11" s="639"/>
      <c r="PZP11" s="639"/>
      <c r="PZQ11" s="639"/>
      <c r="PZR11" s="639"/>
      <c r="PZS11" s="639"/>
      <c r="PZT11" s="639"/>
      <c r="PZU11" s="639"/>
      <c r="PZV11" s="639"/>
      <c r="PZW11" s="639"/>
      <c r="PZX11" s="639"/>
      <c r="PZY11" s="639"/>
      <c r="PZZ11" s="639"/>
      <c r="QAA11" s="639"/>
      <c r="QAB11" s="639"/>
      <c r="QAC11" s="639"/>
      <c r="QAD11" s="639"/>
      <c r="QAE11" s="639"/>
      <c r="QAF11" s="639"/>
      <c r="QAG11" s="639"/>
      <c r="QAH11" s="639"/>
      <c r="QAI11" s="639"/>
      <c r="QAJ11" s="639"/>
      <c r="QAK11" s="639"/>
      <c r="QAL11" s="639"/>
      <c r="QAM11" s="639"/>
      <c r="QAN11" s="639"/>
      <c r="QAO11" s="639"/>
      <c r="QAP11" s="639"/>
      <c r="QAQ11" s="639"/>
      <c r="QAR11" s="639"/>
      <c r="QAS11" s="639"/>
      <c r="QAT11" s="639"/>
      <c r="QAU11" s="639"/>
      <c r="QAV11" s="639"/>
      <c r="QAW11" s="639"/>
      <c r="QAX11" s="639"/>
      <c r="QAY11" s="639"/>
      <c r="QAZ11" s="639"/>
      <c r="QBA11" s="639"/>
      <c r="QBB11" s="639"/>
      <c r="QBC11" s="639"/>
      <c r="QBD11" s="639"/>
      <c r="QBE11" s="639"/>
      <c r="QBF11" s="639"/>
      <c r="QBG11" s="639"/>
      <c r="QBH11" s="639"/>
      <c r="QBI11" s="639"/>
      <c r="QBJ11" s="639"/>
      <c r="QBK11" s="639"/>
      <c r="QBL11" s="639"/>
      <c r="QBM11" s="639"/>
      <c r="QBN11" s="639"/>
      <c r="QBO11" s="639"/>
      <c r="QBP11" s="639"/>
      <c r="QBQ11" s="639"/>
      <c r="QBR11" s="639"/>
      <c r="QBS11" s="639"/>
      <c r="QBT11" s="639"/>
      <c r="QBU11" s="639"/>
      <c r="QBV11" s="639"/>
      <c r="QBW11" s="639"/>
      <c r="QBX11" s="639"/>
      <c r="QBY11" s="639"/>
      <c r="QBZ11" s="639"/>
      <c r="QCA11" s="639"/>
      <c r="QCB11" s="639"/>
      <c r="QCC11" s="639"/>
      <c r="QCD11" s="639"/>
      <c r="QCE11" s="639"/>
      <c r="QCF11" s="639"/>
      <c r="QCG11" s="639"/>
      <c r="QCH11" s="639"/>
      <c r="QCI11" s="639"/>
      <c r="QCJ11" s="639"/>
      <c r="QCK11" s="639"/>
      <c r="QCL11" s="639"/>
      <c r="QCM11" s="639"/>
      <c r="QCN11" s="639"/>
      <c r="QCO11" s="639"/>
      <c r="QCP11" s="639"/>
      <c r="QCQ11" s="639"/>
      <c r="QCR11" s="639"/>
      <c r="QCS11" s="639"/>
      <c r="QCT11" s="639"/>
      <c r="QCU11" s="639"/>
      <c r="QCV11" s="639"/>
      <c r="QCW11" s="639"/>
      <c r="QCX11" s="639"/>
      <c r="QCY11" s="639"/>
      <c r="QCZ11" s="639"/>
      <c r="QDA11" s="639"/>
      <c r="QDB11" s="639"/>
      <c r="QDC11" s="639"/>
      <c r="QDD11" s="639"/>
      <c r="QDE11" s="639"/>
      <c r="QDF11" s="639"/>
      <c r="QDG11" s="639"/>
      <c r="QDH11" s="639"/>
      <c r="QDI11" s="639"/>
      <c r="QDJ11" s="639"/>
      <c r="QDK11" s="639"/>
      <c r="QDL11" s="639"/>
      <c r="QDM11" s="639"/>
      <c r="QDN11" s="639"/>
      <c r="QDO11" s="639"/>
      <c r="QDP11" s="639"/>
      <c r="QDQ11" s="639"/>
      <c r="QDR11" s="639"/>
      <c r="QDS11" s="639"/>
      <c r="QDT11" s="639"/>
      <c r="QDU11" s="639"/>
      <c r="QDV11" s="639"/>
      <c r="QDW11" s="639"/>
      <c r="QDX11" s="639"/>
      <c r="QDY11" s="639"/>
      <c r="QDZ11" s="639"/>
      <c r="QEA11" s="639"/>
      <c r="QEB11" s="639"/>
      <c r="QEC11" s="639"/>
      <c r="QED11" s="639"/>
      <c r="QEE11" s="639"/>
      <c r="QEF11" s="639"/>
      <c r="QEG11" s="639"/>
      <c r="QEH11" s="639"/>
      <c r="QEI11" s="639"/>
      <c r="QEJ11" s="639"/>
      <c r="QEK11" s="639"/>
      <c r="QEL11" s="639"/>
      <c r="QEM11" s="639"/>
      <c r="QEN11" s="639"/>
      <c r="QEO11" s="639"/>
      <c r="QEP11" s="639"/>
      <c r="QEQ11" s="639"/>
      <c r="QER11" s="639"/>
      <c r="QES11" s="639"/>
      <c r="QET11" s="639"/>
      <c r="QEU11" s="639"/>
      <c r="QEV11" s="639"/>
      <c r="QEW11" s="639"/>
      <c r="QEX11" s="639"/>
      <c r="QEY11" s="639"/>
      <c r="QEZ11" s="639"/>
      <c r="QFA11" s="639"/>
      <c r="QFB11" s="639"/>
      <c r="QFC11" s="639"/>
      <c r="QFD11" s="639"/>
      <c r="QFE11" s="639"/>
      <c r="QFF11" s="639"/>
      <c r="QFG11" s="639"/>
      <c r="QFH11" s="639"/>
      <c r="QFI11" s="639"/>
      <c r="QFJ11" s="639"/>
      <c r="QFK11" s="639"/>
      <c r="QFL11" s="639"/>
      <c r="QFM11" s="639"/>
      <c r="QFN11" s="639"/>
      <c r="QFO11" s="639"/>
      <c r="QFP11" s="639"/>
      <c r="QFQ11" s="639"/>
      <c r="QFR11" s="639"/>
      <c r="QFS11" s="639"/>
      <c r="QFT11" s="639"/>
      <c r="QFU11" s="639"/>
      <c r="QFV11" s="639"/>
      <c r="QFW11" s="639"/>
      <c r="QFX11" s="639"/>
      <c r="QFY11" s="639"/>
      <c r="QFZ11" s="639"/>
      <c r="QGA11" s="639"/>
      <c r="QGB11" s="639"/>
      <c r="QGC11" s="639"/>
      <c r="QGD11" s="639"/>
      <c r="QGE11" s="639"/>
      <c r="QGF11" s="639"/>
      <c r="QGG11" s="639"/>
      <c r="QGH11" s="639"/>
      <c r="QGI11" s="639"/>
      <c r="QGJ11" s="639"/>
      <c r="QGK11" s="639"/>
      <c r="QGL11" s="639"/>
      <c r="QGM11" s="639"/>
      <c r="QGN11" s="639"/>
      <c r="QGO11" s="639"/>
      <c r="QGP11" s="639"/>
      <c r="QGQ11" s="639"/>
      <c r="QGR11" s="639"/>
      <c r="QGS11" s="639"/>
      <c r="QGT11" s="639"/>
      <c r="QGU11" s="639"/>
      <c r="QGV11" s="639"/>
      <c r="QGW11" s="639"/>
      <c r="QGX11" s="639"/>
      <c r="QGY11" s="639"/>
      <c r="QGZ11" s="639"/>
      <c r="QHA11" s="639"/>
      <c r="QHB11" s="639"/>
      <c r="QHC11" s="639"/>
      <c r="QHD11" s="639"/>
      <c r="QHE11" s="639"/>
      <c r="QHF11" s="639"/>
      <c r="QHG11" s="639"/>
      <c r="QHH11" s="639"/>
      <c r="QHI11" s="639"/>
      <c r="QHJ11" s="639"/>
      <c r="QHK11" s="639"/>
      <c r="QHL11" s="639"/>
      <c r="QHM11" s="639"/>
      <c r="QHN11" s="639"/>
      <c r="QHO11" s="639"/>
      <c r="QHP11" s="639"/>
      <c r="QHQ11" s="639"/>
      <c r="QHR11" s="639"/>
      <c r="QHS11" s="639"/>
      <c r="QHT11" s="639"/>
      <c r="QHU11" s="639"/>
      <c r="QHV11" s="639"/>
      <c r="QHW11" s="639"/>
      <c r="QHX11" s="639"/>
      <c r="QHY11" s="639"/>
      <c r="QHZ11" s="639"/>
      <c r="QIA11" s="639"/>
      <c r="QIB11" s="639"/>
      <c r="QIC11" s="639"/>
      <c r="QID11" s="639"/>
      <c r="QIE11" s="639"/>
      <c r="QIF11" s="639"/>
      <c r="QIG11" s="639"/>
      <c r="QIH11" s="639"/>
      <c r="QII11" s="639"/>
      <c r="QIJ11" s="639"/>
      <c r="QIK11" s="639"/>
      <c r="QIL11" s="639"/>
      <c r="QIM11" s="639"/>
      <c r="QIN11" s="639"/>
      <c r="QIO11" s="639"/>
      <c r="QIP11" s="639"/>
      <c r="QIQ11" s="639"/>
      <c r="QIR11" s="639"/>
      <c r="QIS11" s="639"/>
      <c r="QIT11" s="639"/>
      <c r="QIU11" s="639"/>
      <c r="QIV11" s="639"/>
      <c r="QIW11" s="639"/>
      <c r="QIX11" s="639"/>
      <c r="QIY11" s="639"/>
      <c r="QIZ11" s="639"/>
      <c r="QJA11" s="639"/>
      <c r="QJB11" s="639"/>
      <c r="QJC11" s="639"/>
      <c r="QJD11" s="639"/>
      <c r="QJE11" s="639"/>
      <c r="QJF11" s="639"/>
      <c r="QJG11" s="639"/>
      <c r="QJH11" s="639"/>
      <c r="QJI11" s="639"/>
      <c r="QJJ11" s="639"/>
      <c r="QJK11" s="639"/>
      <c r="QJL11" s="639"/>
      <c r="QJM11" s="639"/>
      <c r="QJN11" s="639"/>
      <c r="QJO11" s="639"/>
      <c r="QJP11" s="639"/>
      <c r="QJQ11" s="639"/>
      <c r="QJR11" s="639"/>
      <c r="QJS11" s="639"/>
      <c r="QJT11" s="639"/>
      <c r="QJU11" s="639"/>
      <c r="QJV11" s="639"/>
      <c r="QJW11" s="639"/>
      <c r="QJX11" s="639"/>
      <c r="QJY11" s="639"/>
      <c r="QJZ11" s="639"/>
      <c r="QKA11" s="639"/>
      <c r="QKB11" s="639"/>
      <c r="QKC11" s="639"/>
      <c r="QKD11" s="639"/>
      <c r="QKE11" s="639"/>
      <c r="QKF11" s="639"/>
      <c r="QKG11" s="639"/>
      <c r="QKH11" s="639"/>
      <c r="QKI11" s="639"/>
      <c r="QKJ11" s="639"/>
      <c r="QKK11" s="639"/>
      <c r="QKL11" s="639"/>
      <c r="QKM11" s="639"/>
      <c r="QKN11" s="639"/>
      <c r="QKO11" s="639"/>
      <c r="QKP11" s="639"/>
      <c r="QKQ11" s="639"/>
      <c r="QKR11" s="639"/>
      <c r="QKS11" s="639"/>
      <c r="QKT11" s="639"/>
      <c r="QKU11" s="639"/>
      <c r="QKV11" s="639"/>
      <c r="QKW11" s="639"/>
      <c r="QKX11" s="639"/>
      <c r="QKY11" s="639"/>
      <c r="QKZ11" s="639"/>
      <c r="QLA11" s="639"/>
      <c r="QLB11" s="639"/>
      <c r="QLC11" s="639"/>
      <c r="QLD11" s="639"/>
      <c r="QLE11" s="639"/>
      <c r="QLF11" s="639"/>
      <c r="QLG11" s="639"/>
      <c r="QLH11" s="639"/>
      <c r="QLI11" s="639"/>
      <c r="QLJ11" s="639"/>
      <c r="QLK11" s="639"/>
      <c r="QLL11" s="639"/>
      <c r="QLM11" s="639"/>
      <c r="QLN11" s="639"/>
      <c r="QLO11" s="639"/>
      <c r="QLP11" s="639"/>
      <c r="QLQ11" s="639"/>
      <c r="QLR11" s="639"/>
      <c r="QLS11" s="639"/>
      <c r="QLT11" s="639"/>
      <c r="QLU11" s="639"/>
      <c r="QLV11" s="639"/>
      <c r="QLW11" s="639"/>
      <c r="QLX11" s="639"/>
      <c r="QLY11" s="639"/>
      <c r="QLZ11" s="639"/>
      <c r="QMA11" s="639"/>
      <c r="QMB11" s="639"/>
      <c r="QMC11" s="639"/>
      <c r="QMD11" s="639"/>
      <c r="QME11" s="639"/>
      <c r="QMF11" s="639"/>
      <c r="QMG11" s="639"/>
      <c r="QMH11" s="639"/>
      <c r="QMI11" s="639"/>
      <c r="QMJ11" s="639"/>
      <c r="QMK11" s="639"/>
      <c r="QML11" s="639"/>
      <c r="QMM11" s="639"/>
      <c r="QMN11" s="639"/>
      <c r="QMO11" s="639"/>
      <c r="QMP11" s="639"/>
      <c r="QMQ11" s="639"/>
      <c r="QMR11" s="639"/>
      <c r="QMS11" s="639"/>
      <c r="QMT11" s="639"/>
      <c r="QMU11" s="639"/>
      <c r="QMV11" s="639"/>
      <c r="QMW11" s="639"/>
      <c r="QMX11" s="639"/>
      <c r="QMY11" s="639"/>
      <c r="QMZ11" s="639"/>
      <c r="QNA11" s="639"/>
      <c r="QNB11" s="639"/>
      <c r="QNC11" s="639"/>
      <c r="QND11" s="639"/>
      <c r="QNE11" s="639"/>
      <c r="QNF11" s="639"/>
      <c r="QNG11" s="639"/>
      <c r="QNH11" s="639"/>
      <c r="QNI11" s="639"/>
      <c r="QNJ11" s="639"/>
      <c r="QNK11" s="639"/>
      <c r="QNL11" s="639"/>
      <c r="QNM11" s="639"/>
      <c r="QNN11" s="639"/>
      <c r="QNO11" s="639"/>
      <c r="QNP11" s="639"/>
      <c r="QNQ11" s="639"/>
      <c r="QNR11" s="639"/>
      <c r="QNS11" s="639"/>
      <c r="QNT11" s="639"/>
      <c r="QNU11" s="639"/>
      <c r="QNV11" s="639"/>
      <c r="QNW11" s="639"/>
      <c r="QNX11" s="639"/>
      <c r="QNY11" s="639"/>
      <c r="QNZ11" s="639"/>
      <c r="QOA11" s="639"/>
      <c r="QOB11" s="639"/>
      <c r="QOC11" s="639"/>
      <c r="QOD11" s="639"/>
      <c r="QOE11" s="639"/>
      <c r="QOF11" s="639"/>
      <c r="QOG11" s="639"/>
      <c r="QOH11" s="639"/>
      <c r="QOI11" s="639"/>
      <c r="QOJ11" s="639"/>
      <c r="QOK11" s="639"/>
      <c r="QOL11" s="639"/>
      <c r="QOM11" s="639"/>
      <c r="QON11" s="639"/>
      <c r="QOO11" s="639"/>
      <c r="QOP11" s="639"/>
      <c r="QOQ11" s="639"/>
      <c r="QOR11" s="639"/>
      <c r="QOS11" s="639"/>
      <c r="QOT11" s="639"/>
      <c r="QOU11" s="639"/>
      <c r="QOV11" s="639"/>
      <c r="QOW11" s="639"/>
      <c r="QOX11" s="639"/>
      <c r="QOY11" s="639"/>
      <c r="QOZ11" s="639"/>
      <c r="QPA11" s="639"/>
      <c r="QPB11" s="639"/>
      <c r="QPC11" s="639"/>
      <c r="QPD11" s="639"/>
      <c r="QPE11" s="639"/>
      <c r="QPF11" s="639"/>
      <c r="QPG11" s="639"/>
      <c r="QPH11" s="639"/>
      <c r="QPI11" s="639"/>
      <c r="QPJ11" s="639"/>
      <c r="QPK11" s="639"/>
      <c r="QPL11" s="639"/>
      <c r="QPM11" s="639"/>
      <c r="QPN11" s="639"/>
      <c r="QPO11" s="639"/>
      <c r="QPP11" s="639"/>
      <c r="QPQ11" s="639"/>
      <c r="QPR11" s="639"/>
      <c r="QPS11" s="639"/>
      <c r="QPT11" s="639"/>
      <c r="QPU11" s="639"/>
      <c r="QPV11" s="639"/>
      <c r="QPW11" s="639"/>
      <c r="QPX11" s="639"/>
      <c r="QPY11" s="639"/>
      <c r="QPZ11" s="639"/>
      <c r="QQA11" s="639"/>
      <c r="QQB11" s="639"/>
      <c r="QQC11" s="639"/>
      <c r="QQD11" s="639"/>
      <c r="QQE11" s="639"/>
      <c r="QQF11" s="639"/>
      <c r="QQG11" s="639"/>
      <c r="QQH11" s="639"/>
      <c r="QQI11" s="639"/>
      <c r="QQJ11" s="639"/>
      <c r="QQK11" s="639"/>
      <c r="QQL11" s="639"/>
      <c r="QQM11" s="639"/>
      <c r="QQN11" s="639"/>
      <c r="QQO11" s="639"/>
      <c r="QQP11" s="639"/>
      <c r="QQQ11" s="639"/>
      <c r="QQR11" s="639"/>
      <c r="QQS11" s="639"/>
      <c r="QQT11" s="639"/>
      <c r="QQU11" s="639"/>
      <c r="QQV11" s="639"/>
      <c r="QQW11" s="639"/>
      <c r="QQX11" s="639"/>
      <c r="QQY11" s="639"/>
      <c r="QQZ11" s="639"/>
      <c r="QRA11" s="639"/>
      <c r="QRB11" s="639"/>
      <c r="QRC11" s="639"/>
      <c r="QRD11" s="639"/>
      <c r="QRE11" s="639"/>
      <c r="QRF11" s="639"/>
      <c r="QRG11" s="639"/>
      <c r="QRH11" s="639"/>
      <c r="QRI11" s="639"/>
      <c r="QRJ11" s="639"/>
      <c r="QRK11" s="639"/>
      <c r="QRL11" s="639"/>
      <c r="QRM11" s="639"/>
      <c r="QRN11" s="639"/>
      <c r="QRO11" s="639"/>
      <c r="QRP11" s="639"/>
      <c r="QRQ11" s="639"/>
      <c r="QRR11" s="639"/>
      <c r="QRS11" s="639"/>
      <c r="QRT11" s="639"/>
      <c r="QRU11" s="639"/>
      <c r="QRV11" s="639"/>
      <c r="QRW11" s="639"/>
      <c r="QRX11" s="639"/>
      <c r="QRY11" s="639"/>
      <c r="QRZ11" s="639"/>
      <c r="QSA11" s="639"/>
      <c r="QSB11" s="639"/>
      <c r="QSC11" s="639"/>
      <c r="QSD11" s="639"/>
      <c r="QSE11" s="639"/>
      <c r="QSF11" s="639"/>
      <c r="QSG11" s="639"/>
      <c r="QSH11" s="639"/>
      <c r="QSI11" s="639"/>
      <c r="QSJ11" s="639"/>
      <c r="QSK11" s="639"/>
      <c r="QSL11" s="639"/>
      <c r="QSM11" s="639"/>
      <c r="QSN11" s="639"/>
      <c r="QSO11" s="639"/>
      <c r="QSP11" s="639"/>
      <c r="QSQ11" s="639"/>
      <c r="QSR11" s="639"/>
      <c r="QSS11" s="639"/>
      <c r="QST11" s="639"/>
      <c r="QSU11" s="639"/>
      <c r="QSV11" s="639"/>
      <c r="QSW11" s="639"/>
      <c r="QSX11" s="639"/>
      <c r="QSY11" s="639"/>
      <c r="QSZ11" s="639"/>
      <c r="QTA11" s="639"/>
      <c r="QTB11" s="639"/>
      <c r="QTC11" s="639"/>
      <c r="QTD11" s="639"/>
      <c r="QTE11" s="639"/>
      <c r="QTF11" s="639"/>
      <c r="QTG11" s="639"/>
      <c r="QTH11" s="639"/>
      <c r="QTI11" s="639"/>
      <c r="QTJ11" s="639"/>
      <c r="QTK11" s="639"/>
      <c r="QTL11" s="639"/>
      <c r="QTM11" s="639"/>
      <c r="QTN11" s="639"/>
      <c r="QTO11" s="639"/>
      <c r="QTP11" s="639"/>
      <c r="QTQ11" s="639"/>
      <c r="QTR11" s="639"/>
      <c r="QTS11" s="639"/>
      <c r="QTT11" s="639"/>
      <c r="QTU11" s="639"/>
      <c r="QTV11" s="639"/>
      <c r="QTW11" s="639"/>
      <c r="QTX11" s="639"/>
      <c r="QTY11" s="639"/>
      <c r="QTZ11" s="639"/>
      <c r="QUA11" s="639"/>
      <c r="QUB11" s="639"/>
      <c r="QUC11" s="639"/>
      <c r="QUD11" s="639"/>
      <c r="QUE11" s="639"/>
      <c r="QUF11" s="639"/>
      <c r="QUG11" s="639"/>
      <c r="QUH11" s="639"/>
      <c r="QUI11" s="639"/>
      <c r="QUJ11" s="639"/>
      <c r="QUK11" s="639"/>
      <c r="QUL11" s="639"/>
      <c r="QUM11" s="639"/>
      <c r="QUN11" s="639"/>
      <c r="QUO11" s="639"/>
      <c r="QUP11" s="639"/>
      <c r="QUQ11" s="639"/>
      <c r="QUR11" s="639"/>
      <c r="QUS11" s="639"/>
      <c r="QUT11" s="639"/>
      <c r="QUU11" s="639"/>
      <c r="QUV11" s="639"/>
      <c r="QUW11" s="639"/>
      <c r="QUX11" s="639"/>
      <c r="QUY11" s="639"/>
      <c r="QUZ11" s="639"/>
      <c r="QVA11" s="639"/>
      <c r="QVB11" s="639"/>
      <c r="QVC11" s="639"/>
      <c r="QVD11" s="639"/>
      <c r="QVE11" s="639"/>
      <c r="QVF11" s="639"/>
      <c r="QVG11" s="639"/>
      <c r="QVH11" s="639"/>
      <c r="QVI11" s="639"/>
      <c r="QVJ11" s="639"/>
      <c r="QVK11" s="639"/>
      <c r="QVL11" s="639"/>
      <c r="QVM11" s="639"/>
      <c r="QVN11" s="639"/>
      <c r="QVO11" s="639"/>
      <c r="QVP11" s="639"/>
      <c r="QVQ11" s="639"/>
      <c r="QVR11" s="639"/>
      <c r="QVS11" s="639"/>
      <c r="QVT11" s="639"/>
      <c r="QVU11" s="639"/>
      <c r="QVV11" s="639"/>
      <c r="QVW11" s="639"/>
      <c r="QVX11" s="639"/>
      <c r="QVY11" s="639"/>
      <c r="QVZ11" s="639"/>
      <c r="QWA11" s="639"/>
      <c r="QWB11" s="639"/>
      <c r="QWC11" s="639"/>
      <c r="QWD11" s="639"/>
      <c r="QWE11" s="639"/>
      <c r="QWF11" s="639"/>
      <c r="QWG11" s="639"/>
      <c r="QWH11" s="639"/>
      <c r="QWI11" s="639"/>
      <c r="QWJ11" s="639"/>
      <c r="QWK11" s="639"/>
      <c r="QWL11" s="639"/>
      <c r="QWM11" s="639"/>
      <c r="QWN11" s="639"/>
      <c r="QWO11" s="639"/>
      <c r="QWP11" s="639"/>
      <c r="QWQ11" s="639"/>
      <c r="QWR11" s="639"/>
      <c r="QWS11" s="639"/>
      <c r="QWT11" s="639"/>
      <c r="QWU11" s="639"/>
      <c r="QWV11" s="639"/>
      <c r="QWW11" s="639"/>
      <c r="QWX11" s="639"/>
      <c r="QWY11" s="639"/>
      <c r="QWZ11" s="639"/>
      <c r="QXA11" s="639"/>
      <c r="QXB11" s="639"/>
      <c r="QXC11" s="639"/>
      <c r="QXD11" s="639"/>
      <c r="QXE11" s="639"/>
      <c r="QXF11" s="639"/>
      <c r="QXG11" s="639"/>
      <c r="QXH11" s="639"/>
      <c r="QXI11" s="639"/>
      <c r="QXJ11" s="639"/>
      <c r="QXK11" s="639"/>
      <c r="QXL11" s="639"/>
      <c r="QXM11" s="639"/>
      <c r="QXN11" s="639"/>
      <c r="QXO11" s="639"/>
      <c r="QXP11" s="639"/>
      <c r="QXQ11" s="639"/>
      <c r="QXR11" s="639"/>
      <c r="QXS11" s="639"/>
      <c r="QXT11" s="639"/>
      <c r="QXU11" s="639"/>
      <c r="QXV11" s="639"/>
      <c r="QXW11" s="639"/>
      <c r="QXX11" s="639"/>
      <c r="QXY11" s="639"/>
      <c r="QXZ11" s="639"/>
      <c r="QYA11" s="639"/>
      <c r="QYB11" s="639"/>
      <c r="QYC11" s="639"/>
      <c r="QYD11" s="639"/>
      <c r="QYE11" s="639"/>
      <c r="QYF11" s="639"/>
      <c r="QYG11" s="639"/>
      <c r="QYH11" s="639"/>
      <c r="QYI11" s="639"/>
      <c r="QYJ11" s="639"/>
      <c r="QYK11" s="639"/>
      <c r="QYL11" s="639"/>
      <c r="QYM11" s="639"/>
      <c r="QYN11" s="639"/>
      <c r="QYO11" s="639"/>
      <c r="QYP11" s="639"/>
      <c r="QYQ11" s="639"/>
      <c r="QYR11" s="639"/>
      <c r="QYS11" s="639"/>
      <c r="QYT11" s="639"/>
      <c r="QYU11" s="639"/>
      <c r="QYV11" s="639"/>
      <c r="QYW11" s="639"/>
      <c r="QYX11" s="639"/>
      <c r="QYY11" s="639"/>
      <c r="QYZ11" s="639"/>
      <c r="QZA11" s="639"/>
      <c r="QZB11" s="639"/>
      <c r="QZC11" s="639"/>
      <c r="QZD11" s="639"/>
      <c r="QZE11" s="639"/>
      <c r="QZF11" s="639"/>
      <c r="QZG11" s="639"/>
      <c r="QZH11" s="639"/>
      <c r="QZI11" s="639"/>
      <c r="QZJ11" s="639"/>
      <c r="QZK11" s="639"/>
      <c r="QZL11" s="639"/>
      <c r="QZM11" s="639"/>
      <c r="QZN11" s="639"/>
      <c r="QZO11" s="639"/>
      <c r="QZP11" s="639"/>
      <c r="QZQ11" s="639"/>
      <c r="QZR11" s="639"/>
      <c r="QZS11" s="639"/>
      <c r="QZT11" s="639"/>
      <c r="QZU11" s="639"/>
      <c r="QZV11" s="639"/>
      <c r="QZW11" s="639"/>
      <c r="QZX11" s="639"/>
      <c r="QZY11" s="639"/>
      <c r="QZZ11" s="639"/>
      <c r="RAA11" s="639"/>
      <c r="RAB11" s="639"/>
      <c r="RAC11" s="639"/>
      <c r="RAD11" s="639"/>
      <c r="RAE11" s="639"/>
      <c r="RAF11" s="639"/>
      <c r="RAG11" s="639"/>
      <c r="RAH11" s="639"/>
      <c r="RAI11" s="639"/>
      <c r="RAJ11" s="639"/>
      <c r="RAK11" s="639"/>
      <c r="RAL11" s="639"/>
      <c r="RAM11" s="639"/>
      <c r="RAN11" s="639"/>
      <c r="RAO11" s="639"/>
      <c r="RAP11" s="639"/>
      <c r="RAQ11" s="639"/>
      <c r="RAR11" s="639"/>
      <c r="RAS11" s="639"/>
      <c r="RAT11" s="639"/>
      <c r="RAU11" s="639"/>
      <c r="RAV11" s="639"/>
      <c r="RAW11" s="639"/>
      <c r="RAX11" s="639"/>
      <c r="RAY11" s="639"/>
      <c r="RAZ11" s="639"/>
      <c r="RBA11" s="639"/>
      <c r="RBB11" s="639"/>
      <c r="RBC11" s="639"/>
      <c r="RBD11" s="639"/>
      <c r="RBE11" s="639"/>
      <c r="RBF11" s="639"/>
      <c r="RBG11" s="639"/>
      <c r="RBH11" s="639"/>
      <c r="RBI11" s="639"/>
      <c r="RBJ11" s="639"/>
      <c r="RBK11" s="639"/>
      <c r="RBL11" s="639"/>
      <c r="RBM11" s="639"/>
      <c r="RBN11" s="639"/>
      <c r="RBO11" s="639"/>
      <c r="RBP11" s="639"/>
      <c r="RBQ11" s="639"/>
      <c r="RBR11" s="639"/>
      <c r="RBS11" s="639"/>
      <c r="RBT11" s="639"/>
      <c r="RBU11" s="639"/>
      <c r="RBV11" s="639"/>
      <c r="RBW11" s="639"/>
      <c r="RBX11" s="639"/>
      <c r="RBY11" s="639"/>
      <c r="RBZ11" s="639"/>
      <c r="RCA11" s="639"/>
      <c r="RCB11" s="639"/>
      <c r="RCC11" s="639"/>
      <c r="RCD11" s="639"/>
      <c r="RCE11" s="639"/>
      <c r="RCF11" s="639"/>
      <c r="RCG11" s="639"/>
      <c r="RCH11" s="639"/>
      <c r="RCI11" s="639"/>
      <c r="RCJ11" s="639"/>
      <c r="RCK11" s="639"/>
      <c r="RCL11" s="639"/>
      <c r="RCM11" s="639"/>
      <c r="RCN11" s="639"/>
      <c r="RCO11" s="639"/>
      <c r="RCP11" s="639"/>
      <c r="RCQ11" s="639"/>
      <c r="RCR11" s="639"/>
      <c r="RCS11" s="639"/>
      <c r="RCT11" s="639"/>
      <c r="RCU11" s="639"/>
      <c r="RCV11" s="639"/>
      <c r="RCW11" s="639"/>
      <c r="RCX11" s="639"/>
      <c r="RCY11" s="639"/>
      <c r="RCZ11" s="639"/>
      <c r="RDA11" s="639"/>
      <c r="RDB11" s="639"/>
      <c r="RDC11" s="639"/>
      <c r="RDD11" s="639"/>
      <c r="RDE11" s="639"/>
      <c r="RDF11" s="639"/>
      <c r="RDG11" s="639"/>
      <c r="RDH11" s="639"/>
      <c r="RDI11" s="639"/>
      <c r="RDJ11" s="639"/>
      <c r="RDK11" s="639"/>
      <c r="RDL11" s="639"/>
      <c r="RDM11" s="639"/>
      <c r="RDN11" s="639"/>
      <c r="RDO11" s="639"/>
      <c r="RDP11" s="639"/>
      <c r="RDQ11" s="639"/>
      <c r="RDR11" s="639"/>
      <c r="RDS11" s="639"/>
      <c r="RDT11" s="639"/>
      <c r="RDU11" s="639"/>
      <c r="RDV11" s="639"/>
      <c r="RDW11" s="639"/>
      <c r="RDX11" s="639"/>
      <c r="RDY11" s="639"/>
      <c r="RDZ11" s="639"/>
      <c r="REA11" s="639"/>
      <c r="REB11" s="639"/>
      <c r="REC11" s="639"/>
      <c r="RED11" s="639"/>
      <c r="REE11" s="639"/>
      <c r="REF11" s="639"/>
      <c r="REG11" s="639"/>
      <c r="REH11" s="639"/>
      <c r="REI11" s="639"/>
      <c r="REJ11" s="639"/>
      <c r="REK11" s="639"/>
      <c r="REL11" s="639"/>
      <c r="REM11" s="639"/>
      <c r="REN11" s="639"/>
      <c r="REO11" s="639"/>
      <c r="REP11" s="639"/>
      <c r="REQ11" s="639"/>
      <c r="RER11" s="639"/>
      <c r="RES11" s="639"/>
      <c r="RET11" s="639"/>
      <c r="REU11" s="639"/>
      <c r="REV11" s="639"/>
      <c r="REW11" s="639"/>
      <c r="REX11" s="639"/>
      <c r="REY11" s="639"/>
      <c r="REZ11" s="639"/>
      <c r="RFA11" s="639"/>
      <c r="RFB11" s="639"/>
      <c r="RFC11" s="639"/>
      <c r="RFD11" s="639"/>
      <c r="RFE11" s="639"/>
      <c r="RFF11" s="639"/>
      <c r="RFG11" s="639"/>
      <c r="RFH11" s="639"/>
      <c r="RFI11" s="639"/>
      <c r="RFJ11" s="639"/>
      <c r="RFK11" s="639"/>
      <c r="RFL11" s="639"/>
      <c r="RFM11" s="639"/>
      <c r="RFN11" s="639"/>
      <c r="RFO11" s="639"/>
      <c r="RFP11" s="639"/>
      <c r="RFQ11" s="639"/>
      <c r="RFR11" s="639"/>
      <c r="RFS11" s="639"/>
      <c r="RFT11" s="639"/>
      <c r="RFU11" s="639"/>
      <c r="RFV11" s="639"/>
      <c r="RFW11" s="639"/>
      <c r="RFX11" s="639"/>
      <c r="RFY11" s="639"/>
      <c r="RFZ11" s="639"/>
      <c r="RGA11" s="639"/>
      <c r="RGB11" s="639"/>
      <c r="RGC11" s="639"/>
      <c r="RGD11" s="639"/>
      <c r="RGE11" s="639"/>
      <c r="RGF11" s="639"/>
      <c r="RGG11" s="639"/>
      <c r="RGH11" s="639"/>
      <c r="RGI11" s="639"/>
      <c r="RGJ11" s="639"/>
      <c r="RGK11" s="639"/>
      <c r="RGL11" s="639"/>
      <c r="RGM11" s="639"/>
      <c r="RGN11" s="639"/>
      <c r="RGO11" s="639"/>
      <c r="RGP11" s="639"/>
      <c r="RGQ11" s="639"/>
      <c r="RGR11" s="639"/>
      <c r="RGS11" s="639"/>
      <c r="RGT11" s="639"/>
      <c r="RGU11" s="639"/>
      <c r="RGV11" s="639"/>
      <c r="RGW11" s="639"/>
      <c r="RGX11" s="639"/>
      <c r="RGY11" s="639"/>
      <c r="RGZ11" s="639"/>
      <c r="RHA11" s="639"/>
      <c r="RHB11" s="639"/>
      <c r="RHC11" s="639"/>
      <c r="RHD11" s="639"/>
      <c r="RHE11" s="639"/>
      <c r="RHF11" s="639"/>
      <c r="RHG11" s="639"/>
      <c r="RHH11" s="639"/>
      <c r="RHI11" s="639"/>
      <c r="RHJ11" s="639"/>
      <c r="RHK11" s="639"/>
      <c r="RHL11" s="639"/>
      <c r="RHM11" s="639"/>
      <c r="RHN11" s="639"/>
      <c r="RHO11" s="639"/>
      <c r="RHP11" s="639"/>
      <c r="RHQ11" s="639"/>
      <c r="RHR11" s="639"/>
      <c r="RHS11" s="639"/>
      <c r="RHT11" s="639"/>
      <c r="RHU11" s="639"/>
      <c r="RHV11" s="639"/>
      <c r="RHW11" s="639"/>
      <c r="RHX11" s="639"/>
      <c r="RHY11" s="639"/>
      <c r="RHZ11" s="639"/>
      <c r="RIA11" s="639"/>
      <c r="RIB11" s="639"/>
      <c r="RIC11" s="639"/>
      <c r="RID11" s="639"/>
      <c r="RIE11" s="639"/>
      <c r="RIF11" s="639"/>
      <c r="RIG11" s="639"/>
      <c r="RIH11" s="639"/>
      <c r="RII11" s="639"/>
      <c r="RIJ11" s="639"/>
      <c r="RIK11" s="639"/>
      <c r="RIL11" s="639"/>
      <c r="RIM11" s="639"/>
      <c r="RIN11" s="639"/>
      <c r="RIO11" s="639"/>
      <c r="RIP11" s="639"/>
      <c r="RIQ11" s="639"/>
      <c r="RIR11" s="639"/>
      <c r="RIS11" s="639"/>
      <c r="RIT11" s="639"/>
      <c r="RIU11" s="639"/>
      <c r="RIV11" s="639"/>
      <c r="RIW11" s="639"/>
      <c r="RIX11" s="639"/>
      <c r="RIY11" s="639"/>
      <c r="RIZ11" s="639"/>
      <c r="RJA11" s="639"/>
      <c r="RJB11" s="639"/>
      <c r="RJC11" s="639"/>
      <c r="RJD11" s="639"/>
      <c r="RJE11" s="639"/>
      <c r="RJF11" s="639"/>
      <c r="RJG11" s="639"/>
      <c r="RJH11" s="639"/>
      <c r="RJI11" s="639"/>
      <c r="RJJ11" s="639"/>
      <c r="RJK11" s="639"/>
      <c r="RJL11" s="639"/>
      <c r="RJM11" s="639"/>
      <c r="RJN11" s="639"/>
      <c r="RJO11" s="639"/>
      <c r="RJP11" s="639"/>
      <c r="RJQ11" s="639"/>
      <c r="RJR11" s="639"/>
      <c r="RJS11" s="639"/>
      <c r="RJT11" s="639"/>
      <c r="RJU11" s="639"/>
      <c r="RJV11" s="639"/>
      <c r="RJW11" s="639"/>
      <c r="RJX11" s="639"/>
      <c r="RJY11" s="639"/>
      <c r="RJZ11" s="639"/>
      <c r="RKA11" s="639"/>
      <c r="RKB11" s="639"/>
      <c r="RKC11" s="639"/>
      <c r="RKD11" s="639"/>
      <c r="RKE11" s="639"/>
      <c r="RKF11" s="639"/>
      <c r="RKG11" s="639"/>
      <c r="RKH11" s="639"/>
      <c r="RKI11" s="639"/>
      <c r="RKJ11" s="639"/>
      <c r="RKK11" s="639"/>
      <c r="RKL11" s="639"/>
      <c r="RKM11" s="639"/>
      <c r="RKN11" s="639"/>
      <c r="RKO11" s="639"/>
      <c r="RKP11" s="639"/>
      <c r="RKQ11" s="639"/>
      <c r="RKR11" s="639"/>
      <c r="RKS11" s="639"/>
      <c r="RKT11" s="639"/>
      <c r="RKU11" s="639"/>
      <c r="RKV11" s="639"/>
      <c r="RKW11" s="639"/>
      <c r="RKX11" s="639"/>
      <c r="RKY11" s="639"/>
      <c r="RKZ11" s="639"/>
      <c r="RLA11" s="639"/>
      <c r="RLB11" s="639"/>
      <c r="RLC11" s="639"/>
      <c r="RLD11" s="639"/>
      <c r="RLE11" s="639"/>
      <c r="RLF11" s="639"/>
      <c r="RLG11" s="639"/>
      <c r="RLH11" s="639"/>
      <c r="RLI11" s="639"/>
      <c r="RLJ11" s="639"/>
      <c r="RLK11" s="639"/>
      <c r="RLL11" s="639"/>
      <c r="RLM11" s="639"/>
      <c r="RLN11" s="639"/>
      <c r="RLO11" s="639"/>
      <c r="RLP11" s="639"/>
      <c r="RLQ11" s="639"/>
      <c r="RLR11" s="639"/>
      <c r="RLS11" s="639"/>
      <c r="RLT11" s="639"/>
      <c r="RLU11" s="639"/>
      <c r="RLV11" s="639"/>
      <c r="RLW11" s="639"/>
      <c r="RLX11" s="639"/>
      <c r="RLY11" s="639"/>
      <c r="RLZ11" s="639"/>
      <c r="RMA11" s="639"/>
      <c r="RMB11" s="639"/>
      <c r="RMC11" s="639"/>
      <c r="RMD11" s="639"/>
      <c r="RME11" s="639"/>
      <c r="RMF11" s="639"/>
      <c r="RMG11" s="639"/>
      <c r="RMH11" s="639"/>
      <c r="RMI11" s="639"/>
      <c r="RMJ11" s="639"/>
      <c r="RMK11" s="639"/>
      <c r="RML11" s="639"/>
      <c r="RMM11" s="639"/>
      <c r="RMN11" s="639"/>
      <c r="RMO11" s="639"/>
      <c r="RMP11" s="639"/>
      <c r="RMQ11" s="639"/>
      <c r="RMR11" s="639"/>
      <c r="RMS11" s="639"/>
      <c r="RMT11" s="639"/>
      <c r="RMU11" s="639"/>
      <c r="RMV11" s="639"/>
      <c r="RMW11" s="639"/>
      <c r="RMX11" s="639"/>
      <c r="RMY11" s="639"/>
      <c r="RMZ11" s="639"/>
      <c r="RNA11" s="639"/>
      <c r="RNB11" s="639"/>
      <c r="RNC11" s="639"/>
      <c r="RND11" s="639"/>
      <c r="RNE11" s="639"/>
      <c r="RNF11" s="639"/>
      <c r="RNG11" s="639"/>
      <c r="RNH11" s="639"/>
      <c r="RNI11" s="639"/>
      <c r="RNJ11" s="639"/>
      <c r="RNK11" s="639"/>
      <c r="RNL11" s="639"/>
      <c r="RNM11" s="639"/>
      <c r="RNN11" s="639"/>
      <c r="RNO11" s="639"/>
      <c r="RNP11" s="639"/>
      <c r="RNQ11" s="639"/>
      <c r="RNR11" s="639"/>
      <c r="RNS11" s="639"/>
      <c r="RNT11" s="639"/>
      <c r="RNU11" s="639"/>
      <c r="RNV11" s="639"/>
      <c r="RNW11" s="639"/>
      <c r="RNX11" s="639"/>
      <c r="RNY11" s="639"/>
      <c r="RNZ11" s="639"/>
      <c r="ROA11" s="639"/>
      <c r="ROB11" s="639"/>
      <c r="ROC11" s="639"/>
      <c r="ROD11" s="639"/>
      <c r="ROE11" s="639"/>
      <c r="ROF11" s="639"/>
      <c r="ROG11" s="639"/>
      <c r="ROH11" s="639"/>
      <c r="ROI11" s="639"/>
      <c r="ROJ11" s="639"/>
      <c r="ROK11" s="639"/>
      <c r="ROL11" s="639"/>
      <c r="ROM11" s="639"/>
      <c r="RON11" s="639"/>
      <c r="ROO11" s="639"/>
      <c r="ROP11" s="639"/>
      <c r="ROQ11" s="639"/>
      <c r="ROR11" s="639"/>
      <c r="ROS11" s="639"/>
      <c r="ROT11" s="639"/>
      <c r="ROU11" s="639"/>
      <c r="ROV11" s="639"/>
      <c r="ROW11" s="639"/>
      <c r="ROX11" s="639"/>
      <c r="ROY11" s="639"/>
      <c r="ROZ11" s="639"/>
      <c r="RPA11" s="639"/>
      <c r="RPB11" s="639"/>
      <c r="RPC11" s="639"/>
      <c r="RPD11" s="639"/>
      <c r="RPE11" s="639"/>
      <c r="RPF11" s="639"/>
      <c r="RPG11" s="639"/>
      <c r="RPH11" s="639"/>
      <c r="RPI11" s="639"/>
      <c r="RPJ11" s="639"/>
      <c r="RPK11" s="639"/>
      <c r="RPL11" s="639"/>
      <c r="RPM11" s="639"/>
      <c r="RPN11" s="639"/>
      <c r="RPO11" s="639"/>
      <c r="RPP11" s="639"/>
      <c r="RPQ11" s="639"/>
      <c r="RPR11" s="639"/>
      <c r="RPS11" s="639"/>
      <c r="RPT11" s="639"/>
      <c r="RPU11" s="639"/>
      <c r="RPV11" s="639"/>
      <c r="RPW11" s="639"/>
      <c r="RPX11" s="639"/>
      <c r="RPY11" s="639"/>
      <c r="RPZ11" s="639"/>
      <c r="RQA11" s="639"/>
      <c r="RQB11" s="639"/>
      <c r="RQC11" s="639"/>
      <c r="RQD11" s="639"/>
      <c r="RQE11" s="639"/>
      <c r="RQF11" s="639"/>
      <c r="RQG11" s="639"/>
      <c r="RQH11" s="639"/>
      <c r="RQI11" s="639"/>
      <c r="RQJ11" s="639"/>
      <c r="RQK11" s="639"/>
      <c r="RQL11" s="639"/>
      <c r="RQM11" s="639"/>
      <c r="RQN11" s="639"/>
      <c r="RQO11" s="639"/>
      <c r="RQP11" s="639"/>
      <c r="RQQ11" s="639"/>
      <c r="RQR11" s="639"/>
      <c r="RQS11" s="639"/>
      <c r="RQT11" s="639"/>
      <c r="RQU11" s="639"/>
      <c r="RQV11" s="639"/>
      <c r="RQW11" s="639"/>
      <c r="RQX11" s="639"/>
      <c r="RQY11" s="639"/>
      <c r="RQZ11" s="639"/>
      <c r="RRA11" s="639"/>
      <c r="RRB11" s="639"/>
      <c r="RRC11" s="639"/>
      <c r="RRD11" s="639"/>
      <c r="RRE11" s="639"/>
      <c r="RRF11" s="639"/>
      <c r="RRG11" s="639"/>
      <c r="RRH11" s="639"/>
      <c r="RRI11" s="639"/>
      <c r="RRJ11" s="639"/>
      <c r="RRK11" s="639"/>
      <c r="RRL11" s="639"/>
      <c r="RRM11" s="639"/>
      <c r="RRN11" s="639"/>
      <c r="RRO11" s="639"/>
      <c r="RRP11" s="639"/>
      <c r="RRQ11" s="639"/>
      <c r="RRR11" s="639"/>
      <c r="RRS11" s="639"/>
      <c r="RRT11" s="639"/>
      <c r="RRU11" s="639"/>
      <c r="RRV11" s="639"/>
      <c r="RRW11" s="639"/>
      <c r="RRX11" s="639"/>
      <c r="RRY11" s="639"/>
      <c r="RRZ11" s="639"/>
      <c r="RSA11" s="639"/>
      <c r="RSB11" s="639"/>
      <c r="RSC11" s="639"/>
      <c r="RSD11" s="639"/>
      <c r="RSE11" s="639"/>
      <c r="RSF11" s="639"/>
      <c r="RSG11" s="639"/>
      <c r="RSH11" s="639"/>
      <c r="RSI11" s="639"/>
      <c r="RSJ11" s="639"/>
      <c r="RSK11" s="639"/>
      <c r="RSL11" s="639"/>
      <c r="RSM11" s="639"/>
      <c r="RSN11" s="639"/>
      <c r="RSO11" s="639"/>
      <c r="RSP11" s="639"/>
      <c r="RSQ11" s="639"/>
      <c r="RSR11" s="639"/>
      <c r="RSS11" s="639"/>
      <c r="RST11" s="639"/>
      <c r="RSU11" s="639"/>
      <c r="RSV11" s="639"/>
      <c r="RSW11" s="639"/>
      <c r="RSX11" s="639"/>
      <c r="RSY11" s="639"/>
      <c r="RSZ11" s="639"/>
      <c r="RTA11" s="639"/>
      <c r="RTB11" s="639"/>
      <c r="RTC11" s="639"/>
      <c r="RTD11" s="639"/>
      <c r="RTE11" s="639"/>
      <c r="RTF11" s="639"/>
      <c r="RTG11" s="639"/>
      <c r="RTH11" s="639"/>
      <c r="RTI11" s="639"/>
      <c r="RTJ11" s="639"/>
      <c r="RTK11" s="639"/>
      <c r="RTL11" s="639"/>
      <c r="RTM11" s="639"/>
      <c r="RTN11" s="639"/>
      <c r="RTO11" s="639"/>
      <c r="RTP11" s="639"/>
      <c r="RTQ11" s="639"/>
      <c r="RTR11" s="639"/>
      <c r="RTS11" s="639"/>
      <c r="RTT11" s="639"/>
      <c r="RTU11" s="639"/>
      <c r="RTV11" s="639"/>
      <c r="RTW11" s="639"/>
      <c r="RTX11" s="639"/>
      <c r="RTY11" s="639"/>
      <c r="RTZ11" s="639"/>
      <c r="RUA11" s="639"/>
      <c r="RUB11" s="639"/>
      <c r="RUC11" s="639"/>
      <c r="RUD11" s="639"/>
      <c r="RUE11" s="639"/>
      <c r="RUF11" s="639"/>
      <c r="RUG11" s="639"/>
      <c r="RUH11" s="639"/>
      <c r="RUI11" s="639"/>
      <c r="RUJ11" s="639"/>
      <c r="RUK11" s="639"/>
      <c r="RUL11" s="639"/>
      <c r="RUM11" s="639"/>
      <c r="RUN11" s="639"/>
      <c r="RUO11" s="639"/>
      <c r="RUP11" s="639"/>
      <c r="RUQ11" s="639"/>
      <c r="RUR11" s="639"/>
      <c r="RUS11" s="639"/>
      <c r="RUT11" s="639"/>
      <c r="RUU11" s="639"/>
      <c r="RUV11" s="639"/>
      <c r="RUW11" s="639"/>
      <c r="RUX11" s="639"/>
      <c r="RUY11" s="639"/>
      <c r="RUZ11" s="639"/>
      <c r="RVA11" s="639"/>
      <c r="RVB11" s="639"/>
      <c r="RVC11" s="639"/>
      <c r="RVD11" s="639"/>
      <c r="RVE11" s="639"/>
      <c r="RVF11" s="639"/>
      <c r="RVG11" s="639"/>
      <c r="RVH11" s="639"/>
      <c r="RVI11" s="639"/>
      <c r="RVJ11" s="639"/>
      <c r="RVK11" s="639"/>
      <c r="RVL11" s="639"/>
      <c r="RVM11" s="639"/>
      <c r="RVN11" s="639"/>
      <c r="RVO11" s="639"/>
      <c r="RVP11" s="639"/>
      <c r="RVQ11" s="639"/>
      <c r="RVR11" s="639"/>
      <c r="RVS11" s="639"/>
      <c r="RVT11" s="639"/>
      <c r="RVU11" s="639"/>
      <c r="RVV11" s="639"/>
      <c r="RVW11" s="639"/>
      <c r="RVX11" s="639"/>
      <c r="RVY11" s="639"/>
      <c r="RVZ11" s="639"/>
      <c r="RWA11" s="639"/>
      <c r="RWB11" s="639"/>
      <c r="RWC11" s="639"/>
      <c r="RWD11" s="639"/>
      <c r="RWE11" s="639"/>
      <c r="RWF11" s="639"/>
      <c r="RWG11" s="639"/>
      <c r="RWH11" s="639"/>
      <c r="RWI11" s="639"/>
      <c r="RWJ11" s="639"/>
      <c r="RWK11" s="639"/>
      <c r="RWL11" s="639"/>
      <c r="RWM11" s="639"/>
      <c r="RWN11" s="639"/>
      <c r="RWO11" s="639"/>
      <c r="RWP11" s="639"/>
      <c r="RWQ11" s="639"/>
      <c r="RWR11" s="639"/>
      <c r="RWS11" s="639"/>
      <c r="RWT11" s="639"/>
      <c r="RWU11" s="639"/>
      <c r="RWV11" s="639"/>
      <c r="RWW11" s="639"/>
      <c r="RWX11" s="639"/>
      <c r="RWY11" s="639"/>
      <c r="RWZ11" s="639"/>
      <c r="RXA11" s="639"/>
      <c r="RXB11" s="639"/>
      <c r="RXC11" s="639"/>
      <c r="RXD11" s="639"/>
      <c r="RXE11" s="639"/>
      <c r="RXF11" s="639"/>
      <c r="RXG11" s="639"/>
      <c r="RXH11" s="639"/>
      <c r="RXI11" s="639"/>
      <c r="RXJ11" s="639"/>
      <c r="RXK11" s="639"/>
      <c r="RXL11" s="639"/>
      <c r="RXM11" s="639"/>
      <c r="RXN11" s="639"/>
      <c r="RXO11" s="639"/>
      <c r="RXP11" s="639"/>
      <c r="RXQ11" s="639"/>
      <c r="RXR11" s="639"/>
      <c r="RXS11" s="639"/>
      <c r="RXT11" s="639"/>
      <c r="RXU11" s="639"/>
      <c r="RXV11" s="639"/>
      <c r="RXW11" s="639"/>
      <c r="RXX11" s="639"/>
      <c r="RXY11" s="639"/>
      <c r="RXZ11" s="639"/>
      <c r="RYA11" s="639"/>
      <c r="RYB11" s="639"/>
      <c r="RYC11" s="639"/>
      <c r="RYD11" s="639"/>
      <c r="RYE11" s="639"/>
      <c r="RYF11" s="639"/>
      <c r="RYG11" s="639"/>
      <c r="RYH11" s="639"/>
      <c r="RYI11" s="639"/>
      <c r="RYJ11" s="639"/>
      <c r="RYK11" s="639"/>
      <c r="RYL11" s="639"/>
      <c r="RYM11" s="639"/>
      <c r="RYN11" s="639"/>
      <c r="RYO11" s="639"/>
      <c r="RYP11" s="639"/>
      <c r="RYQ11" s="639"/>
      <c r="RYR11" s="639"/>
      <c r="RYS11" s="639"/>
      <c r="RYT11" s="639"/>
      <c r="RYU11" s="639"/>
      <c r="RYV11" s="639"/>
      <c r="RYW11" s="639"/>
      <c r="RYX11" s="639"/>
      <c r="RYY11" s="639"/>
      <c r="RYZ11" s="639"/>
      <c r="RZA11" s="639"/>
      <c r="RZB11" s="639"/>
      <c r="RZC11" s="639"/>
      <c r="RZD11" s="639"/>
      <c r="RZE11" s="639"/>
      <c r="RZF11" s="639"/>
      <c r="RZG11" s="639"/>
      <c r="RZH11" s="639"/>
      <c r="RZI11" s="639"/>
      <c r="RZJ11" s="639"/>
      <c r="RZK11" s="639"/>
      <c r="RZL11" s="639"/>
      <c r="RZM11" s="639"/>
      <c r="RZN11" s="639"/>
      <c r="RZO11" s="639"/>
      <c r="RZP11" s="639"/>
      <c r="RZQ11" s="639"/>
      <c r="RZR11" s="639"/>
      <c r="RZS11" s="639"/>
      <c r="RZT11" s="639"/>
      <c r="RZU11" s="639"/>
      <c r="RZV11" s="639"/>
      <c r="RZW11" s="639"/>
      <c r="RZX11" s="639"/>
      <c r="RZY11" s="639"/>
      <c r="RZZ11" s="639"/>
      <c r="SAA11" s="639"/>
      <c r="SAB11" s="639"/>
      <c r="SAC11" s="639"/>
      <c r="SAD11" s="639"/>
      <c r="SAE11" s="639"/>
      <c r="SAF11" s="639"/>
      <c r="SAG11" s="639"/>
      <c r="SAH11" s="639"/>
      <c r="SAI11" s="639"/>
      <c r="SAJ11" s="639"/>
      <c r="SAK11" s="639"/>
      <c r="SAL11" s="639"/>
      <c r="SAM11" s="639"/>
      <c r="SAN11" s="639"/>
      <c r="SAO11" s="639"/>
      <c r="SAP11" s="639"/>
      <c r="SAQ11" s="639"/>
      <c r="SAR11" s="639"/>
      <c r="SAS11" s="639"/>
      <c r="SAT11" s="639"/>
      <c r="SAU11" s="639"/>
      <c r="SAV11" s="639"/>
      <c r="SAW11" s="639"/>
      <c r="SAX11" s="639"/>
      <c r="SAY11" s="639"/>
      <c r="SAZ11" s="639"/>
      <c r="SBA11" s="639"/>
      <c r="SBB11" s="639"/>
      <c r="SBC11" s="639"/>
      <c r="SBD11" s="639"/>
      <c r="SBE11" s="639"/>
      <c r="SBF11" s="639"/>
      <c r="SBG11" s="639"/>
      <c r="SBH11" s="639"/>
      <c r="SBI11" s="639"/>
      <c r="SBJ11" s="639"/>
      <c r="SBK11" s="639"/>
      <c r="SBL11" s="639"/>
      <c r="SBM11" s="639"/>
      <c r="SBN11" s="639"/>
      <c r="SBO11" s="639"/>
      <c r="SBP11" s="639"/>
      <c r="SBQ11" s="639"/>
      <c r="SBR11" s="639"/>
      <c r="SBS11" s="639"/>
      <c r="SBT11" s="639"/>
      <c r="SBU11" s="639"/>
      <c r="SBV11" s="639"/>
      <c r="SBW11" s="639"/>
      <c r="SBX11" s="639"/>
      <c r="SBY11" s="639"/>
      <c r="SBZ11" s="639"/>
      <c r="SCA11" s="639"/>
      <c r="SCB11" s="639"/>
      <c r="SCC11" s="639"/>
      <c r="SCD11" s="639"/>
      <c r="SCE11" s="639"/>
      <c r="SCF11" s="639"/>
      <c r="SCG11" s="639"/>
      <c r="SCH11" s="639"/>
      <c r="SCI11" s="639"/>
      <c r="SCJ11" s="639"/>
      <c r="SCK11" s="639"/>
      <c r="SCL11" s="639"/>
      <c r="SCM11" s="639"/>
      <c r="SCN11" s="639"/>
      <c r="SCO11" s="639"/>
      <c r="SCP11" s="639"/>
      <c r="SCQ11" s="639"/>
      <c r="SCR11" s="639"/>
      <c r="SCS11" s="639"/>
      <c r="SCT11" s="639"/>
      <c r="SCU11" s="639"/>
      <c r="SCV11" s="639"/>
      <c r="SCW11" s="639"/>
      <c r="SCX11" s="639"/>
      <c r="SCY11" s="639"/>
      <c r="SCZ11" s="639"/>
      <c r="SDA11" s="639"/>
      <c r="SDB11" s="639"/>
      <c r="SDC11" s="639"/>
      <c r="SDD11" s="639"/>
      <c r="SDE11" s="639"/>
      <c r="SDF11" s="639"/>
      <c r="SDG11" s="639"/>
      <c r="SDH11" s="639"/>
      <c r="SDI11" s="639"/>
      <c r="SDJ11" s="639"/>
      <c r="SDK11" s="639"/>
      <c r="SDL11" s="639"/>
      <c r="SDM11" s="639"/>
      <c r="SDN11" s="639"/>
      <c r="SDO11" s="639"/>
      <c r="SDP11" s="639"/>
      <c r="SDQ11" s="639"/>
      <c r="SDR11" s="639"/>
      <c r="SDS11" s="639"/>
      <c r="SDT11" s="639"/>
      <c r="SDU11" s="639"/>
      <c r="SDV11" s="639"/>
      <c r="SDW11" s="639"/>
      <c r="SDX11" s="639"/>
      <c r="SDY11" s="639"/>
      <c r="SDZ11" s="639"/>
      <c r="SEA11" s="639"/>
      <c r="SEB11" s="639"/>
      <c r="SEC11" s="639"/>
      <c r="SED11" s="639"/>
      <c r="SEE11" s="639"/>
      <c r="SEF11" s="639"/>
      <c r="SEG11" s="639"/>
      <c r="SEH11" s="639"/>
      <c r="SEI11" s="639"/>
      <c r="SEJ11" s="639"/>
      <c r="SEK11" s="639"/>
      <c r="SEL11" s="639"/>
      <c r="SEM11" s="639"/>
      <c r="SEN11" s="639"/>
      <c r="SEO11" s="639"/>
      <c r="SEP11" s="639"/>
      <c r="SEQ11" s="639"/>
      <c r="SER11" s="639"/>
      <c r="SES11" s="639"/>
      <c r="SET11" s="639"/>
      <c r="SEU11" s="639"/>
      <c r="SEV11" s="639"/>
      <c r="SEW11" s="639"/>
      <c r="SEX11" s="639"/>
      <c r="SEY11" s="639"/>
      <c r="SEZ11" s="639"/>
      <c r="SFA11" s="639"/>
      <c r="SFB11" s="639"/>
      <c r="SFC11" s="639"/>
      <c r="SFD11" s="639"/>
      <c r="SFE11" s="639"/>
      <c r="SFF11" s="639"/>
      <c r="SFG11" s="639"/>
      <c r="SFH11" s="639"/>
      <c r="SFI11" s="639"/>
      <c r="SFJ11" s="639"/>
      <c r="SFK11" s="639"/>
      <c r="SFL11" s="639"/>
      <c r="SFM11" s="639"/>
      <c r="SFN11" s="639"/>
      <c r="SFO11" s="639"/>
      <c r="SFP11" s="639"/>
      <c r="SFQ11" s="639"/>
      <c r="SFR11" s="639"/>
      <c r="SFS11" s="639"/>
      <c r="SFT11" s="639"/>
      <c r="SFU11" s="639"/>
      <c r="SFV11" s="639"/>
      <c r="SFW11" s="639"/>
      <c r="SFX11" s="639"/>
      <c r="SFY11" s="639"/>
      <c r="SFZ11" s="639"/>
      <c r="SGA11" s="639"/>
      <c r="SGB11" s="639"/>
      <c r="SGC11" s="639"/>
      <c r="SGD11" s="639"/>
      <c r="SGE11" s="639"/>
      <c r="SGF11" s="639"/>
      <c r="SGG11" s="639"/>
      <c r="SGH11" s="639"/>
      <c r="SGI11" s="639"/>
      <c r="SGJ11" s="639"/>
      <c r="SGK11" s="639"/>
      <c r="SGL11" s="639"/>
      <c r="SGM11" s="639"/>
      <c r="SGN11" s="639"/>
      <c r="SGO11" s="639"/>
      <c r="SGP11" s="639"/>
      <c r="SGQ11" s="639"/>
      <c r="SGR11" s="639"/>
      <c r="SGS11" s="639"/>
      <c r="SGT11" s="639"/>
      <c r="SGU11" s="639"/>
      <c r="SGV11" s="639"/>
      <c r="SGW11" s="639"/>
      <c r="SGX11" s="639"/>
      <c r="SGY11" s="639"/>
      <c r="SGZ11" s="639"/>
      <c r="SHA11" s="639"/>
      <c r="SHB11" s="639"/>
      <c r="SHC11" s="639"/>
      <c r="SHD11" s="639"/>
      <c r="SHE11" s="639"/>
      <c r="SHF11" s="639"/>
      <c r="SHG11" s="639"/>
      <c r="SHH11" s="639"/>
      <c r="SHI11" s="639"/>
      <c r="SHJ11" s="639"/>
      <c r="SHK11" s="639"/>
      <c r="SHL11" s="639"/>
      <c r="SHM11" s="639"/>
      <c r="SHN11" s="639"/>
      <c r="SHO11" s="639"/>
      <c r="SHP11" s="639"/>
      <c r="SHQ11" s="639"/>
      <c r="SHR11" s="639"/>
      <c r="SHS11" s="639"/>
      <c r="SHT11" s="639"/>
      <c r="SHU11" s="639"/>
      <c r="SHV11" s="639"/>
      <c r="SHW11" s="639"/>
      <c r="SHX11" s="639"/>
      <c r="SHY11" s="639"/>
      <c r="SHZ11" s="639"/>
      <c r="SIA11" s="639"/>
      <c r="SIB11" s="639"/>
      <c r="SIC11" s="639"/>
      <c r="SID11" s="639"/>
      <c r="SIE11" s="639"/>
      <c r="SIF11" s="639"/>
      <c r="SIG11" s="639"/>
      <c r="SIH11" s="639"/>
      <c r="SII11" s="639"/>
      <c r="SIJ11" s="639"/>
      <c r="SIK11" s="639"/>
      <c r="SIL11" s="639"/>
      <c r="SIM11" s="639"/>
      <c r="SIN11" s="639"/>
      <c r="SIO11" s="639"/>
      <c r="SIP11" s="639"/>
      <c r="SIQ11" s="639"/>
      <c r="SIR11" s="639"/>
      <c r="SIS11" s="639"/>
      <c r="SIT11" s="639"/>
      <c r="SIU11" s="639"/>
      <c r="SIV11" s="639"/>
      <c r="SIW11" s="639"/>
      <c r="SIX11" s="639"/>
      <c r="SIY11" s="639"/>
      <c r="SIZ11" s="639"/>
      <c r="SJA11" s="639"/>
      <c r="SJB11" s="639"/>
      <c r="SJC11" s="639"/>
      <c r="SJD11" s="639"/>
      <c r="SJE11" s="639"/>
      <c r="SJF11" s="639"/>
      <c r="SJG11" s="639"/>
      <c r="SJH11" s="639"/>
      <c r="SJI11" s="639"/>
      <c r="SJJ11" s="639"/>
      <c r="SJK11" s="639"/>
      <c r="SJL11" s="639"/>
      <c r="SJM11" s="639"/>
      <c r="SJN11" s="639"/>
      <c r="SJO11" s="639"/>
      <c r="SJP11" s="639"/>
      <c r="SJQ11" s="639"/>
      <c r="SJR11" s="639"/>
      <c r="SJS11" s="639"/>
      <c r="SJT11" s="639"/>
      <c r="SJU11" s="639"/>
      <c r="SJV11" s="639"/>
      <c r="SJW11" s="639"/>
      <c r="SJX11" s="639"/>
      <c r="SJY11" s="639"/>
      <c r="SJZ11" s="639"/>
      <c r="SKA11" s="639"/>
      <c r="SKB11" s="639"/>
      <c r="SKC11" s="639"/>
      <c r="SKD11" s="639"/>
      <c r="SKE11" s="639"/>
      <c r="SKF11" s="639"/>
      <c r="SKG11" s="639"/>
      <c r="SKH11" s="639"/>
      <c r="SKI11" s="639"/>
      <c r="SKJ11" s="639"/>
      <c r="SKK11" s="639"/>
      <c r="SKL11" s="639"/>
      <c r="SKM11" s="639"/>
      <c r="SKN11" s="639"/>
      <c r="SKO11" s="639"/>
      <c r="SKP11" s="639"/>
      <c r="SKQ11" s="639"/>
      <c r="SKR11" s="639"/>
      <c r="SKS11" s="639"/>
      <c r="SKT11" s="639"/>
      <c r="SKU11" s="639"/>
      <c r="SKV11" s="639"/>
      <c r="SKW11" s="639"/>
      <c r="SKX11" s="639"/>
      <c r="SKY11" s="639"/>
      <c r="SKZ11" s="639"/>
      <c r="SLA11" s="639"/>
      <c r="SLB11" s="639"/>
      <c r="SLC11" s="639"/>
      <c r="SLD11" s="639"/>
      <c r="SLE11" s="639"/>
      <c r="SLF11" s="639"/>
      <c r="SLG11" s="639"/>
      <c r="SLH11" s="639"/>
      <c r="SLI11" s="639"/>
      <c r="SLJ11" s="639"/>
      <c r="SLK11" s="639"/>
      <c r="SLL11" s="639"/>
      <c r="SLM11" s="639"/>
      <c r="SLN11" s="639"/>
      <c r="SLO11" s="639"/>
      <c r="SLP11" s="639"/>
      <c r="SLQ11" s="639"/>
      <c r="SLR11" s="639"/>
      <c r="SLS11" s="639"/>
      <c r="SLT11" s="639"/>
      <c r="SLU11" s="639"/>
      <c r="SLV11" s="639"/>
      <c r="SLW11" s="639"/>
      <c r="SLX11" s="639"/>
      <c r="SLY11" s="639"/>
      <c r="SLZ11" s="639"/>
      <c r="SMA11" s="639"/>
      <c r="SMB11" s="639"/>
      <c r="SMC11" s="639"/>
      <c r="SMD11" s="639"/>
      <c r="SME11" s="639"/>
      <c r="SMF11" s="639"/>
      <c r="SMG11" s="639"/>
      <c r="SMH11" s="639"/>
      <c r="SMI11" s="639"/>
      <c r="SMJ11" s="639"/>
      <c r="SMK11" s="639"/>
      <c r="SML11" s="639"/>
      <c r="SMM11" s="639"/>
      <c r="SMN11" s="639"/>
      <c r="SMO11" s="639"/>
      <c r="SMP11" s="639"/>
      <c r="SMQ11" s="639"/>
      <c r="SMR11" s="639"/>
      <c r="SMS11" s="639"/>
      <c r="SMT11" s="639"/>
      <c r="SMU11" s="639"/>
      <c r="SMV11" s="639"/>
      <c r="SMW11" s="639"/>
      <c r="SMX11" s="639"/>
      <c r="SMY11" s="639"/>
      <c r="SMZ11" s="639"/>
      <c r="SNA11" s="639"/>
      <c r="SNB11" s="639"/>
      <c r="SNC11" s="639"/>
      <c r="SND11" s="639"/>
      <c r="SNE11" s="639"/>
      <c r="SNF11" s="639"/>
      <c r="SNG11" s="639"/>
      <c r="SNH11" s="639"/>
      <c r="SNI11" s="639"/>
      <c r="SNJ11" s="639"/>
      <c r="SNK11" s="639"/>
      <c r="SNL11" s="639"/>
      <c r="SNM11" s="639"/>
      <c r="SNN11" s="639"/>
      <c r="SNO11" s="639"/>
      <c r="SNP11" s="639"/>
      <c r="SNQ11" s="639"/>
      <c r="SNR11" s="639"/>
      <c r="SNS11" s="639"/>
      <c r="SNT11" s="639"/>
      <c r="SNU11" s="639"/>
      <c r="SNV11" s="639"/>
      <c r="SNW11" s="639"/>
      <c r="SNX11" s="639"/>
      <c r="SNY11" s="639"/>
      <c r="SNZ11" s="639"/>
      <c r="SOA11" s="639"/>
      <c r="SOB11" s="639"/>
      <c r="SOC11" s="639"/>
      <c r="SOD11" s="639"/>
      <c r="SOE11" s="639"/>
      <c r="SOF11" s="639"/>
      <c r="SOG11" s="639"/>
      <c r="SOH11" s="639"/>
      <c r="SOI11" s="639"/>
      <c r="SOJ11" s="639"/>
      <c r="SOK11" s="639"/>
      <c r="SOL11" s="639"/>
      <c r="SOM11" s="639"/>
      <c r="SON11" s="639"/>
      <c r="SOO11" s="639"/>
      <c r="SOP11" s="639"/>
      <c r="SOQ11" s="639"/>
      <c r="SOR11" s="639"/>
      <c r="SOS11" s="639"/>
      <c r="SOT11" s="639"/>
      <c r="SOU11" s="639"/>
      <c r="SOV11" s="639"/>
      <c r="SOW11" s="639"/>
      <c r="SOX11" s="639"/>
      <c r="SOY11" s="639"/>
      <c r="SOZ11" s="639"/>
      <c r="SPA11" s="639"/>
      <c r="SPB11" s="639"/>
      <c r="SPC11" s="639"/>
      <c r="SPD11" s="639"/>
      <c r="SPE11" s="639"/>
      <c r="SPF11" s="639"/>
      <c r="SPG11" s="639"/>
      <c r="SPH11" s="639"/>
      <c r="SPI11" s="639"/>
      <c r="SPJ11" s="639"/>
      <c r="SPK11" s="639"/>
      <c r="SPL11" s="639"/>
      <c r="SPM11" s="639"/>
      <c r="SPN11" s="639"/>
      <c r="SPO11" s="639"/>
      <c r="SPP11" s="639"/>
      <c r="SPQ11" s="639"/>
      <c r="SPR11" s="639"/>
      <c r="SPS11" s="639"/>
      <c r="SPT11" s="639"/>
      <c r="SPU11" s="639"/>
      <c r="SPV11" s="639"/>
      <c r="SPW11" s="639"/>
      <c r="SPX11" s="639"/>
      <c r="SPY11" s="639"/>
      <c r="SPZ11" s="639"/>
      <c r="SQA11" s="639"/>
      <c r="SQB11" s="639"/>
      <c r="SQC11" s="639"/>
      <c r="SQD11" s="639"/>
      <c r="SQE11" s="639"/>
      <c r="SQF11" s="639"/>
      <c r="SQG11" s="639"/>
      <c r="SQH11" s="639"/>
      <c r="SQI11" s="639"/>
      <c r="SQJ11" s="639"/>
      <c r="SQK11" s="639"/>
      <c r="SQL11" s="639"/>
      <c r="SQM11" s="639"/>
      <c r="SQN11" s="639"/>
      <c r="SQO11" s="639"/>
      <c r="SQP11" s="639"/>
      <c r="SQQ11" s="639"/>
      <c r="SQR11" s="639"/>
      <c r="SQS11" s="639"/>
      <c r="SQT11" s="639"/>
      <c r="SQU11" s="639"/>
      <c r="SQV11" s="639"/>
      <c r="SQW11" s="639"/>
      <c r="SQX11" s="639"/>
      <c r="SQY11" s="639"/>
      <c r="SQZ11" s="639"/>
      <c r="SRA11" s="639"/>
      <c r="SRB11" s="639"/>
      <c r="SRC11" s="639"/>
      <c r="SRD11" s="639"/>
      <c r="SRE11" s="639"/>
      <c r="SRF11" s="639"/>
      <c r="SRG11" s="639"/>
      <c r="SRH11" s="639"/>
      <c r="SRI11" s="639"/>
      <c r="SRJ11" s="639"/>
      <c r="SRK11" s="639"/>
      <c r="SRL11" s="639"/>
      <c r="SRM11" s="639"/>
      <c r="SRN11" s="639"/>
      <c r="SRO11" s="639"/>
      <c r="SRP11" s="639"/>
      <c r="SRQ11" s="639"/>
      <c r="SRR11" s="639"/>
      <c r="SRS11" s="639"/>
      <c r="SRT11" s="639"/>
      <c r="SRU11" s="639"/>
      <c r="SRV11" s="639"/>
      <c r="SRW11" s="639"/>
      <c r="SRX11" s="639"/>
      <c r="SRY11" s="639"/>
      <c r="SRZ11" s="639"/>
      <c r="SSA11" s="639"/>
      <c r="SSB11" s="639"/>
      <c r="SSC11" s="639"/>
      <c r="SSD11" s="639"/>
      <c r="SSE11" s="639"/>
      <c r="SSF11" s="639"/>
      <c r="SSG11" s="639"/>
      <c r="SSH11" s="639"/>
      <c r="SSI11" s="639"/>
      <c r="SSJ11" s="639"/>
      <c r="SSK11" s="639"/>
      <c r="SSL11" s="639"/>
      <c r="SSM11" s="639"/>
      <c r="SSN11" s="639"/>
      <c r="SSO11" s="639"/>
      <c r="SSP11" s="639"/>
      <c r="SSQ11" s="639"/>
      <c r="SSR11" s="639"/>
      <c r="SSS11" s="639"/>
      <c r="SST11" s="639"/>
      <c r="SSU11" s="639"/>
      <c r="SSV11" s="639"/>
      <c r="SSW11" s="639"/>
      <c r="SSX11" s="639"/>
      <c r="SSY11" s="639"/>
      <c r="SSZ11" s="639"/>
      <c r="STA11" s="639"/>
      <c r="STB11" s="639"/>
      <c r="STC11" s="639"/>
      <c r="STD11" s="639"/>
      <c r="STE11" s="639"/>
      <c r="STF11" s="639"/>
      <c r="STG11" s="639"/>
      <c r="STH11" s="639"/>
      <c r="STI11" s="639"/>
      <c r="STJ11" s="639"/>
      <c r="STK11" s="639"/>
      <c r="STL11" s="639"/>
      <c r="STM11" s="639"/>
      <c r="STN11" s="639"/>
      <c r="STO11" s="639"/>
      <c r="STP11" s="639"/>
      <c r="STQ11" s="639"/>
      <c r="STR11" s="639"/>
      <c r="STS11" s="639"/>
      <c r="STT11" s="639"/>
      <c r="STU11" s="639"/>
      <c r="STV11" s="639"/>
      <c r="STW11" s="639"/>
      <c r="STX11" s="639"/>
      <c r="STY11" s="639"/>
      <c r="STZ11" s="639"/>
      <c r="SUA11" s="639"/>
      <c r="SUB11" s="639"/>
      <c r="SUC11" s="639"/>
      <c r="SUD11" s="639"/>
      <c r="SUE11" s="639"/>
      <c r="SUF11" s="639"/>
      <c r="SUG11" s="639"/>
      <c r="SUH11" s="639"/>
      <c r="SUI11" s="639"/>
      <c r="SUJ11" s="639"/>
      <c r="SUK11" s="639"/>
      <c r="SUL11" s="639"/>
      <c r="SUM11" s="639"/>
      <c r="SUN11" s="639"/>
      <c r="SUO11" s="639"/>
      <c r="SUP11" s="639"/>
      <c r="SUQ11" s="639"/>
      <c r="SUR11" s="639"/>
      <c r="SUS11" s="639"/>
      <c r="SUT11" s="639"/>
      <c r="SUU11" s="639"/>
      <c r="SUV11" s="639"/>
      <c r="SUW11" s="639"/>
      <c r="SUX11" s="639"/>
      <c r="SUY11" s="639"/>
      <c r="SUZ11" s="639"/>
      <c r="SVA11" s="639"/>
      <c r="SVB11" s="639"/>
      <c r="SVC11" s="639"/>
      <c r="SVD11" s="639"/>
      <c r="SVE11" s="639"/>
      <c r="SVF11" s="639"/>
      <c r="SVG11" s="639"/>
      <c r="SVH11" s="639"/>
      <c r="SVI11" s="639"/>
      <c r="SVJ11" s="639"/>
      <c r="SVK11" s="639"/>
      <c r="SVL11" s="639"/>
      <c r="SVM11" s="639"/>
      <c r="SVN11" s="639"/>
      <c r="SVO11" s="639"/>
      <c r="SVP11" s="639"/>
      <c r="SVQ11" s="639"/>
      <c r="SVR11" s="639"/>
      <c r="SVS11" s="639"/>
      <c r="SVT11" s="639"/>
      <c r="SVU11" s="639"/>
      <c r="SVV11" s="639"/>
      <c r="SVW11" s="639"/>
      <c r="SVX11" s="639"/>
      <c r="SVY11" s="639"/>
      <c r="SVZ11" s="639"/>
      <c r="SWA11" s="639"/>
      <c r="SWB11" s="639"/>
      <c r="SWC11" s="639"/>
      <c r="SWD11" s="639"/>
      <c r="SWE11" s="639"/>
      <c r="SWF11" s="639"/>
      <c r="SWG11" s="639"/>
      <c r="SWH11" s="639"/>
      <c r="SWI11" s="639"/>
      <c r="SWJ11" s="639"/>
      <c r="SWK11" s="639"/>
      <c r="SWL11" s="639"/>
      <c r="SWM11" s="639"/>
      <c r="SWN11" s="639"/>
      <c r="SWO11" s="639"/>
      <c r="SWP11" s="639"/>
      <c r="SWQ11" s="639"/>
      <c r="SWR11" s="639"/>
      <c r="SWS11" s="639"/>
      <c r="SWT11" s="639"/>
      <c r="SWU11" s="639"/>
      <c r="SWV11" s="639"/>
      <c r="SWW11" s="639"/>
      <c r="SWX11" s="639"/>
      <c r="SWY11" s="639"/>
      <c r="SWZ11" s="639"/>
      <c r="SXA11" s="639"/>
      <c r="SXB11" s="639"/>
      <c r="SXC11" s="639"/>
      <c r="SXD11" s="639"/>
      <c r="SXE11" s="639"/>
      <c r="SXF11" s="639"/>
      <c r="SXG11" s="639"/>
      <c r="SXH11" s="639"/>
      <c r="SXI11" s="639"/>
      <c r="SXJ11" s="639"/>
      <c r="SXK11" s="639"/>
      <c r="SXL11" s="639"/>
      <c r="SXM11" s="639"/>
      <c r="SXN11" s="639"/>
      <c r="SXO11" s="639"/>
      <c r="SXP11" s="639"/>
      <c r="SXQ11" s="639"/>
      <c r="SXR11" s="639"/>
      <c r="SXS11" s="639"/>
      <c r="SXT11" s="639"/>
      <c r="SXU11" s="639"/>
      <c r="SXV11" s="639"/>
      <c r="SXW11" s="639"/>
      <c r="SXX11" s="639"/>
      <c r="SXY11" s="639"/>
      <c r="SXZ11" s="639"/>
      <c r="SYA11" s="639"/>
      <c r="SYB11" s="639"/>
      <c r="SYC11" s="639"/>
      <c r="SYD11" s="639"/>
      <c r="SYE11" s="639"/>
      <c r="SYF11" s="639"/>
      <c r="SYG11" s="639"/>
      <c r="SYH11" s="639"/>
      <c r="SYI11" s="639"/>
      <c r="SYJ11" s="639"/>
      <c r="SYK11" s="639"/>
      <c r="SYL11" s="639"/>
      <c r="SYM11" s="639"/>
      <c r="SYN11" s="639"/>
      <c r="SYO11" s="639"/>
      <c r="SYP11" s="639"/>
      <c r="SYQ11" s="639"/>
      <c r="SYR11" s="639"/>
      <c r="SYS11" s="639"/>
      <c r="SYT11" s="639"/>
      <c r="SYU11" s="639"/>
      <c r="SYV11" s="639"/>
      <c r="SYW11" s="639"/>
      <c r="SYX11" s="639"/>
      <c r="SYY11" s="639"/>
      <c r="SYZ11" s="639"/>
      <c r="SZA11" s="639"/>
      <c r="SZB11" s="639"/>
      <c r="SZC11" s="639"/>
      <c r="SZD11" s="639"/>
      <c r="SZE11" s="639"/>
      <c r="SZF11" s="639"/>
      <c r="SZG11" s="639"/>
      <c r="SZH11" s="639"/>
      <c r="SZI11" s="639"/>
      <c r="SZJ11" s="639"/>
      <c r="SZK11" s="639"/>
      <c r="SZL11" s="639"/>
      <c r="SZM11" s="639"/>
      <c r="SZN11" s="639"/>
      <c r="SZO11" s="639"/>
      <c r="SZP11" s="639"/>
      <c r="SZQ11" s="639"/>
      <c r="SZR11" s="639"/>
      <c r="SZS11" s="639"/>
      <c r="SZT11" s="639"/>
      <c r="SZU11" s="639"/>
      <c r="SZV11" s="639"/>
      <c r="SZW11" s="639"/>
      <c r="SZX11" s="639"/>
      <c r="SZY11" s="639"/>
      <c r="SZZ11" s="639"/>
      <c r="TAA11" s="639"/>
      <c r="TAB11" s="639"/>
      <c r="TAC11" s="639"/>
      <c r="TAD11" s="639"/>
      <c r="TAE11" s="639"/>
      <c r="TAF11" s="639"/>
      <c r="TAG11" s="639"/>
      <c r="TAH11" s="639"/>
      <c r="TAI11" s="639"/>
      <c r="TAJ11" s="639"/>
      <c r="TAK11" s="639"/>
      <c r="TAL11" s="639"/>
      <c r="TAM11" s="639"/>
      <c r="TAN11" s="639"/>
      <c r="TAO11" s="639"/>
      <c r="TAP11" s="639"/>
      <c r="TAQ11" s="639"/>
      <c r="TAR11" s="639"/>
      <c r="TAS11" s="639"/>
      <c r="TAT11" s="639"/>
      <c r="TAU11" s="639"/>
      <c r="TAV11" s="639"/>
      <c r="TAW11" s="639"/>
      <c r="TAX11" s="639"/>
      <c r="TAY11" s="639"/>
      <c r="TAZ11" s="639"/>
      <c r="TBA11" s="639"/>
      <c r="TBB11" s="639"/>
      <c r="TBC11" s="639"/>
      <c r="TBD11" s="639"/>
      <c r="TBE11" s="639"/>
      <c r="TBF11" s="639"/>
      <c r="TBG11" s="639"/>
      <c r="TBH11" s="639"/>
      <c r="TBI11" s="639"/>
      <c r="TBJ11" s="639"/>
      <c r="TBK11" s="639"/>
      <c r="TBL11" s="639"/>
      <c r="TBM11" s="639"/>
      <c r="TBN11" s="639"/>
      <c r="TBO11" s="639"/>
      <c r="TBP11" s="639"/>
      <c r="TBQ11" s="639"/>
      <c r="TBR11" s="639"/>
      <c r="TBS11" s="639"/>
      <c r="TBT11" s="639"/>
      <c r="TBU11" s="639"/>
      <c r="TBV11" s="639"/>
      <c r="TBW11" s="639"/>
      <c r="TBX11" s="639"/>
      <c r="TBY11" s="639"/>
      <c r="TBZ11" s="639"/>
      <c r="TCA11" s="639"/>
      <c r="TCB11" s="639"/>
      <c r="TCC11" s="639"/>
      <c r="TCD11" s="639"/>
      <c r="TCE11" s="639"/>
      <c r="TCF11" s="639"/>
      <c r="TCG11" s="639"/>
      <c r="TCH11" s="639"/>
      <c r="TCI11" s="639"/>
      <c r="TCJ11" s="639"/>
      <c r="TCK11" s="639"/>
      <c r="TCL11" s="639"/>
      <c r="TCM11" s="639"/>
      <c r="TCN11" s="639"/>
      <c r="TCO11" s="639"/>
      <c r="TCP11" s="639"/>
      <c r="TCQ11" s="639"/>
      <c r="TCR11" s="639"/>
      <c r="TCS11" s="639"/>
      <c r="TCT11" s="639"/>
      <c r="TCU11" s="639"/>
      <c r="TCV11" s="639"/>
      <c r="TCW11" s="639"/>
      <c r="TCX11" s="639"/>
      <c r="TCY11" s="639"/>
      <c r="TCZ11" s="639"/>
      <c r="TDA11" s="639"/>
      <c r="TDB11" s="639"/>
      <c r="TDC11" s="639"/>
      <c r="TDD11" s="639"/>
      <c r="TDE11" s="639"/>
      <c r="TDF11" s="639"/>
      <c r="TDG11" s="639"/>
      <c r="TDH11" s="639"/>
      <c r="TDI11" s="639"/>
      <c r="TDJ11" s="639"/>
      <c r="TDK11" s="639"/>
      <c r="TDL11" s="639"/>
      <c r="TDM11" s="639"/>
      <c r="TDN11" s="639"/>
      <c r="TDO11" s="639"/>
      <c r="TDP11" s="639"/>
      <c r="TDQ11" s="639"/>
      <c r="TDR11" s="639"/>
      <c r="TDS11" s="639"/>
      <c r="TDT11" s="639"/>
      <c r="TDU11" s="639"/>
      <c r="TDV11" s="639"/>
      <c r="TDW11" s="639"/>
      <c r="TDX11" s="639"/>
      <c r="TDY11" s="639"/>
      <c r="TDZ11" s="639"/>
      <c r="TEA11" s="639"/>
      <c r="TEB11" s="639"/>
      <c r="TEC11" s="639"/>
      <c r="TED11" s="639"/>
      <c r="TEE11" s="639"/>
      <c r="TEF11" s="639"/>
      <c r="TEG11" s="639"/>
      <c r="TEH11" s="639"/>
      <c r="TEI11" s="639"/>
      <c r="TEJ11" s="639"/>
      <c r="TEK11" s="639"/>
      <c r="TEL11" s="639"/>
      <c r="TEM11" s="639"/>
      <c r="TEN11" s="639"/>
      <c r="TEO11" s="639"/>
      <c r="TEP11" s="639"/>
      <c r="TEQ11" s="639"/>
      <c r="TER11" s="639"/>
      <c r="TES11" s="639"/>
      <c r="TET11" s="639"/>
      <c r="TEU11" s="639"/>
      <c r="TEV11" s="639"/>
      <c r="TEW11" s="639"/>
      <c r="TEX11" s="639"/>
      <c r="TEY11" s="639"/>
      <c r="TEZ11" s="639"/>
      <c r="TFA11" s="639"/>
      <c r="TFB11" s="639"/>
      <c r="TFC11" s="639"/>
      <c r="TFD11" s="639"/>
      <c r="TFE11" s="639"/>
      <c r="TFF11" s="639"/>
      <c r="TFG11" s="639"/>
      <c r="TFH11" s="639"/>
      <c r="TFI11" s="639"/>
      <c r="TFJ11" s="639"/>
      <c r="TFK11" s="639"/>
      <c r="TFL11" s="639"/>
      <c r="TFM11" s="639"/>
      <c r="TFN11" s="639"/>
      <c r="TFO11" s="639"/>
      <c r="TFP11" s="639"/>
      <c r="TFQ11" s="639"/>
      <c r="TFR11" s="639"/>
      <c r="TFS11" s="639"/>
      <c r="TFT11" s="639"/>
      <c r="TFU11" s="639"/>
      <c r="TFV11" s="639"/>
      <c r="TFW11" s="639"/>
      <c r="TFX11" s="639"/>
      <c r="TFY11" s="639"/>
      <c r="TFZ11" s="639"/>
      <c r="TGA11" s="639"/>
      <c r="TGB11" s="639"/>
      <c r="TGC11" s="639"/>
      <c r="TGD11" s="639"/>
      <c r="TGE11" s="639"/>
      <c r="TGF11" s="639"/>
      <c r="TGG11" s="639"/>
      <c r="TGH11" s="639"/>
      <c r="TGI11" s="639"/>
      <c r="TGJ11" s="639"/>
      <c r="TGK11" s="639"/>
      <c r="TGL11" s="639"/>
      <c r="TGM11" s="639"/>
      <c r="TGN11" s="639"/>
      <c r="TGO11" s="639"/>
      <c r="TGP11" s="639"/>
      <c r="TGQ11" s="639"/>
      <c r="TGR11" s="639"/>
      <c r="TGS11" s="639"/>
      <c r="TGT11" s="639"/>
      <c r="TGU11" s="639"/>
      <c r="TGV11" s="639"/>
      <c r="TGW11" s="639"/>
      <c r="TGX11" s="639"/>
      <c r="TGY11" s="639"/>
      <c r="TGZ11" s="639"/>
      <c r="THA11" s="639"/>
      <c r="THB11" s="639"/>
      <c r="THC11" s="639"/>
      <c r="THD11" s="639"/>
      <c r="THE11" s="639"/>
      <c r="THF11" s="639"/>
      <c r="THG11" s="639"/>
      <c r="THH11" s="639"/>
      <c r="THI11" s="639"/>
      <c r="THJ11" s="639"/>
      <c r="THK11" s="639"/>
      <c r="THL11" s="639"/>
      <c r="THM11" s="639"/>
      <c r="THN11" s="639"/>
      <c r="THO11" s="639"/>
      <c r="THP11" s="639"/>
      <c r="THQ11" s="639"/>
      <c r="THR11" s="639"/>
      <c r="THS11" s="639"/>
      <c r="THT11" s="639"/>
      <c r="THU11" s="639"/>
      <c r="THV11" s="639"/>
      <c r="THW11" s="639"/>
      <c r="THX11" s="639"/>
      <c r="THY11" s="639"/>
      <c r="THZ11" s="639"/>
      <c r="TIA11" s="639"/>
      <c r="TIB11" s="639"/>
      <c r="TIC11" s="639"/>
      <c r="TID11" s="639"/>
      <c r="TIE11" s="639"/>
      <c r="TIF11" s="639"/>
      <c r="TIG11" s="639"/>
      <c r="TIH11" s="639"/>
      <c r="TII11" s="639"/>
      <c r="TIJ11" s="639"/>
      <c r="TIK11" s="639"/>
      <c r="TIL11" s="639"/>
      <c r="TIM11" s="639"/>
      <c r="TIN11" s="639"/>
      <c r="TIO11" s="639"/>
      <c r="TIP11" s="639"/>
      <c r="TIQ11" s="639"/>
      <c r="TIR11" s="639"/>
      <c r="TIS11" s="639"/>
      <c r="TIT11" s="639"/>
      <c r="TIU11" s="639"/>
      <c r="TIV11" s="639"/>
      <c r="TIW11" s="639"/>
      <c r="TIX11" s="639"/>
      <c r="TIY11" s="639"/>
      <c r="TIZ11" s="639"/>
      <c r="TJA11" s="639"/>
      <c r="TJB11" s="639"/>
      <c r="TJC11" s="639"/>
      <c r="TJD11" s="639"/>
      <c r="TJE11" s="639"/>
      <c r="TJF11" s="639"/>
      <c r="TJG11" s="639"/>
      <c r="TJH11" s="639"/>
      <c r="TJI11" s="639"/>
      <c r="TJJ11" s="639"/>
      <c r="TJK11" s="639"/>
      <c r="TJL11" s="639"/>
      <c r="TJM11" s="639"/>
      <c r="TJN11" s="639"/>
      <c r="TJO11" s="639"/>
      <c r="TJP11" s="639"/>
      <c r="TJQ11" s="639"/>
      <c r="TJR11" s="639"/>
      <c r="TJS11" s="639"/>
      <c r="TJT11" s="639"/>
      <c r="TJU11" s="639"/>
      <c r="TJV11" s="639"/>
      <c r="TJW11" s="639"/>
      <c r="TJX11" s="639"/>
      <c r="TJY11" s="639"/>
      <c r="TJZ11" s="639"/>
      <c r="TKA11" s="639"/>
      <c r="TKB11" s="639"/>
      <c r="TKC11" s="639"/>
      <c r="TKD11" s="639"/>
      <c r="TKE11" s="639"/>
      <c r="TKF11" s="639"/>
      <c r="TKG11" s="639"/>
      <c r="TKH11" s="639"/>
      <c r="TKI11" s="639"/>
      <c r="TKJ11" s="639"/>
      <c r="TKK11" s="639"/>
      <c r="TKL11" s="639"/>
      <c r="TKM11" s="639"/>
      <c r="TKN11" s="639"/>
      <c r="TKO11" s="639"/>
      <c r="TKP11" s="639"/>
      <c r="TKQ11" s="639"/>
      <c r="TKR11" s="639"/>
      <c r="TKS11" s="639"/>
      <c r="TKT11" s="639"/>
      <c r="TKU11" s="639"/>
      <c r="TKV11" s="639"/>
      <c r="TKW11" s="639"/>
      <c r="TKX11" s="639"/>
      <c r="TKY11" s="639"/>
      <c r="TKZ11" s="639"/>
      <c r="TLA11" s="639"/>
      <c r="TLB11" s="639"/>
      <c r="TLC11" s="639"/>
      <c r="TLD11" s="639"/>
      <c r="TLE11" s="639"/>
      <c r="TLF11" s="639"/>
      <c r="TLG11" s="639"/>
      <c r="TLH11" s="639"/>
      <c r="TLI11" s="639"/>
      <c r="TLJ11" s="639"/>
      <c r="TLK11" s="639"/>
      <c r="TLL11" s="639"/>
      <c r="TLM11" s="639"/>
      <c r="TLN11" s="639"/>
      <c r="TLO11" s="639"/>
      <c r="TLP11" s="639"/>
      <c r="TLQ11" s="639"/>
      <c r="TLR11" s="639"/>
      <c r="TLS11" s="639"/>
      <c r="TLT11" s="639"/>
      <c r="TLU11" s="639"/>
      <c r="TLV11" s="639"/>
      <c r="TLW11" s="639"/>
      <c r="TLX11" s="639"/>
      <c r="TLY11" s="639"/>
      <c r="TLZ11" s="639"/>
      <c r="TMA11" s="639"/>
      <c r="TMB11" s="639"/>
      <c r="TMC11" s="639"/>
      <c r="TMD11" s="639"/>
      <c r="TME11" s="639"/>
      <c r="TMF11" s="639"/>
      <c r="TMG11" s="639"/>
      <c r="TMH11" s="639"/>
      <c r="TMI11" s="639"/>
      <c r="TMJ11" s="639"/>
      <c r="TMK11" s="639"/>
      <c r="TML11" s="639"/>
      <c r="TMM11" s="639"/>
      <c r="TMN11" s="639"/>
      <c r="TMO11" s="639"/>
      <c r="TMP11" s="639"/>
      <c r="TMQ11" s="639"/>
      <c r="TMR11" s="639"/>
      <c r="TMS11" s="639"/>
      <c r="TMT11" s="639"/>
      <c r="TMU11" s="639"/>
      <c r="TMV11" s="639"/>
      <c r="TMW11" s="639"/>
      <c r="TMX11" s="639"/>
      <c r="TMY11" s="639"/>
      <c r="TMZ11" s="639"/>
      <c r="TNA11" s="639"/>
      <c r="TNB11" s="639"/>
      <c r="TNC11" s="639"/>
      <c r="TND11" s="639"/>
      <c r="TNE11" s="639"/>
      <c r="TNF11" s="639"/>
      <c r="TNG11" s="639"/>
      <c r="TNH11" s="639"/>
      <c r="TNI11" s="639"/>
      <c r="TNJ11" s="639"/>
      <c r="TNK11" s="639"/>
      <c r="TNL11" s="639"/>
      <c r="TNM11" s="639"/>
      <c r="TNN11" s="639"/>
      <c r="TNO11" s="639"/>
      <c r="TNP11" s="639"/>
      <c r="TNQ11" s="639"/>
      <c r="TNR11" s="639"/>
      <c r="TNS11" s="639"/>
      <c r="TNT11" s="639"/>
      <c r="TNU11" s="639"/>
      <c r="TNV11" s="639"/>
      <c r="TNW11" s="639"/>
      <c r="TNX11" s="639"/>
      <c r="TNY11" s="639"/>
      <c r="TNZ11" s="639"/>
      <c r="TOA11" s="639"/>
      <c r="TOB11" s="639"/>
      <c r="TOC11" s="639"/>
      <c r="TOD11" s="639"/>
      <c r="TOE11" s="639"/>
      <c r="TOF11" s="639"/>
      <c r="TOG11" s="639"/>
      <c r="TOH11" s="639"/>
      <c r="TOI11" s="639"/>
      <c r="TOJ11" s="639"/>
      <c r="TOK11" s="639"/>
      <c r="TOL11" s="639"/>
      <c r="TOM11" s="639"/>
      <c r="TON11" s="639"/>
      <c r="TOO11" s="639"/>
      <c r="TOP11" s="639"/>
      <c r="TOQ11" s="639"/>
      <c r="TOR11" s="639"/>
      <c r="TOS11" s="639"/>
      <c r="TOT11" s="639"/>
      <c r="TOU11" s="639"/>
      <c r="TOV11" s="639"/>
      <c r="TOW11" s="639"/>
      <c r="TOX11" s="639"/>
      <c r="TOY11" s="639"/>
      <c r="TOZ11" s="639"/>
      <c r="TPA11" s="639"/>
      <c r="TPB11" s="639"/>
      <c r="TPC11" s="639"/>
      <c r="TPD11" s="639"/>
      <c r="TPE11" s="639"/>
      <c r="TPF11" s="639"/>
      <c r="TPG11" s="639"/>
      <c r="TPH11" s="639"/>
      <c r="TPI11" s="639"/>
      <c r="TPJ11" s="639"/>
      <c r="TPK11" s="639"/>
      <c r="TPL11" s="639"/>
      <c r="TPM11" s="639"/>
      <c r="TPN11" s="639"/>
      <c r="TPO11" s="639"/>
      <c r="TPP11" s="639"/>
      <c r="TPQ11" s="639"/>
      <c r="TPR11" s="639"/>
      <c r="TPS11" s="639"/>
      <c r="TPT11" s="639"/>
      <c r="TPU11" s="639"/>
      <c r="TPV11" s="639"/>
      <c r="TPW11" s="639"/>
      <c r="TPX11" s="639"/>
      <c r="TPY11" s="639"/>
      <c r="TPZ11" s="639"/>
      <c r="TQA11" s="639"/>
      <c r="TQB11" s="639"/>
      <c r="TQC11" s="639"/>
      <c r="TQD11" s="639"/>
      <c r="TQE11" s="639"/>
      <c r="TQF11" s="639"/>
      <c r="TQG11" s="639"/>
      <c r="TQH11" s="639"/>
      <c r="TQI11" s="639"/>
      <c r="TQJ11" s="639"/>
      <c r="TQK11" s="639"/>
      <c r="TQL11" s="639"/>
      <c r="TQM11" s="639"/>
      <c r="TQN11" s="639"/>
      <c r="TQO11" s="639"/>
      <c r="TQP11" s="639"/>
      <c r="TQQ11" s="639"/>
      <c r="TQR11" s="639"/>
      <c r="TQS11" s="639"/>
      <c r="TQT11" s="639"/>
      <c r="TQU11" s="639"/>
      <c r="TQV11" s="639"/>
      <c r="TQW11" s="639"/>
      <c r="TQX11" s="639"/>
      <c r="TQY11" s="639"/>
      <c r="TQZ11" s="639"/>
      <c r="TRA11" s="639"/>
      <c r="TRB11" s="639"/>
      <c r="TRC11" s="639"/>
      <c r="TRD11" s="639"/>
      <c r="TRE11" s="639"/>
      <c r="TRF11" s="639"/>
      <c r="TRG11" s="639"/>
      <c r="TRH11" s="639"/>
      <c r="TRI11" s="639"/>
      <c r="TRJ11" s="639"/>
      <c r="TRK11" s="639"/>
      <c r="TRL11" s="639"/>
      <c r="TRM11" s="639"/>
      <c r="TRN11" s="639"/>
      <c r="TRO11" s="639"/>
      <c r="TRP11" s="639"/>
      <c r="TRQ11" s="639"/>
      <c r="TRR11" s="639"/>
      <c r="TRS11" s="639"/>
      <c r="TRT11" s="639"/>
      <c r="TRU11" s="639"/>
      <c r="TRV11" s="639"/>
      <c r="TRW11" s="639"/>
      <c r="TRX11" s="639"/>
      <c r="TRY11" s="639"/>
      <c r="TRZ11" s="639"/>
      <c r="TSA11" s="639"/>
      <c r="TSB11" s="639"/>
      <c r="TSC11" s="639"/>
      <c r="TSD11" s="639"/>
      <c r="TSE11" s="639"/>
      <c r="TSF11" s="639"/>
      <c r="TSG11" s="639"/>
      <c r="TSH11" s="639"/>
      <c r="TSI11" s="639"/>
      <c r="TSJ11" s="639"/>
      <c r="TSK11" s="639"/>
      <c r="TSL11" s="639"/>
      <c r="TSM11" s="639"/>
      <c r="TSN11" s="639"/>
      <c r="TSO11" s="639"/>
      <c r="TSP11" s="639"/>
      <c r="TSQ11" s="639"/>
      <c r="TSR11" s="639"/>
      <c r="TSS11" s="639"/>
      <c r="TST11" s="639"/>
      <c r="TSU11" s="639"/>
      <c r="TSV11" s="639"/>
      <c r="TSW11" s="639"/>
      <c r="TSX11" s="639"/>
      <c r="TSY11" s="639"/>
      <c r="TSZ11" s="639"/>
      <c r="TTA11" s="639"/>
      <c r="TTB11" s="639"/>
      <c r="TTC11" s="639"/>
      <c r="TTD11" s="639"/>
      <c r="TTE11" s="639"/>
      <c r="TTF11" s="639"/>
      <c r="TTG11" s="639"/>
      <c r="TTH11" s="639"/>
      <c r="TTI11" s="639"/>
      <c r="TTJ11" s="639"/>
      <c r="TTK11" s="639"/>
      <c r="TTL11" s="639"/>
      <c r="TTM11" s="639"/>
      <c r="TTN11" s="639"/>
      <c r="TTO11" s="639"/>
      <c r="TTP11" s="639"/>
      <c r="TTQ11" s="639"/>
      <c r="TTR11" s="639"/>
      <c r="TTS11" s="639"/>
      <c r="TTT11" s="639"/>
      <c r="TTU11" s="639"/>
      <c r="TTV11" s="639"/>
      <c r="TTW11" s="639"/>
      <c r="TTX11" s="639"/>
      <c r="TTY11" s="639"/>
      <c r="TTZ11" s="639"/>
      <c r="TUA11" s="639"/>
      <c r="TUB11" s="639"/>
      <c r="TUC11" s="639"/>
      <c r="TUD11" s="639"/>
      <c r="TUE11" s="639"/>
      <c r="TUF11" s="639"/>
      <c r="TUG11" s="639"/>
      <c r="TUH11" s="639"/>
      <c r="TUI11" s="639"/>
      <c r="TUJ11" s="639"/>
      <c r="TUK11" s="639"/>
      <c r="TUL11" s="639"/>
      <c r="TUM11" s="639"/>
      <c r="TUN11" s="639"/>
      <c r="TUO11" s="639"/>
      <c r="TUP11" s="639"/>
      <c r="TUQ11" s="639"/>
      <c r="TUR11" s="639"/>
      <c r="TUS11" s="639"/>
      <c r="TUT11" s="639"/>
      <c r="TUU11" s="639"/>
      <c r="TUV11" s="639"/>
      <c r="TUW11" s="639"/>
      <c r="TUX11" s="639"/>
      <c r="TUY11" s="639"/>
      <c r="TUZ11" s="639"/>
      <c r="TVA11" s="639"/>
      <c r="TVB11" s="639"/>
      <c r="TVC11" s="639"/>
      <c r="TVD11" s="639"/>
      <c r="TVE11" s="639"/>
      <c r="TVF11" s="639"/>
      <c r="TVG11" s="639"/>
      <c r="TVH11" s="639"/>
      <c r="TVI11" s="639"/>
      <c r="TVJ11" s="639"/>
      <c r="TVK11" s="639"/>
      <c r="TVL11" s="639"/>
      <c r="TVM11" s="639"/>
      <c r="TVN11" s="639"/>
      <c r="TVO11" s="639"/>
      <c r="TVP11" s="639"/>
      <c r="TVQ11" s="639"/>
      <c r="TVR11" s="639"/>
      <c r="TVS11" s="639"/>
      <c r="TVT11" s="639"/>
      <c r="TVU11" s="639"/>
      <c r="TVV11" s="639"/>
      <c r="TVW11" s="639"/>
      <c r="TVX11" s="639"/>
      <c r="TVY11" s="639"/>
      <c r="TVZ11" s="639"/>
      <c r="TWA11" s="639"/>
      <c r="TWB11" s="639"/>
      <c r="TWC11" s="639"/>
      <c r="TWD11" s="639"/>
      <c r="TWE11" s="639"/>
      <c r="TWF11" s="639"/>
      <c r="TWG11" s="639"/>
      <c r="TWH11" s="639"/>
      <c r="TWI11" s="639"/>
      <c r="TWJ11" s="639"/>
      <c r="TWK11" s="639"/>
      <c r="TWL11" s="639"/>
      <c r="TWM11" s="639"/>
      <c r="TWN11" s="639"/>
      <c r="TWO11" s="639"/>
      <c r="TWP11" s="639"/>
      <c r="TWQ11" s="639"/>
      <c r="TWR11" s="639"/>
      <c r="TWS11" s="639"/>
      <c r="TWT11" s="639"/>
      <c r="TWU11" s="639"/>
      <c r="TWV11" s="639"/>
      <c r="TWW11" s="639"/>
      <c r="TWX11" s="639"/>
      <c r="TWY11" s="639"/>
      <c r="TWZ11" s="639"/>
      <c r="TXA11" s="639"/>
      <c r="TXB11" s="639"/>
      <c r="TXC11" s="639"/>
      <c r="TXD11" s="639"/>
      <c r="TXE11" s="639"/>
      <c r="TXF11" s="639"/>
      <c r="TXG11" s="639"/>
      <c r="TXH11" s="639"/>
      <c r="TXI11" s="639"/>
      <c r="TXJ11" s="639"/>
      <c r="TXK11" s="639"/>
      <c r="TXL11" s="639"/>
      <c r="TXM11" s="639"/>
      <c r="TXN11" s="639"/>
      <c r="TXO11" s="639"/>
      <c r="TXP11" s="639"/>
      <c r="TXQ11" s="639"/>
      <c r="TXR11" s="639"/>
      <c r="TXS11" s="639"/>
      <c r="TXT11" s="639"/>
      <c r="TXU11" s="639"/>
      <c r="TXV11" s="639"/>
      <c r="TXW11" s="639"/>
      <c r="TXX11" s="639"/>
      <c r="TXY11" s="639"/>
      <c r="TXZ11" s="639"/>
      <c r="TYA11" s="639"/>
      <c r="TYB11" s="639"/>
      <c r="TYC11" s="639"/>
      <c r="TYD11" s="639"/>
      <c r="TYE11" s="639"/>
      <c r="TYF11" s="639"/>
      <c r="TYG11" s="639"/>
      <c r="TYH11" s="639"/>
      <c r="TYI11" s="639"/>
      <c r="TYJ11" s="639"/>
      <c r="TYK11" s="639"/>
      <c r="TYL11" s="639"/>
      <c r="TYM11" s="639"/>
      <c r="TYN11" s="639"/>
      <c r="TYO11" s="639"/>
      <c r="TYP11" s="639"/>
      <c r="TYQ11" s="639"/>
      <c r="TYR11" s="639"/>
      <c r="TYS11" s="639"/>
      <c r="TYT11" s="639"/>
      <c r="TYU11" s="639"/>
      <c r="TYV11" s="639"/>
      <c r="TYW11" s="639"/>
      <c r="TYX11" s="639"/>
      <c r="TYY11" s="639"/>
      <c r="TYZ11" s="639"/>
      <c r="TZA11" s="639"/>
      <c r="TZB11" s="639"/>
      <c r="TZC11" s="639"/>
      <c r="TZD11" s="639"/>
      <c r="TZE11" s="639"/>
      <c r="TZF11" s="639"/>
      <c r="TZG11" s="639"/>
      <c r="TZH11" s="639"/>
      <c r="TZI11" s="639"/>
      <c r="TZJ11" s="639"/>
      <c r="TZK11" s="639"/>
      <c r="TZL11" s="639"/>
      <c r="TZM11" s="639"/>
      <c r="TZN11" s="639"/>
      <c r="TZO11" s="639"/>
      <c r="TZP11" s="639"/>
      <c r="TZQ11" s="639"/>
      <c r="TZR11" s="639"/>
      <c r="TZS11" s="639"/>
      <c r="TZT11" s="639"/>
      <c r="TZU11" s="639"/>
      <c r="TZV11" s="639"/>
      <c r="TZW11" s="639"/>
      <c r="TZX11" s="639"/>
      <c r="TZY11" s="639"/>
      <c r="TZZ11" s="639"/>
      <c r="UAA11" s="639"/>
      <c r="UAB11" s="639"/>
      <c r="UAC11" s="639"/>
      <c r="UAD11" s="639"/>
      <c r="UAE11" s="639"/>
      <c r="UAF11" s="639"/>
      <c r="UAG11" s="639"/>
      <c r="UAH11" s="639"/>
      <c r="UAI11" s="639"/>
      <c r="UAJ11" s="639"/>
      <c r="UAK11" s="639"/>
      <c r="UAL11" s="639"/>
      <c r="UAM11" s="639"/>
      <c r="UAN11" s="639"/>
      <c r="UAO11" s="639"/>
      <c r="UAP11" s="639"/>
      <c r="UAQ11" s="639"/>
      <c r="UAR11" s="639"/>
      <c r="UAS11" s="639"/>
      <c r="UAT11" s="639"/>
      <c r="UAU11" s="639"/>
      <c r="UAV11" s="639"/>
      <c r="UAW11" s="639"/>
      <c r="UAX11" s="639"/>
      <c r="UAY11" s="639"/>
      <c r="UAZ11" s="639"/>
      <c r="UBA11" s="639"/>
      <c r="UBB11" s="639"/>
      <c r="UBC11" s="639"/>
      <c r="UBD11" s="639"/>
      <c r="UBE11" s="639"/>
      <c r="UBF11" s="639"/>
      <c r="UBG11" s="639"/>
      <c r="UBH11" s="639"/>
      <c r="UBI11" s="639"/>
      <c r="UBJ11" s="639"/>
      <c r="UBK11" s="639"/>
      <c r="UBL11" s="639"/>
      <c r="UBM11" s="639"/>
      <c r="UBN11" s="639"/>
      <c r="UBO11" s="639"/>
      <c r="UBP11" s="639"/>
      <c r="UBQ11" s="639"/>
      <c r="UBR11" s="639"/>
      <c r="UBS11" s="639"/>
      <c r="UBT11" s="639"/>
      <c r="UBU11" s="639"/>
      <c r="UBV11" s="639"/>
      <c r="UBW11" s="639"/>
      <c r="UBX11" s="639"/>
      <c r="UBY11" s="639"/>
      <c r="UBZ11" s="639"/>
      <c r="UCA11" s="639"/>
      <c r="UCB11" s="639"/>
      <c r="UCC11" s="639"/>
      <c r="UCD11" s="639"/>
      <c r="UCE11" s="639"/>
      <c r="UCF11" s="639"/>
      <c r="UCG11" s="639"/>
      <c r="UCH11" s="639"/>
      <c r="UCI11" s="639"/>
      <c r="UCJ11" s="639"/>
      <c r="UCK11" s="639"/>
      <c r="UCL11" s="639"/>
      <c r="UCM11" s="639"/>
      <c r="UCN11" s="639"/>
      <c r="UCO11" s="639"/>
      <c r="UCP11" s="639"/>
      <c r="UCQ11" s="639"/>
      <c r="UCR11" s="639"/>
      <c r="UCS11" s="639"/>
      <c r="UCT11" s="639"/>
      <c r="UCU11" s="639"/>
      <c r="UCV11" s="639"/>
      <c r="UCW11" s="639"/>
      <c r="UCX11" s="639"/>
      <c r="UCY11" s="639"/>
      <c r="UCZ11" s="639"/>
      <c r="UDA11" s="639"/>
      <c r="UDB11" s="639"/>
      <c r="UDC11" s="639"/>
      <c r="UDD11" s="639"/>
      <c r="UDE11" s="639"/>
      <c r="UDF11" s="639"/>
      <c r="UDG11" s="639"/>
      <c r="UDH11" s="639"/>
      <c r="UDI11" s="639"/>
      <c r="UDJ11" s="639"/>
      <c r="UDK11" s="639"/>
      <c r="UDL11" s="639"/>
      <c r="UDM11" s="639"/>
      <c r="UDN11" s="639"/>
      <c r="UDO11" s="639"/>
      <c r="UDP11" s="639"/>
      <c r="UDQ11" s="639"/>
      <c r="UDR11" s="639"/>
      <c r="UDS11" s="639"/>
      <c r="UDT11" s="639"/>
      <c r="UDU11" s="639"/>
      <c r="UDV11" s="639"/>
      <c r="UDW11" s="639"/>
      <c r="UDX11" s="639"/>
      <c r="UDY11" s="639"/>
      <c r="UDZ11" s="639"/>
      <c r="UEA11" s="639"/>
      <c r="UEB11" s="639"/>
      <c r="UEC11" s="639"/>
      <c r="UED11" s="639"/>
      <c r="UEE11" s="639"/>
      <c r="UEF11" s="639"/>
      <c r="UEG11" s="639"/>
      <c r="UEH11" s="639"/>
      <c r="UEI11" s="639"/>
      <c r="UEJ11" s="639"/>
      <c r="UEK11" s="639"/>
      <c r="UEL11" s="639"/>
      <c r="UEM11" s="639"/>
      <c r="UEN11" s="639"/>
      <c r="UEO11" s="639"/>
      <c r="UEP11" s="639"/>
      <c r="UEQ11" s="639"/>
      <c r="UER11" s="639"/>
      <c r="UES11" s="639"/>
      <c r="UET11" s="639"/>
      <c r="UEU11" s="639"/>
      <c r="UEV11" s="639"/>
      <c r="UEW11" s="639"/>
      <c r="UEX11" s="639"/>
      <c r="UEY11" s="639"/>
      <c r="UEZ11" s="639"/>
      <c r="UFA11" s="639"/>
      <c r="UFB11" s="639"/>
      <c r="UFC11" s="639"/>
      <c r="UFD11" s="639"/>
      <c r="UFE11" s="639"/>
      <c r="UFF11" s="639"/>
      <c r="UFG11" s="639"/>
      <c r="UFH11" s="639"/>
      <c r="UFI11" s="639"/>
      <c r="UFJ11" s="639"/>
      <c r="UFK11" s="639"/>
      <c r="UFL11" s="639"/>
      <c r="UFM11" s="639"/>
      <c r="UFN11" s="639"/>
      <c r="UFO11" s="639"/>
      <c r="UFP11" s="639"/>
      <c r="UFQ11" s="639"/>
      <c r="UFR11" s="639"/>
      <c r="UFS11" s="639"/>
      <c r="UFT11" s="639"/>
      <c r="UFU11" s="639"/>
      <c r="UFV11" s="639"/>
      <c r="UFW11" s="639"/>
      <c r="UFX11" s="639"/>
      <c r="UFY11" s="639"/>
      <c r="UFZ11" s="639"/>
      <c r="UGA11" s="639"/>
      <c r="UGB11" s="639"/>
      <c r="UGC11" s="639"/>
      <c r="UGD11" s="639"/>
      <c r="UGE11" s="639"/>
      <c r="UGF11" s="639"/>
      <c r="UGG11" s="639"/>
      <c r="UGH11" s="639"/>
      <c r="UGI11" s="639"/>
      <c r="UGJ11" s="639"/>
      <c r="UGK11" s="639"/>
      <c r="UGL11" s="639"/>
      <c r="UGM11" s="639"/>
      <c r="UGN11" s="639"/>
      <c r="UGO11" s="639"/>
      <c r="UGP11" s="639"/>
      <c r="UGQ11" s="639"/>
      <c r="UGR11" s="639"/>
      <c r="UGS11" s="639"/>
      <c r="UGT11" s="639"/>
      <c r="UGU11" s="639"/>
      <c r="UGV11" s="639"/>
      <c r="UGW11" s="639"/>
      <c r="UGX11" s="639"/>
      <c r="UGY11" s="639"/>
      <c r="UGZ11" s="639"/>
      <c r="UHA11" s="639"/>
      <c r="UHB11" s="639"/>
      <c r="UHC11" s="639"/>
      <c r="UHD11" s="639"/>
      <c r="UHE11" s="639"/>
      <c r="UHF11" s="639"/>
      <c r="UHG11" s="639"/>
      <c r="UHH11" s="639"/>
      <c r="UHI11" s="639"/>
      <c r="UHJ11" s="639"/>
      <c r="UHK11" s="639"/>
      <c r="UHL11" s="639"/>
      <c r="UHM11" s="639"/>
      <c r="UHN11" s="639"/>
      <c r="UHO11" s="639"/>
      <c r="UHP11" s="639"/>
      <c r="UHQ11" s="639"/>
      <c r="UHR11" s="639"/>
      <c r="UHS11" s="639"/>
      <c r="UHT11" s="639"/>
      <c r="UHU11" s="639"/>
      <c r="UHV11" s="639"/>
      <c r="UHW11" s="639"/>
      <c r="UHX11" s="639"/>
      <c r="UHY11" s="639"/>
      <c r="UHZ11" s="639"/>
      <c r="UIA11" s="639"/>
      <c r="UIB11" s="639"/>
      <c r="UIC11" s="639"/>
      <c r="UID11" s="639"/>
      <c r="UIE11" s="639"/>
      <c r="UIF11" s="639"/>
      <c r="UIG11" s="639"/>
      <c r="UIH11" s="639"/>
      <c r="UII11" s="639"/>
      <c r="UIJ11" s="639"/>
      <c r="UIK11" s="639"/>
      <c r="UIL11" s="639"/>
      <c r="UIM11" s="639"/>
      <c r="UIN11" s="639"/>
      <c r="UIO11" s="639"/>
      <c r="UIP11" s="639"/>
      <c r="UIQ11" s="639"/>
      <c r="UIR11" s="639"/>
      <c r="UIS11" s="639"/>
      <c r="UIT11" s="639"/>
      <c r="UIU11" s="639"/>
      <c r="UIV11" s="639"/>
      <c r="UIW11" s="639"/>
      <c r="UIX11" s="639"/>
      <c r="UIY11" s="639"/>
      <c r="UIZ11" s="639"/>
      <c r="UJA11" s="639"/>
      <c r="UJB11" s="639"/>
      <c r="UJC11" s="639"/>
      <c r="UJD11" s="639"/>
      <c r="UJE11" s="639"/>
      <c r="UJF11" s="639"/>
      <c r="UJG11" s="639"/>
      <c r="UJH11" s="639"/>
      <c r="UJI11" s="639"/>
      <c r="UJJ11" s="639"/>
      <c r="UJK11" s="639"/>
      <c r="UJL11" s="639"/>
      <c r="UJM11" s="639"/>
      <c r="UJN11" s="639"/>
      <c r="UJO11" s="639"/>
      <c r="UJP11" s="639"/>
      <c r="UJQ11" s="639"/>
      <c r="UJR11" s="639"/>
      <c r="UJS11" s="639"/>
      <c r="UJT11" s="639"/>
      <c r="UJU11" s="639"/>
      <c r="UJV11" s="639"/>
      <c r="UJW11" s="639"/>
      <c r="UJX11" s="639"/>
      <c r="UJY11" s="639"/>
      <c r="UJZ11" s="639"/>
      <c r="UKA11" s="639"/>
      <c r="UKB11" s="639"/>
      <c r="UKC11" s="639"/>
      <c r="UKD11" s="639"/>
      <c r="UKE11" s="639"/>
      <c r="UKF11" s="639"/>
      <c r="UKG11" s="639"/>
      <c r="UKH11" s="639"/>
      <c r="UKI11" s="639"/>
      <c r="UKJ11" s="639"/>
      <c r="UKK11" s="639"/>
      <c r="UKL11" s="639"/>
      <c r="UKM11" s="639"/>
      <c r="UKN11" s="639"/>
      <c r="UKO11" s="639"/>
      <c r="UKP11" s="639"/>
      <c r="UKQ11" s="639"/>
      <c r="UKR11" s="639"/>
      <c r="UKS11" s="639"/>
      <c r="UKT11" s="639"/>
      <c r="UKU11" s="639"/>
      <c r="UKV11" s="639"/>
      <c r="UKW11" s="639"/>
      <c r="UKX11" s="639"/>
      <c r="UKY11" s="639"/>
      <c r="UKZ11" s="639"/>
      <c r="ULA11" s="639"/>
      <c r="ULB11" s="639"/>
      <c r="ULC11" s="639"/>
      <c r="ULD11" s="639"/>
      <c r="ULE11" s="639"/>
      <c r="ULF11" s="639"/>
      <c r="ULG11" s="639"/>
      <c r="ULH11" s="639"/>
      <c r="ULI11" s="639"/>
      <c r="ULJ11" s="639"/>
      <c r="ULK11" s="639"/>
      <c r="ULL11" s="639"/>
      <c r="ULM11" s="639"/>
      <c r="ULN11" s="639"/>
      <c r="ULO11" s="639"/>
      <c r="ULP11" s="639"/>
      <c r="ULQ11" s="639"/>
      <c r="ULR11" s="639"/>
      <c r="ULS11" s="639"/>
      <c r="ULT11" s="639"/>
      <c r="ULU11" s="639"/>
      <c r="ULV11" s="639"/>
      <c r="ULW11" s="639"/>
      <c r="ULX11" s="639"/>
      <c r="ULY11" s="639"/>
      <c r="ULZ11" s="639"/>
      <c r="UMA11" s="639"/>
      <c r="UMB11" s="639"/>
      <c r="UMC11" s="639"/>
      <c r="UMD11" s="639"/>
      <c r="UME11" s="639"/>
      <c r="UMF11" s="639"/>
      <c r="UMG11" s="639"/>
      <c r="UMH11" s="639"/>
      <c r="UMI11" s="639"/>
      <c r="UMJ11" s="639"/>
      <c r="UMK11" s="639"/>
      <c r="UML11" s="639"/>
      <c r="UMM11" s="639"/>
      <c r="UMN11" s="639"/>
      <c r="UMO11" s="639"/>
      <c r="UMP11" s="639"/>
      <c r="UMQ11" s="639"/>
      <c r="UMR11" s="639"/>
      <c r="UMS11" s="639"/>
      <c r="UMT11" s="639"/>
      <c r="UMU11" s="639"/>
      <c r="UMV11" s="639"/>
      <c r="UMW11" s="639"/>
      <c r="UMX11" s="639"/>
      <c r="UMY11" s="639"/>
      <c r="UMZ11" s="639"/>
      <c r="UNA11" s="639"/>
      <c r="UNB11" s="639"/>
      <c r="UNC11" s="639"/>
      <c r="UND11" s="639"/>
      <c r="UNE11" s="639"/>
      <c r="UNF11" s="639"/>
      <c r="UNG11" s="639"/>
      <c r="UNH11" s="639"/>
      <c r="UNI11" s="639"/>
      <c r="UNJ11" s="639"/>
      <c r="UNK11" s="639"/>
      <c r="UNL11" s="639"/>
      <c r="UNM11" s="639"/>
      <c r="UNN11" s="639"/>
      <c r="UNO11" s="639"/>
      <c r="UNP11" s="639"/>
      <c r="UNQ11" s="639"/>
      <c r="UNR11" s="639"/>
      <c r="UNS11" s="639"/>
      <c r="UNT11" s="639"/>
      <c r="UNU11" s="639"/>
      <c r="UNV11" s="639"/>
      <c r="UNW11" s="639"/>
      <c r="UNX11" s="639"/>
      <c r="UNY11" s="639"/>
      <c r="UNZ11" s="639"/>
      <c r="UOA11" s="639"/>
      <c r="UOB11" s="639"/>
      <c r="UOC11" s="639"/>
      <c r="UOD11" s="639"/>
      <c r="UOE11" s="639"/>
      <c r="UOF11" s="639"/>
      <c r="UOG11" s="639"/>
      <c r="UOH11" s="639"/>
      <c r="UOI11" s="639"/>
      <c r="UOJ11" s="639"/>
      <c r="UOK11" s="639"/>
      <c r="UOL11" s="639"/>
      <c r="UOM11" s="639"/>
      <c r="UON11" s="639"/>
      <c r="UOO11" s="639"/>
      <c r="UOP11" s="639"/>
      <c r="UOQ11" s="639"/>
      <c r="UOR11" s="639"/>
      <c r="UOS11" s="639"/>
      <c r="UOT11" s="639"/>
      <c r="UOU11" s="639"/>
      <c r="UOV11" s="639"/>
      <c r="UOW11" s="639"/>
      <c r="UOX11" s="639"/>
      <c r="UOY11" s="639"/>
      <c r="UOZ11" s="639"/>
      <c r="UPA11" s="639"/>
      <c r="UPB11" s="639"/>
      <c r="UPC11" s="639"/>
      <c r="UPD11" s="639"/>
      <c r="UPE11" s="639"/>
      <c r="UPF11" s="639"/>
      <c r="UPG11" s="639"/>
      <c r="UPH11" s="639"/>
      <c r="UPI11" s="639"/>
      <c r="UPJ11" s="639"/>
      <c r="UPK11" s="639"/>
      <c r="UPL11" s="639"/>
      <c r="UPM11" s="639"/>
      <c r="UPN11" s="639"/>
      <c r="UPO11" s="639"/>
      <c r="UPP11" s="639"/>
      <c r="UPQ11" s="639"/>
      <c r="UPR11" s="639"/>
      <c r="UPS11" s="639"/>
      <c r="UPT11" s="639"/>
      <c r="UPU11" s="639"/>
      <c r="UPV11" s="639"/>
      <c r="UPW11" s="639"/>
      <c r="UPX11" s="639"/>
      <c r="UPY11" s="639"/>
      <c r="UPZ11" s="639"/>
      <c r="UQA11" s="639"/>
      <c r="UQB11" s="639"/>
      <c r="UQC11" s="639"/>
      <c r="UQD11" s="639"/>
      <c r="UQE11" s="639"/>
      <c r="UQF11" s="639"/>
      <c r="UQG11" s="639"/>
      <c r="UQH11" s="639"/>
      <c r="UQI11" s="639"/>
      <c r="UQJ11" s="639"/>
      <c r="UQK11" s="639"/>
      <c r="UQL11" s="639"/>
      <c r="UQM11" s="639"/>
      <c r="UQN11" s="639"/>
      <c r="UQO11" s="639"/>
      <c r="UQP11" s="639"/>
      <c r="UQQ11" s="639"/>
      <c r="UQR11" s="639"/>
      <c r="UQS11" s="639"/>
      <c r="UQT11" s="639"/>
      <c r="UQU11" s="639"/>
      <c r="UQV11" s="639"/>
      <c r="UQW11" s="639"/>
      <c r="UQX11" s="639"/>
      <c r="UQY11" s="639"/>
      <c r="UQZ11" s="639"/>
      <c r="URA11" s="639"/>
      <c r="URB11" s="639"/>
      <c r="URC11" s="639"/>
      <c r="URD11" s="639"/>
      <c r="URE11" s="639"/>
      <c r="URF11" s="639"/>
      <c r="URG11" s="639"/>
      <c r="URH11" s="639"/>
      <c r="URI11" s="639"/>
      <c r="URJ11" s="639"/>
      <c r="URK11" s="639"/>
      <c r="URL11" s="639"/>
      <c r="URM11" s="639"/>
      <c r="URN11" s="639"/>
      <c r="URO11" s="639"/>
      <c r="URP11" s="639"/>
      <c r="URQ11" s="639"/>
      <c r="URR11" s="639"/>
      <c r="URS11" s="639"/>
      <c r="URT11" s="639"/>
      <c r="URU11" s="639"/>
      <c r="URV11" s="639"/>
      <c r="URW11" s="639"/>
      <c r="URX11" s="639"/>
      <c r="URY11" s="639"/>
      <c r="URZ11" s="639"/>
      <c r="USA11" s="639"/>
      <c r="USB11" s="639"/>
      <c r="USC11" s="639"/>
      <c r="USD11" s="639"/>
      <c r="USE11" s="639"/>
      <c r="USF11" s="639"/>
      <c r="USG11" s="639"/>
      <c r="USH11" s="639"/>
      <c r="USI11" s="639"/>
      <c r="USJ11" s="639"/>
      <c r="USK11" s="639"/>
      <c r="USL11" s="639"/>
      <c r="USM11" s="639"/>
      <c r="USN11" s="639"/>
      <c r="USO11" s="639"/>
      <c r="USP11" s="639"/>
      <c r="USQ11" s="639"/>
      <c r="USR11" s="639"/>
      <c r="USS11" s="639"/>
      <c r="UST11" s="639"/>
      <c r="USU11" s="639"/>
      <c r="USV11" s="639"/>
      <c r="USW11" s="639"/>
      <c r="USX11" s="639"/>
      <c r="USY11" s="639"/>
      <c r="USZ11" s="639"/>
      <c r="UTA11" s="639"/>
      <c r="UTB11" s="639"/>
      <c r="UTC11" s="639"/>
      <c r="UTD11" s="639"/>
      <c r="UTE11" s="639"/>
      <c r="UTF11" s="639"/>
      <c r="UTG11" s="639"/>
      <c r="UTH11" s="639"/>
      <c r="UTI11" s="639"/>
      <c r="UTJ11" s="639"/>
      <c r="UTK11" s="639"/>
      <c r="UTL11" s="639"/>
      <c r="UTM11" s="639"/>
      <c r="UTN11" s="639"/>
      <c r="UTO11" s="639"/>
      <c r="UTP11" s="639"/>
      <c r="UTQ11" s="639"/>
      <c r="UTR11" s="639"/>
      <c r="UTS11" s="639"/>
      <c r="UTT11" s="639"/>
      <c r="UTU11" s="639"/>
      <c r="UTV11" s="639"/>
      <c r="UTW11" s="639"/>
      <c r="UTX11" s="639"/>
      <c r="UTY11" s="639"/>
      <c r="UTZ11" s="639"/>
      <c r="UUA11" s="639"/>
      <c r="UUB11" s="639"/>
      <c r="UUC11" s="639"/>
      <c r="UUD11" s="639"/>
      <c r="UUE11" s="639"/>
      <c r="UUF11" s="639"/>
      <c r="UUG11" s="639"/>
      <c r="UUH11" s="639"/>
      <c r="UUI11" s="639"/>
      <c r="UUJ11" s="639"/>
      <c r="UUK11" s="639"/>
      <c r="UUL11" s="639"/>
      <c r="UUM11" s="639"/>
      <c r="UUN11" s="639"/>
      <c r="UUO11" s="639"/>
      <c r="UUP11" s="639"/>
      <c r="UUQ11" s="639"/>
      <c r="UUR11" s="639"/>
      <c r="UUS11" s="639"/>
      <c r="UUT11" s="639"/>
      <c r="UUU11" s="639"/>
      <c r="UUV11" s="639"/>
      <c r="UUW11" s="639"/>
      <c r="UUX11" s="639"/>
      <c r="UUY11" s="639"/>
      <c r="UUZ11" s="639"/>
      <c r="UVA11" s="639"/>
      <c r="UVB11" s="639"/>
      <c r="UVC11" s="639"/>
      <c r="UVD11" s="639"/>
      <c r="UVE11" s="639"/>
      <c r="UVF11" s="639"/>
      <c r="UVG11" s="639"/>
      <c r="UVH11" s="639"/>
      <c r="UVI11" s="639"/>
      <c r="UVJ11" s="639"/>
      <c r="UVK11" s="639"/>
      <c r="UVL11" s="639"/>
      <c r="UVM11" s="639"/>
      <c r="UVN11" s="639"/>
      <c r="UVO11" s="639"/>
      <c r="UVP11" s="639"/>
      <c r="UVQ11" s="639"/>
      <c r="UVR11" s="639"/>
      <c r="UVS11" s="639"/>
      <c r="UVT11" s="639"/>
      <c r="UVU11" s="639"/>
      <c r="UVV11" s="639"/>
      <c r="UVW11" s="639"/>
      <c r="UVX11" s="639"/>
      <c r="UVY11" s="639"/>
      <c r="UVZ11" s="639"/>
      <c r="UWA11" s="639"/>
      <c r="UWB11" s="639"/>
      <c r="UWC11" s="639"/>
      <c r="UWD11" s="639"/>
      <c r="UWE11" s="639"/>
      <c r="UWF11" s="639"/>
      <c r="UWG11" s="639"/>
      <c r="UWH11" s="639"/>
      <c r="UWI11" s="639"/>
      <c r="UWJ11" s="639"/>
      <c r="UWK11" s="639"/>
      <c r="UWL11" s="639"/>
      <c r="UWM11" s="639"/>
      <c r="UWN11" s="639"/>
      <c r="UWO11" s="639"/>
      <c r="UWP11" s="639"/>
      <c r="UWQ11" s="639"/>
      <c r="UWR11" s="639"/>
      <c r="UWS11" s="639"/>
      <c r="UWT11" s="639"/>
      <c r="UWU11" s="639"/>
      <c r="UWV11" s="639"/>
      <c r="UWW11" s="639"/>
      <c r="UWX11" s="639"/>
      <c r="UWY11" s="639"/>
      <c r="UWZ11" s="639"/>
      <c r="UXA11" s="639"/>
      <c r="UXB11" s="639"/>
      <c r="UXC11" s="639"/>
      <c r="UXD11" s="639"/>
      <c r="UXE11" s="639"/>
      <c r="UXF11" s="639"/>
      <c r="UXG11" s="639"/>
      <c r="UXH11" s="639"/>
      <c r="UXI11" s="639"/>
      <c r="UXJ11" s="639"/>
      <c r="UXK11" s="639"/>
      <c r="UXL11" s="639"/>
      <c r="UXM11" s="639"/>
      <c r="UXN11" s="639"/>
      <c r="UXO11" s="639"/>
      <c r="UXP11" s="639"/>
      <c r="UXQ11" s="639"/>
      <c r="UXR11" s="639"/>
      <c r="UXS11" s="639"/>
      <c r="UXT11" s="639"/>
      <c r="UXU11" s="639"/>
      <c r="UXV11" s="639"/>
      <c r="UXW11" s="639"/>
      <c r="UXX11" s="639"/>
      <c r="UXY11" s="639"/>
      <c r="UXZ11" s="639"/>
      <c r="UYA11" s="639"/>
      <c r="UYB11" s="639"/>
      <c r="UYC11" s="639"/>
      <c r="UYD11" s="639"/>
      <c r="UYE11" s="639"/>
      <c r="UYF11" s="639"/>
      <c r="UYG11" s="639"/>
      <c r="UYH11" s="639"/>
      <c r="UYI11" s="639"/>
      <c r="UYJ11" s="639"/>
      <c r="UYK11" s="639"/>
      <c r="UYL11" s="639"/>
      <c r="UYM11" s="639"/>
      <c r="UYN11" s="639"/>
      <c r="UYO11" s="639"/>
      <c r="UYP11" s="639"/>
      <c r="UYQ11" s="639"/>
      <c r="UYR11" s="639"/>
      <c r="UYS11" s="639"/>
      <c r="UYT11" s="639"/>
      <c r="UYU11" s="639"/>
      <c r="UYV11" s="639"/>
      <c r="UYW11" s="639"/>
      <c r="UYX11" s="639"/>
      <c r="UYY11" s="639"/>
      <c r="UYZ11" s="639"/>
      <c r="UZA11" s="639"/>
      <c r="UZB11" s="639"/>
      <c r="UZC11" s="639"/>
      <c r="UZD11" s="639"/>
      <c r="UZE11" s="639"/>
      <c r="UZF11" s="639"/>
      <c r="UZG11" s="639"/>
      <c r="UZH11" s="639"/>
      <c r="UZI11" s="639"/>
      <c r="UZJ11" s="639"/>
      <c r="UZK11" s="639"/>
      <c r="UZL11" s="639"/>
      <c r="UZM11" s="639"/>
      <c r="UZN11" s="639"/>
      <c r="UZO11" s="639"/>
      <c r="UZP11" s="639"/>
      <c r="UZQ11" s="639"/>
      <c r="UZR11" s="639"/>
      <c r="UZS11" s="639"/>
      <c r="UZT11" s="639"/>
      <c r="UZU11" s="639"/>
      <c r="UZV11" s="639"/>
      <c r="UZW11" s="639"/>
      <c r="UZX11" s="639"/>
      <c r="UZY11" s="639"/>
      <c r="UZZ11" s="639"/>
      <c r="VAA11" s="639"/>
      <c r="VAB11" s="639"/>
      <c r="VAC11" s="639"/>
      <c r="VAD11" s="639"/>
      <c r="VAE11" s="639"/>
      <c r="VAF11" s="639"/>
      <c r="VAG11" s="639"/>
      <c r="VAH11" s="639"/>
      <c r="VAI11" s="639"/>
      <c r="VAJ11" s="639"/>
      <c r="VAK11" s="639"/>
      <c r="VAL11" s="639"/>
      <c r="VAM11" s="639"/>
      <c r="VAN11" s="639"/>
      <c r="VAO11" s="639"/>
      <c r="VAP11" s="639"/>
      <c r="VAQ11" s="639"/>
      <c r="VAR11" s="639"/>
      <c r="VAS11" s="639"/>
      <c r="VAT11" s="639"/>
      <c r="VAU11" s="639"/>
      <c r="VAV11" s="639"/>
      <c r="VAW11" s="639"/>
      <c r="VAX11" s="639"/>
      <c r="VAY11" s="639"/>
      <c r="VAZ11" s="639"/>
      <c r="VBA11" s="639"/>
      <c r="VBB11" s="639"/>
      <c r="VBC11" s="639"/>
      <c r="VBD11" s="639"/>
      <c r="VBE11" s="639"/>
      <c r="VBF11" s="639"/>
      <c r="VBG11" s="639"/>
      <c r="VBH11" s="639"/>
      <c r="VBI11" s="639"/>
      <c r="VBJ11" s="639"/>
      <c r="VBK11" s="639"/>
      <c r="VBL11" s="639"/>
      <c r="VBM11" s="639"/>
      <c r="VBN11" s="639"/>
      <c r="VBO11" s="639"/>
      <c r="VBP11" s="639"/>
      <c r="VBQ11" s="639"/>
      <c r="VBR11" s="639"/>
      <c r="VBS11" s="639"/>
      <c r="VBT11" s="639"/>
      <c r="VBU11" s="639"/>
      <c r="VBV11" s="639"/>
      <c r="VBW11" s="639"/>
      <c r="VBX11" s="639"/>
      <c r="VBY11" s="639"/>
      <c r="VBZ11" s="639"/>
      <c r="VCA11" s="639"/>
      <c r="VCB11" s="639"/>
      <c r="VCC11" s="639"/>
      <c r="VCD11" s="639"/>
      <c r="VCE11" s="639"/>
      <c r="VCF11" s="639"/>
      <c r="VCG11" s="639"/>
      <c r="VCH11" s="639"/>
      <c r="VCI11" s="639"/>
      <c r="VCJ11" s="639"/>
      <c r="VCK11" s="639"/>
      <c r="VCL11" s="639"/>
      <c r="VCM11" s="639"/>
      <c r="VCN11" s="639"/>
      <c r="VCO11" s="639"/>
      <c r="VCP11" s="639"/>
      <c r="VCQ11" s="639"/>
      <c r="VCR11" s="639"/>
      <c r="VCS11" s="639"/>
      <c r="VCT11" s="639"/>
      <c r="VCU11" s="639"/>
      <c r="VCV11" s="639"/>
      <c r="VCW11" s="639"/>
      <c r="VCX11" s="639"/>
      <c r="VCY11" s="639"/>
      <c r="VCZ11" s="639"/>
      <c r="VDA11" s="639"/>
      <c r="VDB11" s="639"/>
      <c r="VDC11" s="639"/>
      <c r="VDD11" s="639"/>
      <c r="VDE11" s="639"/>
      <c r="VDF11" s="639"/>
      <c r="VDG11" s="639"/>
      <c r="VDH11" s="639"/>
      <c r="VDI11" s="639"/>
      <c r="VDJ11" s="639"/>
      <c r="VDK11" s="639"/>
      <c r="VDL11" s="639"/>
      <c r="VDM11" s="639"/>
      <c r="VDN11" s="639"/>
      <c r="VDO11" s="639"/>
      <c r="VDP11" s="639"/>
      <c r="VDQ11" s="639"/>
      <c r="VDR11" s="639"/>
      <c r="VDS11" s="639"/>
      <c r="VDT11" s="639"/>
      <c r="VDU11" s="639"/>
      <c r="VDV11" s="639"/>
      <c r="VDW11" s="639"/>
      <c r="VDX11" s="639"/>
      <c r="VDY11" s="639"/>
      <c r="VDZ11" s="639"/>
      <c r="VEA11" s="639"/>
      <c r="VEB11" s="639"/>
      <c r="VEC11" s="639"/>
      <c r="VED11" s="639"/>
      <c r="VEE11" s="639"/>
      <c r="VEF11" s="639"/>
      <c r="VEG11" s="639"/>
      <c r="VEH11" s="639"/>
      <c r="VEI11" s="639"/>
      <c r="VEJ11" s="639"/>
      <c r="VEK11" s="639"/>
      <c r="VEL11" s="639"/>
      <c r="VEM11" s="639"/>
      <c r="VEN11" s="639"/>
      <c r="VEO11" s="639"/>
      <c r="VEP11" s="639"/>
      <c r="VEQ11" s="639"/>
      <c r="VER11" s="639"/>
      <c r="VES11" s="639"/>
      <c r="VET11" s="639"/>
      <c r="VEU11" s="639"/>
      <c r="VEV11" s="639"/>
      <c r="VEW11" s="639"/>
      <c r="VEX11" s="639"/>
      <c r="VEY11" s="639"/>
      <c r="VEZ11" s="639"/>
      <c r="VFA11" s="639"/>
      <c r="VFB11" s="639"/>
      <c r="VFC11" s="639"/>
      <c r="VFD11" s="639"/>
      <c r="VFE11" s="639"/>
      <c r="VFF11" s="639"/>
      <c r="VFG11" s="639"/>
      <c r="VFH11" s="639"/>
      <c r="VFI11" s="639"/>
      <c r="VFJ11" s="639"/>
      <c r="VFK11" s="639"/>
      <c r="VFL11" s="639"/>
      <c r="VFM11" s="639"/>
      <c r="VFN11" s="639"/>
      <c r="VFO11" s="639"/>
      <c r="VFP11" s="639"/>
      <c r="VFQ11" s="639"/>
      <c r="VFR11" s="639"/>
      <c r="VFS11" s="639"/>
      <c r="VFT11" s="639"/>
      <c r="VFU11" s="639"/>
      <c r="VFV11" s="639"/>
      <c r="VFW11" s="639"/>
      <c r="VFX11" s="639"/>
      <c r="VFY11" s="639"/>
      <c r="VFZ11" s="639"/>
      <c r="VGA11" s="639"/>
      <c r="VGB11" s="639"/>
      <c r="VGC11" s="639"/>
      <c r="VGD11" s="639"/>
      <c r="VGE11" s="639"/>
      <c r="VGF11" s="639"/>
      <c r="VGG11" s="639"/>
      <c r="VGH11" s="639"/>
      <c r="VGI11" s="639"/>
      <c r="VGJ11" s="639"/>
      <c r="VGK11" s="639"/>
      <c r="VGL11" s="639"/>
      <c r="VGM11" s="639"/>
      <c r="VGN11" s="639"/>
      <c r="VGO11" s="639"/>
      <c r="VGP11" s="639"/>
      <c r="VGQ11" s="639"/>
      <c r="VGR11" s="639"/>
      <c r="VGS11" s="639"/>
      <c r="VGT11" s="639"/>
      <c r="VGU11" s="639"/>
      <c r="VGV11" s="639"/>
      <c r="VGW11" s="639"/>
      <c r="VGX11" s="639"/>
      <c r="VGY11" s="639"/>
      <c r="VGZ11" s="639"/>
      <c r="VHA11" s="639"/>
      <c r="VHB11" s="639"/>
      <c r="VHC11" s="639"/>
      <c r="VHD11" s="639"/>
      <c r="VHE11" s="639"/>
      <c r="VHF11" s="639"/>
      <c r="VHG11" s="639"/>
      <c r="VHH11" s="639"/>
      <c r="VHI11" s="639"/>
      <c r="VHJ11" s="639"/>
      <c r="VHK11" s="639"/>
      <c r="VHL11" s="639"/>
      <c r="VHM11" s="639"/>
      <c r="VHN11" s="639"/>
      <c r="VHO11" s="639"/>
      <c r="VHP11" s="639"/>
      <c r="VHQ11" s="639"/>
      <c r="VHR11" s="639"/>
      <c r="VHS11" s="639"/>
      <c r="VHT11" s="639"/>
      <c r="VHU11" s="639"/>
      <c r="VHV11" s="639"/>
      <c r="VHW11" s="639"/>
      <c r="VHX11" s="639"/>
      <c r="VHY11" s="639"/>
      <c r="VHZ11" s="639"/>
      <c r="VIA11" s="639"/>
      <c r="VIB11" s="639"/>
      <c r="VIC11" s="639"/>
      <c r="VID11" s="639"/>
      <c r="VIE11" s="639"/>
      <c r="VIF11" s="639"/>
      <c r="VIG11" s="639"/>
      <c r="VIH11" s="639"/>
      <c r="VII11" s="639"/>
      <c r="VIJ11" s="639"/>
      <c r="VIK11" s="639"/>
      <c r="VIL11" s="639"/>
      <c r="VIM11" s="639"/>
      <c r="VIN11" s="639"/>
      <c r="VIO11" s="639"/>
      <c r="VIP11" s="639"/>
      <c r="VIQ11" s="639"/>
      <c r="VIR11" s="639"/>
      <c r="VIS11" s="639"/>
      <c r="VIT11" s="639"/>
      <c r="VIU11" s="639"/>
      <c r="VIV11" s="639"/>
      <c r="VIW11" s="639"/>
      <c r="VIX11" s="639"/>
      <c r="VIY11" s="639"/>
      <c r="VIZ11" s="639"/>
      <c r="VJA11" s="639"/>
      <c r="VJB11" s="639"/>
      <c r="VJC11" s="639"/>
      <c r="VJD11" s="639"/>
      <c r="VJE11" s="639"/>
      <c r="VJF11" s="639"/>
      <c r="VJG11" s="639"/>
      <c r="VJH11" s="639"/>
      <c r="VJI11" s="639"/>
      <c r="VJJ11" s="639"/>
      <c r="VJK11" s="639"/>
      <c r="VJL11" s="639"/>
      <c r="VJM11" s="639"/>
      <c r="VJN11" s="639"/>
      <c r="VJO11" s="639"/>
      <c r="VJP11" s="639"/>
      <c r="VJQ11" s="639"/>
      <c r="VJR11" s="639"/>
      <c r="VJS11" s="639"/>
      <c r="VJT11" s="639"/>
      <c r="VJU11" s="639"/>
      <c r="VJV11" s="639"/>
      <c r="VJW11" s="639"/>
      <c r="VJX11" s="639"/>
      <c r="VJY11" s="639"/>
      <c r="VJZ11" s="639"/>
      <c r="VKA11" s="639"/>
      <c r="VKB11" s="639"/>
      <c r="VKC11" s="639"/>
      <c r="VKD11" s="639"/>
      <c r="VKE11" s="639"/>
      <c r="VKF11" s="639"/>
      <c r="VKG11" s="639"/>
      <c r="VKH11" s="639"/>
      <c r="VKI11" s="639"/>
      <c r="VKJ11" s="639"/>
      <c r="VKK11" s="639"/>
      <c r="VKL11" s="639"/>
      <c r="VKM11" s="639"/>
      <c r="VKN11" s="639"/>
      <c r="VKO11" s="639"/>
      <c r="VKP11" s="639"/>
      <c r="VKQ11" s="639"/>
      <c r="VKR11" s="639"/>
      <c r="VKS11" s="639"/>
      <c r="VKT11" s="639"/>
      <c r="VKU11" s="639"/>
      <c r="VKV11" s="639"/>
      <c r="VKW11" s="639"/>
      <c r="VKX11" s="639"/>
      <c r="VKY11" s="639"/>
      <c r="VKZ11" s="639"/>
      <c r="VLA11" s="639"/>
      <c r="VLB11" s="639"/>
      <c r="VLC11" s="639"/>
      <c r="VLD11" s="639"/>
      <c r="VLE11" s="639"/>
      <c r="VLF11" s="639"/>
      <c r="VLG11" s="639"/>
      <c r="VLH11" s="639"/>
      <c r="VLI11" s="639"/>
      <c r="VLJ11" s="639"/>
      <c r="VLK11" s="639"/>
      <c r="VLL11" s="639"/>
      <c r="VLM11" s="639"/>
      <c r="VLN11" s="639"/>
      <c r="VLO11" s="639"/>
      <c r="VLP11" s="639"/>
      <c r="VLQ11" s="639"/>
      <c r="VLR11" s="639"/>
      <c r="VLS11" s="639"/>
      <c r="VLT11" s="639"/>
      <c r="VLU11" s="639"/>
      <c r="VLV11" s="639"/>
      <c r="VLW11" s="639"/>
      <c r="VLX11" s="639"/>
      <c r="VLY11" s="639"/>
      <c r="VLZ11" s="639"/>
      <c r="VMA11" s="639"/>
      <c r="VMB11" s="639"/>
      <c r="VMC11" s="639"/>
      <c r="VMD11" s="639"/>
      <c r="VME11" s="639"/>
      <c r="VMF11" s="639"/>
      <c r="VMG11" s="639"/>
      <c r="VMH11" s="639"/>
      <c r="VMI11" s="639"/>
      <c r="VMJ11" s="639"/>
      <c r="VMK11" s="639"/>
      <c r="VML11" s="639"/>
      <c r="VMM11" s="639"/>
      <c r="VMN11" s="639"/>
      <c r="VMO11" s="639"/>
      <c r="VMP11" s="639"/>
      <c r="VMQ11" s="639"/>
      <c r="VMR11" s="639"/>
      <c r="VMS11" s="639"/>
      <c r="VMT11" s="639"/>
      <c r="VMU11" s="639"/>
      <c r="VMV11" s="639"/>
      <c r="VMW11" s="639"/>
      <c r="VMX11" s="639"/>
      <c r="VMY11" s="639"/>
      <c r="VMZ11" s="639"/>
      <c r="VNA11" s="639"/>
      <c r="VNB11" s="639"/>
      <c r="VNC11" s="639"/>
      <c r="VND11" s="639"/>
      <c r="VNE11" s="639"/>
      <c r="VNF11" s="639"/>
      <c r="VNG11" s="639"/>
      <c r="VNH11" s="639"/>
      <c r="VNI11" s="639"/>
      <c r="VNJ11" s="639"/>
      <c r="VNK11" s="639"/>
      <c r="VNL11" s="639"/>
      <c r="VNM11" s="639"/>
      <c r="VNN11" s="639"/>
      <c r="VNO11" s="639"/>
      <c r="VNP11" s="639"/>
      <c r="VNQ11" s="639"/>
      <c r="VNR11" s="639"/>
      <c r="VNS11" s="639"/>
      <c r="VNT11" s="639"/>
      <c r="VNU11" s="639"/>
      <c r="VNV11" s="639"/>
      <c r="VNW11" s="639"/>
      <c r="VNX11" s="639"/>
      <c r="VNY11" s="639"/>
      <c r="VNZ11" s="639"/>
      <c r="VOA11" s="639"/>
      <c r="VOB11" s="639"/>
      <c r="VOC11" s="639"/>
      <c r="VOD11" s="639"/>
      <c r="VOE11" s="639"/>
      <c r="VOF11" s="639"/>
      <c r="VOG11" s="639"/>
      <c r="VOH11" s="639"/>
      <c r="VOI11" s="639"/>
      <c r="VOJ11" s="639"/>
      <c r="VOK11" s="639"/>
      <c r="VOL11" s="639"/>
      <c r="VOM11" s="639"/>
      <c r="VON11" s="639"/>
      <c r="VOO11" s="639"/>
      <c r="VOP11" s="639"/>
      <c r="VOQ11" s="639"/>
      <c r="VOR11" s="639"/>
      <c r="VOS11" s="639"/>
      <c r="VOT11" s="639"/>
      <c r="VOU11" s="639"/>
      <c r="VOV11" s="639"/>
      <c r="VOW11" s="639"/>
      <c r="VOX11" s="639"/>
      <c r="VOY11" s="639"/>
      <c r="VOZ11" s="639"/>
      <c r="VPA11" s="639"/>
      <c r="VPB11" s="639"/>
      <c r="VPC11" s="639"/>
      <c r="VPD11" s="639"/>
      <c r="VPE11" s="639"/>
      <c r="VPF11" s="639"/>
      <c r="VPG11" s="639"/>
      <c r="VPH11" s="639"/>
      <c r="VPI11" s="639"/>
      <c r="VPJ11" s="639"/>
      <c r="VPK11" s="639"/>
      <c r="VPL11" s="639"/>
      <c r="VPM11" s="639"/>
      <c r="VPN11" s="639"/>
      <c r="VPO11" s="639"/>
      <c r="VPP11" s="639"/>
      <c r="VPQ11" s="639"/>
      <c r="VPR11" s="639"/>
      <c r="VPS11" s="639"/>
      <c r="VPT11" s="639"/>
      <c r="VPU11" s="639"/>
      <c r="VPV11" s="639"/>
      <c r="VPW11" s="639"/>
      <c r="VPX11" s="639"/>
      <c r="VPY11" s="639"/>
      <c r="VPZ11" s="639"/>
      <c r="VQA11" s="639"/>
      <c r="VQB11" s="639"/>
      <c r="VQC11" s="639"/>
      <c r="VQD11" s="639"/>
      <c r="VQE11" s="639"/>
      <c r="VQF11" s="639"/>
      <c r="VQG11" s="639"/>
      <c r="VQH11" s="639"/>
      <c r="VQI11" s="639"/>
      <c r="VQJ11" s="639"/>
      <c r="VQK11" s="639"/>
      <c r="VQL11" s="639"/>
      <c r="VQM11" s="639"/>
      <c r="VQN11" s="639"/>
      <c r="VQO11" s="639"/>
      <c r="VQP11" s="639"/>
      <c r="VQQ11" s="639"/>
      <c r="VQR11" s="639"/>
      <c r="VQS11" s="639"/>
      <c r="VQT11" s="639"/>
      <c r="VQU11" s="639"/>
      <c r="VQV11" s="639"/>
      <c r="VQW11" s="639"/>
      <c r="VQX11" s="639"/>
      <c r="VQY11" s="639"/>
      <c r="VQZ11" s="639"/>
      <c r="VRA11" s="639"/>
      <c r="VRB11" s="639"/>
      <c r="VRC11" s="639"/>
      <c r="VRD11" s="639"/>
      <c r="VRE11" s="639"/>
      <c r="VRF11" s="639"/>
      <c r="VRG11" s="639"/>
      <c r="VRH11" s="639"/>
      <c r="VRI11" s="639"/>
      <c r="VRJ11" s="639"/>
      <c r="VRK11" s="639"/>
      <c r="VRL11" s="639"/>
      <c r="VRM11" s="639"/>
      <c r="VRN11" s="639"/>
      <c r="VRO11" s="639"/>
      <c r="VRP11" s="639"/>
      <c r="VRQ11" s="639"/>
      <c r="VRR11" s="639"/>
      <c r="VRS11" s="639"/>
      <c r="VRT11" s="639"/>
      <c r="VRU11" s="639"/>
      <c r="VRV11" s="639"/>
      <c r="VRW11" s="639"/>
      <c r="VRX11" s="639"/>
      <c r="VRY11" s="639"/>
      <c r="VRZ11" s="639"/>
      <c r="VSA11" s="639"/>
      <c r="VSB11" s="639"/>
      <c r="VSC11" s="639"/>
      <c r="VSD11" s="639"/>
      <c r="VSE11" s="639"/>
      <c r="VSF11" s="639"/>
      <c r="VSG11" s="639"/>
      <c r="VSH11" s="639"/>
      <c r="VSI11" s="639"/>
      <c r="VSJ11" s="639"/>
      <c r="VSK11" s="639"/>
      <c r="VSL11" s="639"/>
      <c r="VSM11" s="639"/>
      <c r="VSN11" s="639"/>
      <c r="VSO11" s="639"/>
      <c r="VSP11" s="639"/>
      <c r="VSQ11" s="639"/>
      <c r="VSR11" s="639"/>
      <c r="VSS11" s="639"/>
      <c r="VST11" s="639"/>
      <c r="VSU11" s="639"/>
      <c r="VSV11" s="639"/>
      <c r="VSW11" s="639"/>
      <c r="VSX11" s="639"/>
      <c r="VSY11" s="639"/>
      <c r="VSZ11" s="639"/>
      <c r="VTA11" s="639"/>
      <c r="VTB11" s="639"/>
      <c r="VTC11" s="639"/>
      <c r="VTD11" s="639"/>
      <c r="VTE11" s="639"/>
      <c r="VTF11" s="639"/>
      <c r="VTG11" s="639"/>
      <c r="VTH11" s="639"/>
      <c r="VTI11" s="639"/>
      <c r="VTJ11" s="639"/>
      <c r="VTK11" s="639"/>
      <c r="VTL11" s="639"/>
      <c r="VTM11" s="639"/>
      <c r="VTN11" s="639"/>
      <c r="VTO11" s="639"/>
      <c r="VTP11" s="639"/>
      <c r="VTQ11" s="639"/>
      <c r="VTR11" s="639"/>
      <c r="VTS11" s="639"/>
      <c r="VTT11" s="639"/>
      <c r="VTU11" s="639"/>
      <c r="VTV11" s="639"/>
      <c r="VTW11" s="639"/>
      <c r="VTX11" s="639"/>
      <c r="VTY11" s="639"/>
      <c r="VTZ11" s="639"/>
      <c r="VUA11" s="639"/>
      <c r="VUB11" s="639"/>
      <c r="VUC11" s="639"/>
      <c r="VUD11" s="639"/>
      <c r="VUE11" s="639"/>
      <c r="VUF11" s="639"/>
      <c r="VUG11" s="639"/>
      <c r="VUH11" s="639"/>
      <c r="VUI11" s="639"/>
      <c r="VUJ11" s="639"/>
      <c r="VUK11" s="639"/>
      <c r="VUL11" s="639"/>
      <c r="VUM11" s="639"/>
      <c r="VUN11" s="639"/>
      <c r="VUO11" s="639"/>
      <c r="VUP11" s="639"/>
      <c r="VUQ11" s="639"/>
      <c r="VUR11" s="639"/>
      <c r="VUS11" s="639"/>
      <c r="VUT11" s="639"/>
      <c r="VUU11" s="639"/>
      <c r="VUV11" s="639"/>
      <c r="VUW11" s="639"/>
      <c r="VUX11" s="639"/>
      <c r="VUY11" s="639"/>
      <c r="VUZ11" s="639"/>
      <c r="VVA11" s="639"/>
      <c r="VVB11" s="639"/>
      <c r="VVC11" s="639"/>
      <c r="VVD11" s="639"/>
      <c r="VVE11" s="639"/>
      <c r="VVF11" s="639"/>
      <c r="VVG11" s="639"/>
      <c r="VVH11" s="639"/>
      <c r="VVI11" s="639"/>
      <c r="VVJ11" s="639"/>
      <c r="VVK11" s="639"/>
      <c r="VVL11" s="639"/>
      <c r="VVM11" s="639"/>
      <c r="VVN11" s="639"/>
      <c r="VVO11" s="639"/>
      <c r="VVP11" s="639"/>
      <c r="VVQ11" s="639"/>
      <c r="VVR11" s="639"/>
      <c r="VVS11" s="639"/>
      <c r="VVT11" s="639"/>
      <c r="VVU11" s="639"/>
      <c r="VVV11" s="639"/>
      <c r="VVW11" s="639"/>
      <c r="VVX11" s="639"/>
      <c r="VVY11" s="639"/>
      <c r="VVZ11" s="639"/>
      <c r="VWA11" s="639"/>
      <c r="VWB11" s="639"/>
      <c r="VWC11" s="639"/>
      <c r="VWD11" s="639"/>
      <c r="VWE11" s="639"/>
      <c r="VWF11" s="639"/>
      <c r="VWG11" s="639"/>
      <c r="VWH11" s="639"/>
      <c r="VWI11" s="639"/>
      <c r="VWJ11" s="639"/>
      <c r="VWK11" s="639"/>
      <c r="VWL11" s="639"/>
      <c r="VWM11" s="639"/>
      <c r="VWN11" s="639"/>
      <c r="VWO11" s="639"/>
      <c r="VWP11" s="639"/>
      <c r="VWQ11" s="639"/>
      <c r="VWR11" s="639"/>
      <c r="VWS11" s="639"/>
      <c r="VWT11" s="639"/>
      <c r="VWU11" s="639"/>
      <c r="VWV11" s="639"/>
      <c r="VWW11" s="639"/>
      <c r="VWX11" s="639"/>
      <c r="VWY11" s="639"/>
      <c r="VWZ11" s="639"/>
      <c r="VXA11" s="639"/>
      <c r="VXB11" s="639"/>
      <c r="VXC11" s="639"/>
      <c r="VXD11" s="639"/>
      <c r="VXE11" s="639"/>
      <c r="VXF11" s="639"/>
      <c r="VXG11" s="639"/>
      <c r="VXH11" s="639"/>
      <c r="VXI11" s="639"/>
      <c r="VXJ11" s="639"/>
      <c r="VXK11" s="639"/>
      <c r="VXL11" s="639"/>
      <c r="VXM11" s="639"/>
      <c r="VXN11" s="639"/>
      <c r="VXO11" s="639"/>
      <c r="VXP11" s="639"/>
      <c r="VXQ11" s="639"/>
      <c r="VXR11" s="639"/>
      <c r="VXS11" s="639"/>
      <c r="VXT11" s="639"/>
      <c r="VXU11" s="639"/>
      <c r="VXV11" s="639"/>
      <c r="VXW11" s="639"/>
      <c r="VXX11" s="639"/>
      <c r="VXY11" s="639"/>
      <c r="VXZ11" s="639"/>
      <c r="VYA11" s="639"/>
      <c r="VYB11" s="639"/>
      <c r="VYC11" s="639"/>
      <c r="VYD11" s="639"/>
      <c r="VYE11" s="639"/>
      <c r="VYF11" s="639"/>
      <c r="VYG11" s="639"/>
      <c r="VYH11" s="639"/>
      <c r="VYI11" s="639"/>
      <c r="VYJ11" s="639"/>
      <c r="VYK11" s="639"/>
      <c r="VYL11" s="639"/>
      <c r="VYM11" s="639"/>
      <c r="VYN11" s="639"/>
      <c r="VYO11" s="639"/>
      <c r="VYP11" s="639"/>
      <c r="VYQ11" s="639"/>
      <c r="VYR11" s="639"/>
      <c r="VYS11" s="639"/>
      <c r="VYT11" s="639"/>
      <c r="VYU11" s="639"/>
      <c r="VYV11" s="639"/>
      <c r="VYW11" s="639"/>
      <c r="VYX11" s="639"/>
      <c r="VYY11" s="639"/>
      <c r="VYZ11" s="639"/>
      <c r="VZA11" s="639"/>
      <c r="VZB11" s="639"/>
      <c r="VZC11" s="639"/>
      <c r="VZD11" s="639"/>
      <c r="VZE11" s="639"/>
      <c r="VZF11" s="639"/>
      <c r="VZG11" s="639"/>
      <c r="VZH11" s="639"/>
      <c r="VZI11" s="639"/>
      <c r="VZJ11" s="639"/>
      <c r="VZK11" s="639"/>
      <c r="VZL11" s="639"/>
      <c r="VZM11" s="639"/>
      <c r="VZN11" s="639"/>
      <c r="VZO11" s="639"/>
      <c r="VZP11" s="639"/>
      <c r="VZQ11" s="639"/>
      <c r="VZR11" s="639"/>
      <c r="VZS11" s="639"/>
      <c r="VZT11" s="639"/>
      <c r="VZU11" s="639"/>
      <c r="VZV11" s="639"/>
      <c r="VZW11" s="639"/>
      <c r="VZX11" s="639"/>
      <c r="VZY11" s="639"/>
      <c r="VZZ11" s="639"/>
      <c r="WAA11" s="639"/>
      <c r="WAB11" s="639"/>
      <c r="WAC11" s="639"/>
      <c r="WAD11" s="639"/>
      <c r="WAE11" s="639"/>
      <c r="WAF11" s="639"/>
      <c r="WAG11" s="639"/>
      <c r="WAH11" s="639"/>
      <c r="WAI11" s="639"/>
      <c r="WAJ11" s="639"/>
      <c r="WAK11" s="639"/>
      <c r="WAL11" s="639"/>
      <c r="WAM11" s="639"/>
      <c r="WAN11" s="639"/>
      <c r="WAO11" s="639"/>
      <c r="WAP11" s="639"/>
      <c r="WAQ11" s="639"/>
      <c r="WAR11" s="639"/>
      <c r="WAS11" s="639"/>
      <c r="WAT11" s="639"/>
      <c r="WAU11" s="639"/>
      <c r="WAV11" s="639"/>
      <c r="WAW11" s="639"/>
      <c r="WAX11" s="639"/>
      <c r="WAY11" s="639"/>
      <c r="WAZ11" s="639"/>
      <c r="WBA11" s="639"/>
      <c r="WBB11" s="639"/>
      <c r="WBC11" s="639"/>
      <c r="WBD11" s="639"/>
      <c r="WBE11" s="639"/>
      <c r="WBF11" s="639"/>
      <c r="WBG11" s="639"/>
      <c r="WBH11" s="639"/>
      <c r="WBI11" s="639"/>
      <c r="WBJ11" s="639"/>
      <c r="WBK11" s="639"/>
      <c r="WBL11" s="639"/>
      <c r="WBM11" s="639"/>
      <c r="WBN11" s="639"/>
      <c r="WBO11" s="639"/>
      <c r="WBP11" s="639"/>
      <c r="WBQ11" s="639"/>
      <c r="WBR11" s="639"/>
      <c r="WBS11" s="639"/>
      <c r="WBT11" s="639"/>
      <c r="WBU11" s="639"/>
      <c r="WBV11" s="639"/>
      <c r="WBW11" s="639"/>
      <c r="WBX11" s="639"/>
      <c r="WBY11" s="639"/>
      <c r="WBZ11" s="639"/>
      <c r="WCA11" s="639"/>
      <c r="WCB11" s="639"/>
      <c r="WCC11" s="639"/>
      <c r="WCD11" s="639"/>
      <c r="WCE11" s="639"/>
      <c r="WCF11" s="639"/>
      <c r="WCG11" s="639"/>
      <c r="WCH11" s="639"/>
      <c r="WCI11" s="639"/>
      <c r="WCJ11" s="639"/>
      <c r="WCK11" s="639"/>
      <c r="WCL11" s="639"/>
      <c r="WCM11" s="639"/>
      <c r="WCN11" s="639"/>
      <c r="WCO11" s="639"/>
      <c r="WCP11" s="639"/>
      <c r="WCQ11" s="639"/>
      <c r="WCR11" s="639"/>
      <c r="WCS11" s="639"/>
      <c r="WCT11" s="639"/>
      <c r="WCU11" s="639"/>
      <c r="WCV11" s="639"/>
      <c r="WCW11" s="639"/>
      <c r="WCX11" s="639"/>
      <c r="WCY11" s="639"/>
      <c r="WCZ11" s="639"/>
      <c r="WDA11" s="639"/>
      <c r="WDB11" s="639"/>
      <c r="WDC11" s="639"/>
      <c r="WDD11" s="639"/>
      <c r="WDE11" s="639"/>
      <c r="WDF11" s="639"/>
      <c r="WDG11" s="639"/>
      <c r="WDH11" s="639"/>
      <c r="WDI11" s="639"/>
      <c r="WDJ11" s="639"/>
      <c r="WDK11" s="639"/>
      <c r="WDL11" s="639"/>
      <c r="WDM11" s="639"/>
      <c r="WDN11" s="639"/>
      <c r="WDO11" s="639"/>
      <c r="WDP11" s="639"/>
      <c r="WDQ11" s="639"/>
      <c r="WDR11" s="639"/>
      <c r="WDS11" s="639"/>
      <c r="WDT11" s="639"/>
      <c r="WDU11" s="639"/>
      <c r="WDV11" s="639"/>
      <c r="WDW11" s="639"/>
      <c r="WDX11" s="639"/>
      <c r="WDY11" s="639"/>
      <c r="WDZ11" s="639"/>
      <c r="WEA11" s="639"/>
      <c r="WEB11" s="639"/>
      <c r="WEC11" s="639"/>
      <c r="WED11" s="639"/>
      <c r="WEE11" s="639"/>
      <c r="WEF11" s="639"/>
      <c r="WEG11" s="639"/>
      <c r="WEH11" s="639"/>
      <c r="WEI11" s="639"/>
      <c r="WEJ11" s="639"/>
      <c r="WEK11" s="639"/>
      <c r="WEL11" s="639"/>
      <c r="WEM11" s="639"/>
      <c r="WEN11" s="639"/>
      <c r="WEO11" s="639"/>
      <c r="WEP11" s="639"/>
      <c r="WEQ11" s="639"/>
      <c r="WER11" s="639"/>
      <c r="WES11" s="639"/>
      <c r="WET11" s="639"/>
      <c r="WEU11" s="639"/>
      <c r="WEV11" s="639"/>
      <c r="WEW11" s="639"/>
      <c r="WEX11" s="639"/>
      <c r="WEY11" s="639"/>
      <c r="WEZ11" s="639"/>
      <c r="WFA11" s="639"/>
      <c r="WFB11" s="639"/>
      <c r="WFC11" s="639"/>
      <c r="WFD11" s="639"/>
      <c r="WFE11" s="639"/>
      <c r="WFF11" s="639"/>
      <c r="WFG11" s="639"/>
      <c r="WFH11" s="639"/>
      <c r="WFI11" s="639"/>
      <c r="WFJ11" s="639"/>
      <c r="WFK11" s="639"/>
      <c r="WFL11" s="639"/>
      <c r="WFM11" s="639"/>
      <c r="WFN11" s="639"/>
      <c r="WFO11" s="639"/>
      <c r="WFP11" s="639"/>
      <c r="WFQ11" s="639"/>
      <c r="WFR11" s="639"/>
      <c r="WFS11" s="639"/>
      <c r="WFT11" s="639"/>
      <c r="WFU11" s="639"/>
      <c r="WFV11" s="639"/>
      <c r="WFW11" s="639"/>
      <c r="WFX11" s="639"/>
      <c r="WFY11" s="639"/>
      <c r="WFZ11" s="639"/>
      <c r="WGA11" s="639"/>
      <c r="WGB11" s="639"/>
      <c r="WGC11" s="639"/>
      <c r="WGD11" s="639"/>
      <c r="WGE11" s="639"/>
      <c r="WGF11" s="639"/>
      <c r="WGG11" s="639"/>
      <c r="WGH11" s="639"/>
      <c r="WGI11" s="639"/>
      <c r="WGJ11" s="639"/>
      <c r="WGK11" s="639"/>
      <c r="WGL11" s="639"/>
      <c r="WGM11" s="639"/>
      <c r="WGN11" s="639"/>
      <c r="WGO11" s="639"/>
      <c r="WGP11" s="639"/>
      <c r="WGQ11" s="639"/>
      <c r="WGR11" s="639"/>
      <c r="WGS11" s="639"/>
      <c r="WGT11" s="639"/>
      <c r="WGU11" s="639"/>
      <c r="WGV11" s="639"/>
      <c r="WGW11" s="639"/>
      <c r="WGX11" s="639"/>
      <c r="WGY11" s="639"/>
      <c r="WGZ11" s="639"/>
      <c r="WHA11" s="639"/>
      <c r="WHB11" s="639"/>
      <c r="WHC11" s="639"/>
      <c r="WHD11" s="639"/>
      <c r="WHE11" s="639"/>
      <c r="WHF11" s="639"/>
      <c r="WHG11" s="639"/>
      <c r="WHH11" s="639"/>
      <c r="WHI11" s="639"/>
      <c r="WHJ11" s="639"/>
      <c r="WHK11" s="639"/>
      <c r="WHL11" s="639"/>
      <c r="WHM11" s="639"/>
      <c r="WHN11" s="639"/>
      <c r="WHO11" s="639"/>
      <c r="WHP11" s="639"/>
      <c r="WHQ11" s="639"/>
      <c r="WHR11" s="639"/>
      <c r="WHS11" s="639"/>
      <c r="WHT11" s="639"/>
      <c r="WHU11" s="639"/>
      <c r="WHV11" s="639"/>
      <c r="WHW11" s="639"/>
      <c r="WHX11" s="639"/>
      <c r="WHY11" s="639"/>
      <c r="WHZ11" s="639"/>
      <c r="WIA11" s="639"/>
      <c r="WIB11" s="639"/>
      <c r="WIC11" s="639"/>
      <c r="WID11" s="639"/>
      <c r="WIE11" s="639"/>
      <c r="WIF11" s="639"/>
      <c r="WIG11" s="639"/>
      <c r="WIH11" s="639"/>
      <c r="WII11" s="639"/>
      <c r="WIJ11" s="639"/>
      <c r="WIK11" s="639"/>
      <c r="WIL11" s="639"/>
      <c r="WIM11" s="639"/>
      <c r="WIN11" s="639"/>
      <c r="WIO11" s="639"/>
      <c r="WIP11" s="639"/>
      <c r="WIQ11" s="639"/>
      <c r="WIR11" s="639"/>
      <c r="WIS11" s="639"/>
      <c r="WIT11" s="639"/>
      <c r="WIU11" s="639"/>
      <c r="WIV11" s="639"/>
      <c r="WIW11" s="639"/>
      <c r="WIX11" s="639"/>
      <c r="WIY11" s="639"/>
      <c r="WIZ11" s="639"/>
      <c r="WJA11" s="639"/>
      <c r="WJB11" s="639"/>
      <c r="WJC11" s="639"/>
      <c r="WJD11" s="639"/>
      <c r="WJE11" s="639"/>
      <c r="WJF11" s="639"/>
      <c r="WJG11" s="639"/>
      <c r="WJH11" s="639"/>
      <c r="WJI11" s="639"/>
      <c r="WJJ11" s="639"/>
      <c r="WJK11" s="639"/>
      <c r="WJL11" s="639"/>
      <c r="WJM11" s="639"/>
      <c r="WJN11" s="639"/>
      <c r="WJO11" s="639"/>
      <c r="WJP11" s="639"/>
      <c r="WJQ11" s="639"/>
      <c r="WJR11" s="639"/>
      <c r="WJS11" s="639"/>
      <c r="WJT11" s="639"/>
      <c r="WJU11" s="639"/>
      <c r="WJV11" s="639"/>
      <c r="WJW11" s="639"/>
      <c r="WJX11" s="639"/>
      <c r="WJY11" s="639"/>
      <c r="WJZ11" s="639"/>
      <c r="WKA11" s="639"/>
      <c r="WKB11" s="639"/>
      <c r="WKC11" s="639"/>
      <c r="WKD11" s="639"/>
      <c r="WKE11" s="639"/>
      <c r="WKF11" s="639"/>
      <c r="WKG11" s="639"/>
      <c r="WKH11" s="639"/>
      <c r="WKI11" s="639"/>
      <c r="WKJ11" s="639"/>
      <c r="WKK11" s="639"/>
      <c r="WKL11" s="639"/>
      <c r="WKM11" s="639"/>
      <c r="WKN11" s="639"/>
      <c r="WKO11" s="639"/>
      <c r="WKP11" s="639"/>
      <c r="WKQ11" s="639"/>
      <c r="WKR11" s="639"/>
      <c r="WKS11" s="639"/>
      <c r="WKT11" s="639"/>
      <c r="WKU11" s="639"/>
      <c r="WKV11" s="639"/>
      <c r="WKW11" s="639"/>
      <c r="WKX11" s="639"/>
      <c r="WKY11" s="639"/>
      <c r="WKZ11" s="639"/>
      <c r="WLA11" s="639"/>
      <c r="WLB11" s="639"/>
      <c r="WLC11" s="639"/>
      <c r="WLD11" s="639"/>
      <c r="WLE11" s="639"/>
      <c r="WLF11" s="639"/>
      <c r="WLG11" s="639"/>
      <c r="WLH11" s="639"/>
      <c r="WLI11" s="639"/>
      <c r="WLJ11" s="639"/>
      <c r="WLK11" s="639"/>
      <c r="WLL11" s="639"/>
      <c r="WLM11" s="639"/>
      <c r="WLN11" s="639"/>
      <c r="WLO11" s="639"/>
      <c r="WLP11" s="639"/>
      <c r="WLQ11" s="639"/>
      <c r="WLR11" s="639"/>
      <c r="WLS11" s="639"/>
      <c r="WLT11" s="639"/>
      <c r="WLU11" s="639"/>
      <c r="WLV11" s="639"/>
      <c r="WLW11" s="639"/>
      <c r="WLX11" s="639"/>
      <c r="WLY11" s="639"/>
      <c r="WLZ11" s="639"/>
      <c r="WMA11" s="639"/>
      <c r="WMB11" s="639"/>
      <c r="WMC11" s="639"/>
      <c r="WMD11" s="639"/>
      <c r="WME11" s="639"/>
      <c r="WMF11" s="639"/>
      <c r="WMG11" s="639"/>
      <c r="WMH11" s="639"/>
      <c r="WMI11" s="639"/>
      <c r="WMJ11" s="639"/>
      <c r="WMK11" s="639"/>
      <c r="WML11" s="639"/>
      <c r="WMM11" s="639"/>
      <c r="WMN11" s="639"/>
      <c r="WMO11" s="639"/>
      <c r="WMP11" s="639"/>
      <c r="WMQ11" s="639"/>
      <c r="WMR11" s="639"/>
      <c r="WMS11" s="639"/>
      <c r="WMT11" s="639"/>
      <c r="WMU11" s="639"/>
      <c r="WMV11" s="639"/>
      <c r="WMW11" s="639"/>
      <c r="WMX11" s="639"/>
      <c r="WMY11" s="639"/>
      <c r="WMZ11" s="639"/>
      <c r="WNA11" s="639"/>
      <c r="WNB11" s="639"/>
      <c r="WNC11" s="639"/>
      <c r="WND11" s="639"/>
      <c r="WNE11" s="639"/>
      <c r="WNF11" s="639"/>
      <c r="WNG11" s="639"/>
      <c r="WNH11" s="639"/>
      <c r="WNI11" s="639"/>
      <c r="WNJ11" s="639"/>
      <c r="WNK11" s="639"/>
      <c r="WNL11" s="639"/>
      <c r="WNM11" s="639"/>
      <c r="WNN11" s="639"/>
      <c r="WNO11" s="639"/>
      <c r="WNP11" s="639"/>
      <c r="WNQ11" s="639"/>
      <c r="WNR11" s="639"/>
      <c r="WNS11" s="639"/>
      <c r="WNT11" s="639"/>
      <c r="WNU11" s="639"/>
      <c r="WNV11" s="639"/>
      <c r="WNW11" s="639"/>
      <c r="WNX11" s="639"/>
      <c r="WNY11" s="639"/>
      <c r="WNZ11" s="639"/>
      <c r="WOA11" s="639"/>
      <c r="WOB11" s="639"/>
      <c r="WOC11" s="639"/>
      <c r="WOD11" s="639"/>
      <c r="WOE11" s="639"/>
      <c r="WOF11" s="639"/>
      <c r="WOG11" s="639"/>
      <c r="WOH11" s="639"/>
      <c r="WOI11" s="639"/>
      <c r="WOJ11" s="639"/>
      <c r="WOK11" s="639"/>
      <c r="WOL11" s="639"/>
      <c r="WOM11" s="639"/>
      <c r="WON11" s="639"/>
      <c r="WOO11" s="639"/>
      <c r="WOP11" s="639"/>
      <c r="WOQ11" s="639"/>
      <c r="WOR11" s="639"/>
      <c r="WOS11" s="639"/>
      <c r="WOT11" s="639"/>
      <c r="WOU11" s="639"/>
      <c r="WOV11" s="639"/>
      <c r="WOW11" s="639"/>
      <c r="WOX11" s="639"/>
      <c r="WOY11" s="639"/>
      <c r="WOZ11" s="639"/>
      <c r="WPA11" s="639"/>
      <c r="WPB11" s="639"/>
      <c r="WPC11" s="639"/>
      <c r="WPD11" s="639"/>
      <c r="WPE11" s="639"/>
      <c r="WPF11" s="639"/>
      <c r="WPG11" s="639"/>
      <c r="WPH11" s="639"/>
      <c r="WPI11" s="639"/>
      <c r="WPJ11" s="639"/>
      <c r="WPK11" s="639"/>
      <c r="WPL11" s="639"/>
      <c r="WPM11" s="639"/>
      <c r="WPN11" s="639"/>
      <c r="WPO11" s="639"/>
      <c r="WPP11" s="639"/>
      <c r="WPQ11" s="639"/>
      <c r="WPR11" s="639"/>
      <c r="WPS11" s="639"/>
      <c r="WPT11" s="639"/>
      <c r="WPU11" s="639"/>
      <c r="WPV11" s="639"/>
      <c r="WPW11" s="639"/>
      <c r="WPX11" s="639"/>
      <c r="WPY11" s="639"/>
      <c r="WPZ11" s="639"/>
      <c r="WQA11" s="639"/>
      <c r="WQB11" s="639"/>
      <c r="WQC11" s="639"/>
      <c r="WQD11" s="639"/>
      <c r="WQE11" s="639"/>
      <c r="WQF11" s="639"/>
      <c r="WQG11" s="639"/>
      <c r="WQH11" s="639"/>
      <c r="WQI11" s="639"/>
      <c r="WQJ11" s="639"/>
      <c r="WQK11" s="639"/>
      <c r="WQL11" s="639"/>
      <c r="WQM11" s="639"/>
      <c r="WQN11" s="639"/>
      <c r="WQO11" s="639"/>
      <c r="WQP11" s="639"/>
      <c r="WQQ11" s="639"/>
      <c r="WQR11" s="639"/>
      <c r="WQS11" s="639"/>
      <c r="WQT11" s="639"/>
      <c r="WQU11" s="639"/>
      <c r="WQV11" s="639"/>
      <c r="WQW11" s="639"/>
      <c r="WQX11" s="639"/>
      <c r="WQY11" s="639"/>
      <c r="WQZ11" s="639"/>
      <c r="WRA11" s="639"/>
      <c r="WRB11" s="639"/>
      <c r="WRC11" s="639"/>
      <c r="WRD11" s="639"/>
      <c r="WRE11" s="639"/>
      <c r="WRF11" s="639"/>
      <c r="WRG11" s="639"/>
      <c r="WRH11" s="639"/>
      <c r="WRI11" s="639"/>
      <c r="WRJ11" s="639"/>
      <c r="WRK11" s="639"/>
      <c r="WRL11" s="639"/>
      <c r="WRM11" s="639"/>
      <c r="WRN11" s="639"/>
      <c r="WRO11" s="639"/>
      <c r="WRP11" s="639"/>
      <c r="WRQ11" s="639"/>
      <c r="WRR11" s="639"/>
      <c r="WRS11" s="639"/>
      <c r="WRT11" s="639"/>
      <c r="WRU11" s="639"/>
      <c r="WRV11" s="639"/>
      <c r="WRW11" s="639"/>
      <c r="WRX11" s="639"/>
      <c r="WRY11" s="639"/>
      <c r="WRZ11" s="639"/>
      <c r="WSA11" s="639"/>
      <c r="WSB11" s="639"/>
      <c r="WSC11" s="639"/>
      <c r="WSD11" s="639"/>
      <c r="WSE11" s="639"/>
      <c r="WSF11" s="639"/>
      <c r="WSG11" s="639"/>
      <c r="WSH11" s="639"/>
      <c r="WSI11" s="639"/>
      <c r="WSJ11" s="639"/>
      <c r="WSK11" s="639"/>
      <c r="WSL11" s="639"/>
      <c r="WSM11" s="639"/>
      <c r="WSN11" s="639"/>
      <c r="WSO11" s="639"/>
      <c r="WSP11" s="639"/>
      <c r="WSQ11" s="639"/>
      <c r="WSR11" s="639"/>
      <c r="WSS11" s="639"/>
      <c r="WST11" s="639"/>
      <c r="WSU11" s="639"/>
      <c r="WSV11" s="639"/>
      <c r="WSW11" s="639"/>
      <c r="WSX11" s="639"/>
      <c r="WSY11" s="639"/>
      <c r="WSZ11" s="639"/>
      <c r="WTA11" s="639"/>
      <c r="WTB11" s="639"/>
      <c r="WTC11" s="639"/>
      <c r="WTD11" s="639"/>
      <c r="WTE11" s="639"/>
      <c r="WTF11" s="639"/>
      <c r="WTG11" s="639"/>
      <c r="WTH11" s="639"/>
      <c r="WTI11" s="639"/>
      <c r="WTJ11" s="639"/>
      <c r="WTK11" s="639"/>
      <c r="WTL11" s="639"/>
      <c r="WTM11" s="639"/>
      <c r="WTN11" s="639"/>
      <c r="WTO11" s="639"/>
      <c r="WTP11" s="639"/>
      <c r="WTQ11" s="639"/>
      <c r="WTR11" s="639"/>
      <c r="WTS11" s="639"/>
      <c r="WTT11" s="639"/>
      <c r="WTU11" s="639"/>
      <c r="WTV11" s="639"/>
      <c r="WTW11" s="639"/>
      <c r="WTX11" s="639"/>
      <c r="WTY11" s="639"/>
      <c r="WTZ11" s="639"/>
      <c r="WUA11" s="639"/>
      <c r="WUB11" s="639"/>
      <c r="WUC11" s="639"/>
      <c r="WUD11" s="639"/>
      <c r="WUE11" s="639"/>
      <c r="WUF11" s="639"/>
      <c r="WUG11" s="639"/>
      <c r="WUH11" s="639"/>
      <c r="WUI11" s="639"/>
      <c r="WUJ11" s="639"/>
      <c r="WUK11" s="639"/>
      <c r="WUL11" s="639"/>
      <c r="WUM11" s="639"/>
      <c r="WUN11" s="639"/>
      <c r="WUO11" s="639"/>
      <c r="WUP11" s="639"/>
      <c r="WUQ11" s="639"/>
      <c r="WUR11" s="639"/>
      <c r="WUS11" s="639"/>
      <c r="WUT11" s="639"/>
      <c r="WUU11" s="639"/>
      <c r="WUV11" s="639"/>
      <c r="WUW11" s="639"/>
      <c r="WUX11" s="639"/>
      <c r="WUY11" s="639"/>
      <c r="WUZ11" s="639"/>
      <c r="WVA11" s="639"/>
      <c r="WVB11" s="639"/>
      <c r="WVC11" s="639"/>
      <c r="WVD11" s="639"/>
      <c r="WVE11" s="639"/>
      <c r="WVF11" s="639"/>
      <c r="WVG11" s="639"/>
      <c r="WVH11" s="639"/>
      <c r="WVI11" s="639"/>
      <c r="WVJ11" s="639"/>
      <c r="WVK11" s="639"/>
      <c r="WVL11" s="639"/>
      <c r="WVM11" s="639"/>
      <c r="WVN11" s="639"/>
      <c r="WVO11" s="639"/>
      <c r="WVP11" s="639"/>
      <c r="WVQ11" s="639"/>
      <c r="WVR11" s="639"/>
      <c r="WVS11" s="639"/>
      <c r="WVT11" s="639"/>
      <c r="WVU11" s="639"/>
      <c r="WVV11" s="639"/>
      <c r="WVW11" s="639"/>
      <c r="WVX11" s="639"/>
      <c r="WVY11" s="639"/>
      <c r="WVZ11" s="639"/>
      <c r="WWA11" s="639"/>
      <c r="WWB11" s="639"/>
      <c r="WWC11" s="639"/>
      <c r="WWD11" s="639"/>
      <c r="WWE11" s="639"/>
      <c r="WWF11" s="639"/>
      <c r="WWG11" s="639"/>
      <c r="WWH11" s="639"/>
      <c r="WWI11" s="639"/>
      <c r="WWJ11" s="639"/>
      <c r="WWK11" s="639"/>
      <c r="WWL11" s="639"/>
      <c r="WWM11" s="639"/>
      <c r="WWN11" s="639"/>
      <c r="WWO11" s="639"/>
      <c r="WWP11" s="639"/>
      <c r="WWQ11" s="639"/>
      <c r="WWR11" s="639"/>
      <c r="WWS11" s="639"/>
      <c r="WWT11" s="639"/>
      <c r="WWU11" s="639"/>
      <c r="WWV11" s="639"/>
      <c r="WWW11" s="639"/>
      <c r="WWX11" s="639"/>
      <c r="WWY11" s="639"/>
      <c r="WWZ11" s="639"/>
      <c r="WXA11" s="639"/>
      <c r="WXB11" s="639"/>
      <c r="WXC11" s="639"/>
      <c r="WXD11" s="639"/>
      <c r="WXE11" s="639"/>
      <c r="WXF11" s="639"/>
      <c r="WXG11" s="639"/>
      <c r="WXH11" s="639"/>
      <c r="WXI11" s="639"/>
      <c r="WXJ11" s="639"/>
      <c r="WXK11" s="639"/>
      <c r="WXL11" s="639"/>
      <c r="WXM11" s="639"/>
      <c r="WXN11" s="639"/>
      <c r="WXO11" s="639"/>
      <c r="WXP11" s="639"/>
      <c r="WXQ11" s="639"/>
      <c r="WXR11" s="639"/>
      <c r="WXS11" s="639"/>
      <c r="WXT11" s="639"/>
      <c r="WXU11" s="639"/>
      <c r="WXV11" s="639"/>
      <c r="WXW11" s="639"/>
      <c r="WXX11" s="639"/>
      <c r="WXY11" s="639"/>
      <c r="WXZ11" s="639"/>
      <c r="WYA11" s="639"/>
      <c r="WYB11" s="639"/>
      <c r="WYC11" s="639"/>
      <c r="WYD11" s="639"/>
      <c r="WYE11" s="639"/>
      <c r="WYF11" s="639"/>
      <c r="WYG11" s="639"/>
      <c r="WYH11" s="639"/>
      <c r="WYI11" s="639"/>
      <c r="WYJ11" s="639"/>
      <c r="WYK11" s="639"/>
      <c r="WYL11" s="639"/>
      <c r="WYM11" s="639"/>
      <c r="WYN11" s="639"/>
      <c r="WYO11" s="639"/>
      <c r="WYP11" s="639"/>
      <c r="WYQ11" s="639"/>
      <c r="WYR11" s="639"/>
      <c r="WYS11" s="639"/>
      <c r="WYT11" s="639"/>
      <c r="WYU11" s="639"/>
      <c r="WYV11" s="639"/>
      <c r="WYW11" s="639"/>
      <c r="WYX11" s="639"/>
      <c r="WYY11" s="639"/>
      <c r="WYZ11" s="639"/>
      <c r="WZA11" s="639"/>
      <c r="WZB11" s="639"/>
      <c r="WZC11" s="639"/>
      <c r="WZD11" s="639"/>
      <c r="WZE11" s="639"/>
      <c r="WZF11" s="639"/>
      <c r="WZG11" s="639"/>
      <c r="WZH11" s="639"/>
      <c r="WZI11" s="639"/>
      <c r="WZJ11" s="639"/>
      <c r="WZK11" s="639"/>
      <c r="WZL11" s="639"/>
      <c r="WZM11" s="639"/>
      <c r="WZN11" s="639"/>
      <c r="WZO11" s="639"/>
      <c r="WZP11" s="639"/>
      <c r="WZQ11" s="639"/>
      <c r="WZR11" s="639"/>
      <c r="WZS11" s="639"/>
      <c r="WZT11" s="639"/>
      <c r="WZU11" s="639"/>
      <c r="WZV11" s="639"/>
      <c r="WZW11" s="639"/>
      <c r="WZX11" s="639"/>
      <c r="WZY11" s="639"/>
      <c r="WZZ11" s="639"/>
      <c r="XAA11" s="639"/>
      <c r="XAB11" s="639"/>
      <c r="XAC11" s="639"/>
      <c r="XAD11" s="639"/>
      <c r="XAE11" s="639"/>
      <c r="XAF11" s="639"/>
      <c r="XAG11" s="639"/>
      <c r="XAH11" s="639"/>
      <c r="XAI11" s="639"/>
      <c r="XAJ11" s="639"/>
      <c r="XAK11" s="639"/>
      <c r="XAL11" s="639"/>
      <c r="XAM11" s="639"/>
      <c r="XAN11" s="639"/>
      <c r="XAO11" s="639"/>
      <c r="XAP11" s="639"/>
      <c r="XAQ11" s="639"/>
      <c r="XAR11" s="639"/>
      <c r="XAS11" s="639"/>
      <c r="XAT11" s="639"/>
      <c r="XAU11" s="639"/>
      <c r="XAV11" s="639"/>
      <c r="XAW11" s="639"/>
      <c r="XAX11" s="639"/>
      <c r="XAY11" s="639"/>
      <c r="XAZ11" s="639"/>
      <c r="XBA11" s="639"/>
      <c r="XBB11" s="639"/>
      <c r="XBC11" s="639"/>
      <c r="XBD11" s="639"/>
      <c r="XBE11" s="639"/>
      <c r="XBF11" s="639"/>
      <c r="XBG11" s="639"/>
      <c r="XBH11" s="639"/>
      <c r="XBI11" s="639"/>
      <c r="XBJ11" s="639"/>
      <c r="XBK11" s="639"/>
      <c r="XBL11" s="639"/>
      <c r="XBM11" s="639"/>
      <c r="XBN11" s="639"/>
      <c r="XBO11" s="639"/>
      <c r="XBP11" s="639"/>
      <c r="XBQ11" s="639"/>
      <c r="XBR11" s="639"/>
      <c r="XBS11" s="639"/>
      <c r="XBT11" s="639"/>
      <c r="XBU11" s="639"/>
      <c r="XBV11" s="639"/>
      <c r="XBW11" s="639"/>
      <c r="XBX11" s="639"/>
      <c r="XBY11" s="639"/>
      <c r="XBZ11" s="639"/>
      <c r="XCA11" s="639"/>
      <c r="XCB11" s="639"/>
      <c r="XCC11" s="639"/>
      <c r="XCD11" s="639"/>
      <c r="XCE11" s="639"/>
      <c r="XCF11" s="639"/>
      <c r="XCG11" s="639"/>
      <c r="XCH11" s="639"/>
      <c r="XCI11" s="639"/>
      <c r="XCJ11" s="639"/>
      <c r="XCK11" s="639"/>
      <c r="XCL11" s="639"/>
      <c r="XCM11" s="639"/>
      <c r="XCN11" s="639"/>
      <c r="XCO11" s="639"/>
      <c r="XCP11" s="639"/>
      <c r="XCQ11" s="639"/>
      <c r="XCR11" s="639"/>
      <c r="XCS11" s="639"/>
      <c r="XCT11" s="639"/>
      <c r="XCU11" s="639"/>
      <c r="XCV11" s="639"/>
      <c r="XCW11" s="639"/>
      <c r="XCX11" s="639"/>
      <c r="XCY11" s="639"/>
      <c r="XCZ11" s="639"/>
      <c r="XDA11" s="639"/>
      <c r="XDB11" s="639"/>
      <c r="XDC11" s="639"/>
      <c r="XDD11" s="639"/>
      <c r="XDE11" s="639"/>
      <c r="XDF11" s="639"/>
      <c r="XDG11" s="639"/>
      <c r="XDH11" s="639"/>
      <c r="XDI11" s="639"/>
      <c r="XDJ11" s="639"/>
      <c r="XDK11" s="639"/>
      <c r="XDL11" s="639"/>
      <c r="XDM11" s="639"/>
      <c r="XDN11" s="639"/>
      <c r="XDO11" s="639"/>
      <c r="XDP11" s="639"/>
      <c r="XDQ11" s="639"/>
      <c r="XDR11" s="639"/>
      <c r="XDS11" s="639"/>
      <c r="XDT11" s="639"/>
      <c r="XDU11" s="639"/>
      <c r="XDV11" s="639"/>
      <c r="XDW11" s="639"/>
      <c r="XDX11" s="639"/>
      <c r="XDY11" s="639"/>
      <c r="XDZ11" s="639"/>
      <c r="XEA11" s="639"/>
      <c r="XEB11" s="639"/>
      <c r="XEC11" s="639"/>
      <c r="XED11" s="639"/>
      <c r="XEE11" s="639"/>
      <c r="XEF11" s="639"/>
      <c r="XEG11" s="639"/>
      <c r="XEH11" s="639"/>
      <c r="XEI11" s="639"/>
      <c r="XEJ11" s="639"/>
      <c r="XEK11" s="639"/>
      <c r="XEL11" s="639"/>
      <c r="XEM11" s="639"/>
      <c r="XEN11" s="639"/>
      <c r="XEO11" s="639"/>
      <c r="XEP11" s="639"/>
      <c r="XEQ11" s="639"/>
      <c r="XER11" s="639"/>
      <c r="XES11" s="639"/>
      <c r="XET11" s="639"/>
      <c r="XEU11" s="639"/>
      <c r="XEV11" s="639"/>
      <c r="XEW11" s="639"/>
      <c r="XEX11" s="639"/>
      <c r="XEY11" s="639"/>
      <c r="XEZ11" s="639"/>
      <c r="XFA11" s="639"/>
      <c r="XFB11" s="639"/>
    </row>
    <row r="12" spans="1:16382" ht="15" customHeight="1" x14ac:dyDescent="0.25">
      <c r="A12" s="130" t="s">
        <v>116</v>
      </c>
      <c r="B12" s="48"/>
      <c r="C12" s="48"/>
      <c r="D12" s="48"/>
      <c r="E12" s="639"/>
      <c r="F12" s="639"/>
      <c r="G12" s="639"/>
      <c r="H12" s="639"/>
      <c r="I12" s="639"/>
      <c r="J12" s="639"/>
      <c r="K12" s="639"/>
      <c r="L12" s="639"/>
      <c r="M12" s="639"/>
      <c r="N12" s="639"/>
      <c r="O12" s="639"/>
      <c r="P12" s="639"/>
      <c r="Q12" s="639"/>
      <c r="R12" s="639"/>
      <c r="S12" s="639"/>
      <c r="T12" s="639"/>
      <c r="U12" s="639"/>
      <c r="V12" s="639"/>
      <c r="W12" s="639"/>
      <c r="X12" s="639"/>
      <c r="Y12" s="639"/>
      <c r="Z12" s="639"/>
      <c r="AA12" s="639"/>
      <c r="AB12" s="639"/>
      <c r="AC12" s="639"/>
      <c r="AD12" s="639"/>
      <c r="AE12" s="639"/>
      <c r="AF12" s="639"/>
      <c r="AG12" s="639"/>
      <c r="AH12" s="639"/>
      <c r="AI12" s="639"/>
      <c r="AJ12" s="639"/>
      <c r="AK12" s="639"/>
      <c r="AL12" s="639"/>
      <c r="AM12" s="639"/>
      <c r="AN12" s="639"/>
      <c r="AO12" s="639"/>
      <c r="AP12" s="639"/>
      <c r="AQ12" s="639"/>
      <c r="AR12" s="639"/>
      <c r="AS12" s="639"/>
      <c r="AT12" s="639"/>
      <c r="AU12" s="639"/>
      <c r="AV12" s="639"/>
      <c r="AW12" s="639"/>
      <c r="AX12" s="639"/>
      <c r="AY12" s="639"/>
      <c r="AZ12" s="639"/>
      <c r="BA12" s="639"/>
      <c r="BB12" s="639"/>
      <c r="BC12" s="639"/>
      <c r="BD12" s="639"/>
      <c r="BE12" s="639"/>
      <c r="BF12" s="639"/>
      <c r="BG12" s="639"/>
      <c r="BH12" s="639"/>
      <c r="BI12" s="639"/>
      <c r="BJ12" s="639"/>
      <c r="BK12" s="639"/>
      <c r="BL12" s="639"/>
      <c r="BM12" s="639"/>
      <c r="BN12" s="639"/>
      <c r="BO12" s="639"/>
      <c r="BP12" s="639"/>
      <c r="BQ12" s="639"/>
      <c r="BR12" s="639"/>
      <c r="BS12" s="639"/>
      <c r="BT12" s="639"/>
      <c r="BU12" s="639"/>
      <c r="BV12" s="639"/>
      <c r="BW12" s="639"/>
      <c r="BX12" s="639"/>
      <c r="BY12" s="639"/>
      <c r="BZ12" s="639"/>
      <c r="CA12" s="639"/>
      <c r="CB12" s="639"/>
      <c r="CC12" s="639"/>
      <c r="CD12" s="639"/>
      <c r="CE12" s="639"/>
      <c r="CF12" s="639"/>
      <c r="CG12" s="639"/>
      <c r="CH12" s="639"/>
      <c r="CI12" s="639"/>
      <c r="CJ12" s="639"/>
      <c r="CK12" s="639"/>
      <c r="CL12" s="639"/>
      <c r="CM12" s="639"/>
      <c r="CN12" s="639"/>
      <c r="CO12" s="639"/>
      <c r="CP12" s="639"/>
      <c r="CQ12" s="639"/>
      <c r="CR12" s="639"/>
      <c r="CS12" s="639"/>
      <c r="CT12" s="639"/>
      <c r="CU12" s="639"/>
      <c r="CV12" s="639"/>
      <c r="CW12" s="639"/>
      <c r="CX12" s="639"/>
      <c r="CY12" s="639"/>
      <c r="CZ12" s="639"/>
      <c r="DA12" s="639"/>
      <c r="DB12" s="639"/>
      <c r="DC12" s="639"/>
      <c r="DD12" s="639"/>
      <c r="DE12" s="639"/>
      <c r="DF12" s="639"/>
      <c r="DG12" s="639"/>
      <c r="DH12" s="639"/>
      <c r="DI12" s="639"/>
      <c r="DJ12" s="639"/>
      <c r="DK12" s="639"/>
      <c r="DL12" s="639"/>
      <c r="DM12" s="639"/>
      <c r="DN12" s="639"/>
      <c r="DO12" s="639"/>
      <c r="DP12" s="639"/>
      <c r="DQ12" s="639"/>
      <c r="DR12" s="639"/>
      <c r="DS12" s="639"/>
      <c r="DT12" s="639"/>
      <c r="DU12" s="639"/>
      <c r="DV12" s="639"/>
      <c r="DW12" s="639"/>
      <c r="DX12" s="639"/>
      <c r="DY12" s="639"/>
      <c r="DZ12" s="639"/>
      <c r="EA12" s="639"/>
      <c r="EB12" s="639"/>
      <c r="EC12" s="639"/>
      <c r="ED12" s="639"/>
      <c r="EE12" s="639"/>
      <c r="EF12" s="639"/>
      <c r="EG12" s="639"/>
      <c r="EH12" s="639"/>
      <c r="EI12" s="639"/>
      <c r="EJ12" s="639"/>
      <c r="EK12" s="639"/>
      <c r="EL12" s="639"/>
      <c r="EM12" s="639"/>
      <c r="EN12" s="639"/>
      <c r="EO12" s="639"/>
      <c r="EP12" s="639"/>
      <c r="EQ12" s="639"/>
      <c r="ER12" s="639"/>
      <c r="ES12" s="639"/>
      <c r="ET12" s="639"/>
      <c r="EU12" s="639"/>
      <c r="EV12" s="639"/>
      <c r="EW12" s="639"/>
      <c r="EX12" s="639"/>
      <c r="EY12" s="639"/>
      <c r="EZ12" s="639"/>
      <c r="FA12" s="639"/>
      <c r="FB12" s="639"/>
      <c r="FC12" s="639"/>
      <c r="FD12" s="639"/>
      <c r="FE12" s="639"/>
      <c r="FF12" s="639"/>
      <c r="FG12" s="639"/>
      <c r="FH12" s="639"/>
      <c r="FI12" s="639"/>
      <c r="FJ12" s="639"/>
      <c r="FK12" s="639"/>
      <c r="FL12" s="639"/>
      <c r="FM12" s="639"/>
      <c r="FN12" s="639"/>
      <c r="FO12" s="639"/>
      <c r="FP12" s="639"/>
      <c r="FQ12" s="639"/>
      <c r="FR12" s="639"/>
      <c r="FS12" s="639"/>
      <c r="FT12" s="639"/>
      <c r="FU12" s="639"/>
      <c r="FV12" s="639"/>
      <c r="FW12" s="639"/>
      <c r="FX12" s="639"/>
      <c r="FY12" s="639"/>
      <c r="FZ12" s="639"/>
      <c r="GA12" s="639"/>
      <c r="GB12" s="639"/>
      <c r="GC12" s="639"/>
      <c r="GD12" s="639"/>
      <c r="GE12" s="639"/>
      <c r="GF12" s="639"/>
      <c r="GG12" s="639"/>
      <c r="GH12" s="639"/>
      <c r="GI12" s="639"/>
      <c r="GJ12" s="639"/>
      <c r="GK12" s="639"/>
      <c r="GL12" s="639"/>
      <c r="GM12" s="639"/>
      <c r="GN12" s="639"/>
      <c r="GO12" s="639"/>
      <c r="GP12" s="639"/>
      <c r="GQ12" s="639"/>
      <c r="GR12" s="639"/>
      <c r="GS12" s="639"/>
      <c r="GT12" s="639"/>
      <c r="GU12" s="639"/>
      <c r="GV12" s="639"/>
      <c r="GW12" s="639"/>
      <c r="GX12" s="639"/>
      <c r="GY12" s="639"/>
      <c r="GZ12" s="639"/>
      <c r="HA12" s="639"/>
      <c r="HB12" s="639"/>
      <c r="HC12" s="639"/>
      <c r="HD12" s="639"/>
      <c r="HE12" s="639"/>
      <c r="HF12" s="639"/>
      <c r="HG12" s="639"/>
      <c r="HH12" s="639"/>
      <c r="HI12" s="639"/>
      <c r="HJ12" s="639"/>
      <c r="HK12" s="639"/>
      <c r="HL12" s="639"/>
      <c r="HM12" s="639"/>
      <c r="HN12" s="639"/>
      <c r="HO12" s="639"/>
      <c r="HP12" s="639"/>
      <c r="HQ12" s="639"/>
      <c r="HR12" s="639"/>
      <c r="HS12" s="639"/>
      <c r="HT12" s="639"/>
      <c r="HU12" s="639"/>
      <c r="HV12" s="639"/>
      <c r="HW12" s="639"/>
      <c r="HX12" s="639"/>
      <c r="HY12" s="639"/>
      <c r="HZ12" s="639"/>
      <c r="IA12" s="639"/>
      <c r="IB12" s="639"/>
      <c r="IC12" s="639"/>
      <c r="ID12" s="639"/>
      <c r="IE12" s="639"/>
      <c r="IF12" s="639"/>
      <c r="IG12" s="639"/>
      <c r="IH12" s="639"/>
      <c r="II12" s="639"/>
      <c r="IJ12" s="639"/>
      <c r="IK12" s="639"/>
      <c r="IL12" s="639"/>
      <c r="IM12" s="639"/>
      <c r="IN12" s="639"/>
      <c r="IO12" s="639"/>
      <c r="IP12" s="639"/>
      <c r="IQ12" s="639"/>
      <c r="IR12" s="639"/>
      <c r="IS12" s="639"/>
      <c r="IT12" s="639"/>
      <c r="IU12" s="639"/>
      <c r="IV12" s="639"/>
      <c r="IW12" s="639"/>
      <c r="IX12" s="639"/>
      <c r="IY12" s="639"/>
      <c r="IZ12" s="639"/>
      <c r="JA12" s="639"/>
      <c r="JB12" s="639"/>
      <c r="JC12" s="639"/>
      <c r="JD12" s="639"/>
      <c r="JE12" s="639"/>
      <c r="JF12" s="639"/>
      <c r="JG12" s="639"/>
      <c r="JH12" s="639"/>
      <c r="JI12" s="639"/>
      <c r="JJ12" s="639"/>
      <c r="JK12" s="639"/>
      <c r="JL12" s="639"/>
      <c r="JM12" s="639"/>
      <c r="JN12" s="639"/>
      <c r="JO12" s="639"/>
      <c r="JP12" s="639"/>
      <c r="JQ12" s="639"/>
      <c r="JR12" s="639"/>
      <c r="JS12" s="639"/>
      <c r="JT12" s="639"/>
      <c r="JU12" s="639"/>
      <c r="JV12" s="639"/>
      <c r="JW12" s="639"/>
      <c r="JX12" s="639"/>
      <c r="JY12" s="639"/>
      <c r="JZ12" s="639"/>
      <c r="KA12" s="639"/>
      <c r="KB12" s="639"/>
      <c r="KC12" s="639"/>
      <c r="KD12" s="639"/>
      <c r="KE12" s="639"/>
      <c r="KF12" s="639"/>
      <c r="KG12" s="639"/>
      <c r="KH12" s="639"/>
      <c r="KI12" s="639"/>
      <c r="KJ12" s="639"/>
      <c r="KK12" s="639"/>
      <c r="KL12" s="639"/>
      <c r="KM12" s="639"/>
      <c r="KN12" s="639"/>
      <c r="KO12" s="639"/>
      <c r="KP12" s="639"/>
      <c r="KQ12" s="639"/>
      <c r="KR12" s="639"/>
      <c r="KS12" s="639"/>
      <c r="KT12" s="639"/>
      <c r="KU12" s="639"/>
      <c r="KV12" s="639"/>
      <c r="KW12" s="639"/>
      <c r="KX12" s="639"/>
      <c r="KY12" s="639"/>
      <c r="KZ12" s="639"/>
      <c r="LA12" s="639"/>
      <c r="LB12" s="639"/>
      <c r="LC12" s="639"/>
      <c r="LD12" s="639"/>
      <c r="LE12" s="639"/>
      <c r="LF12" s="639"/>
      <c r="LG12" s="639"/>
      <c r="LH12" s="639"/>
      <c r="LI12" s="639"/>
      <c r="LJ12" s="639"/>
      <c r="LK12" s="639"/>
      <c r="LL12" s="639"/>
      <c r="LM12" s="639"/>
      <c r="LN12" s="639"/>
      <c r="LO12" s="639"/>
      <c r="LP12" s="639"/>
      <c r="LQ12" s="639"/>
      <c r="LR12" s="639"/>
      <c r="LS12" s="639"/>
      <c r="LT12" s="639"/>
      <c r="LU12" s="639"/>
      <c r="LV12" s="639"/>
      <c r="LW12" s="639"/>
      <c r="LX12" s="639"/>
      <c r="LY12" s="639"/>
      <c r="LZ12" s="639"/>
      <c r="MA12" s="639"/>
      <c r="MB12" s="639"/>
      <c r="MC12" s="639"/>
      <c r="MD12" s="639"/>
      <c r="ME12" s="639"/>
      <c r="MF12" s="639"/>
      <c r="MG12" s="639"/>
      <c r="MH12" s="639"/>
      <c r="MI12" s="639"/>
      <c r="MJ12" s="639"/>
      <c r="MK12" s="639"/>
      <c r="ML12" s="639"/>
      <c r="MM12" s="639"/>
      <c r="MN12" s="639"/>
      <c r="MO12" s="639"/>
      <c r="MP12" s="639"/>
      <c r="MQ12" s="639"/>
      <c r="MR12" s="639"/>
      <c r="MS12" s="639"/>
      <c r="MT12" s="639"/>
      <c r="MU12" s="639"/>
      <c r="MV12" s="639"/>
      <c r="MW12" s="639"/>
      <c r="MX12" s="639"/>
      <c r="MY12" s="639"/>
      <c r="MZ12" s="639"/>
      <c r="NA12" s="639"/>
      <c r="NB12" s="639"/>
      <c r="NC12" s="639"/>
      <c r="ND12" s="639"/>
      <c r="NE12" s="639"/>
      <c r="NF12" s="639"/>
      <c r="NG12" s="639"/>
      <c r="NH12" s="639"/>
      <c r="NI12" s="639"/>
      <c r="NJ12" s="639"/>
      <c r="NK12" s="639"/>
      <c r="NL12" s="639"/>
      <c r="NM12" s="639"/>
      <c r="NN12" s="639"/>
      <c r="NO12" s="639"/>
      <c r="NP12" s="639"/>
      <c r="NQ12" s="639"/>
      <c r="NR12" s="639"/>
      <c r="NS12" s="639"/>
      <c r="NT12" s="639"/>
      <c r="NU12" s="639"/>
      <c r="NV12" s="639"/>
      <c r="NW12" s="639"/>
      <c r="NX12" s="639"/>
      <c r="NY12" s="639"/>
      <c r="NZ12" s="639"/>
      <c r="OA12" s="639"/>
      <c r="OB12" s="639"/>
      <c r="OC12" s="639"/>
      <c r="OD12" s="639"/>
      <c r="OE12" s="639"/>
      <c r="OF12" s="639"/>
      <c r="OG12" s="639"/>
      <c r="OH12" s="639"/>
      <c r="OI12" s="639"/>
      <c r="OJ12" s="639"/>
      <c r="OK12" s="639"/>
      <c r="OL12" s="639"/>
      <c r="OM12" s="639"/>
      <c r="ON12" s="639"/>
      <c r="OO12" s="639"/>
      <c r="OP12" s="639"/>
      <c r="OQ12" s="639"/>
      <c r="OR12" s="639"/>
      <c r="OS12" s="639"/>
      <c r="OT12" s="639"/>
      <c r="OU12" s="639"/>
      <c r="OV12" s="639"/>
      <c r="OW12" s="639"/>
      <c r="OX12" s="639"/>
      <c r="OY12" s="639"/>
      <c r="OZ12" s="639"/>
      <c r="PA12" s="639"/>
      <c r="PB12" s="639"/>
      <c r="PC12" s="639"/>
      <c r="PD12" s="639"/>
      <c r="PE12" s="639"/>
      <c r="PF12" s="639"/>
      <c r="PG12" s="639"/>
      <c r="PH12" s="639"/>
      <c r="PI12" s="639"/>
      <c r="PJ12" s="639"/>
      <c r="PK12" s="639"/>
      <c r="PL12" s="639"/>
      <c r="PM12" s="639"/>
      <c r="PN12" s="639"/>
      <c r="PO12" s="639"/>
      <c r="PP12" s="639"/>
      <c r="PQ12" s="639"/>
      <c r="PR12" s="639"/>
      <c r="PS12" s="639"/>
      <c r="PT12" s="639"/>
      <c r="PU12" s="639"/>
      <c r="PV12" s="639"/>
      <c r="PW12" s="639"/>
      <c r="PX12" s="639"/>
      <c r="PY12" s="639"/>
      <c r="PZ12" s="639"/>
      <c r="QA12" s="639"/>
      <c r="QB12" s="639"/>
      <c r="QC12" s="639"/>
      <c r="QD12" s="639"/>
      <c r="QE12" s="639"/>
      <c r="QF12" s="639"/>
      <c r="QG12" s="639"/>
      <c r="QH12" s="639"/>
      <c r="QI12" s="639"/>
      <c r="QJ12" s="639"/>
      <c r="QK12" s="639"/>
      <c r="QL12" s="639"/>
      <c r="QM12" s="639"/>
      <c r="QN12" s="639"/>
      <c r="QO12" s="639"/>
      <c r="QP12" s="639"/>
      <c r="QQ12" s="639"/>
      <c r="QR12" s="639"/>
      <c r="QS12" s="639"/>
      <c r="QT12" s="639"/>
      <c r="QU12" s="639"/>
      <c r="QV12" s="639"/>
      <c r="QW12" s="639"/>
      <c r="QX12" s="639"/>
      <c r="QY12" s="639"/>
      <c r="QZ12" s="639"/>
      <c r="RA12" s="639"/>
      <c r="RB12" s="639"/>
      <c r="RC12" s="639"/>
      <c r="RD12" s="639"/>
      <c r="RE12" s="639"/>
      <c r="RF12" s="639"/>
      <c r="RG12" s="639"/>
      <c r="RH12" s="639"/>
      <c r="RI12" s="639"/>
      <c r="RJ12" s="639"/>
      <c r="RK12" s="639"/>
      <c r="RL12" s="639"/>
      <c r="RM12" s="639"/>
      <c r="RN12" s="639"/>
      <c r="RO12" s="639"/>
      <c r="RP12" s="639"/>
      <c r="RQ12" s="639"/>
      <c r="RR12" s="639"/>
      <c r="RS12" s="639"/>
      <c r="RT12" s="639"/>
      <c r="RU12" s="639"/>
      <c r="RV12" s="639"/>
      <c r="RW12" s="639"/>
      <c r="RX12" s="639"/>
      <c r="RY12" s="639"/>
      <c r="RZ12" s="639"/>
      <c r="SA12" s="639"/>
      <c r="SB12" s="639"/>
      <c r="SC12" s="639"/>
      <c r="SD12" s="639"/>
      <c r="SE12" s="639"/>
      <c r="SF12" s="639"/>
      <c r="SG12" s="639"/>
      <c r="SH12" s="639"/>
      <c r="SI12" s="639"/>
      <c r="SJ12" s="639"/>
      <c r="SK12" s="639"/>
      <c r="SL12" s="639"/>
      <c r="SM12" s="639"/>
      <c r="SN12" s="639"/>
      <c r="SO12" s="639"/>
      <c r="SP12" s="639"/>
      <c r="SQ12" s="639"/>
      <c r="SR12" s="639"/>
      <c r="SS12" s="639"/>
      <c r="ST12" s="639"/>
      <c r="SU12" s="639"/>
      <c r="SV12" s="639"/>
      <c r="SW12" s="639"/>
      <c r="SX12" s="639"/>
      <c r="SY12" s="639"/>
      <c r="SZ12" s="639"/>
      <c r="TA12" s="639"/>
      <c r="TB12" s="639"/>
      <c r="TC12" s="639"/>
      <c r="TD12" s="639"/>
      <c r="TE12" s="639"/>
      <c r="TF12" s="639"/>
      <c r="TG12" s="639"/>
      <c r="TH12" s="639"/>
      <c r="TI12" s="639"/>
      <c r="TJ12" s="639"/>
      <c r="TK12" s="639"/>
      <c r="TL12" s="639"/>
      <c r="TM12" s="639"/>
      <c r="TN12" s="639"/>
      <c r="TO12" s="639"/>
      <c r="TP12" s="639"/>
      <c r="TQ12" s="639"/>
      <c r="TR12" s="639"/>
      <c r="TS12" s="639"/>
      <c r="TT12" s="639"/>
      <c r="TU12" s="639"/>
      <c r="TV12" s="639"/>
      <c r="TW12" s="639"/>
      <c r="TX12" s="639"/>
      <c r="TY12" s="639"/>
      <c r="TZ12" s="639"/>
      <c r="UA12" s="639"/>
      <c r="UB12" s="639"/>
      <c r="UC12" s="639"/>
      <c r="UD12" s="639"/>
      <c r="UE12" s="639"/>
      <c r="UF12" s="639"/>
      <c r="UG12" s="639"/>
      <c r="UH12" s="639"/>
      <c r="UI12" s="639"/>
      <c r="UJ12" s="639"/>
      <c r="UK12" s="639"/>
      <c r="UL12" s="639"/>
      <c r="UM12" s="639"/>
      <c r="UN12" s="639"/>
      <c r="UO12" s="639"/>
      <c r="UP12" s="639"/>
      <c r="UQ12" s="639"/>
      <c r="UR12" s="639"/>
      <c r="US12" s="639"/>
      <c r="UT12" s="639"/>
      <c r="UU12" s="639"/>
      <c r="UV12" s="639"/>
      <c r="UW12" s="639"/>
      <c r="UX12" s="639"/>
      <c r="UY12" s="639"/>
      <c r="UZ12" s="639"/>
      <c r="VA12" s="639"/>
      <c r="VB12" s="639"/>
      <c r="VC12" s="639"/>
      <c r="VD12" s="639"/>
      <c r="VE12" s="639"/>
      <c r="VF12" s="639"/>
      <c r="VG12" s="639"/>
      <c r="VH12" s="639"/>
      <c r="VI12" s="639"/>
      <c r="VJ12" s="639"/>
      <c r="VK12" s="639"/>
      <c r="VL12" s="639"/>
      <c r="VM12" s="639"/>
      <c r="VN12" s="639"/>
      <c r="VO12" s="639"/>
      <c r="VP12" s="639"/>
      <c r="VQ12" s="639"/>
      <c r="VR12" s="639"/>
      <c r="VS12" s="639"/>
      <c r="VT12" s="639"/>
      <c r="VU12" s="639"/>
      <c r="VV12" s="639"/>
      <c r="VW12" s="639"/>
      <c r="VX12" s="639"/>
      <c r="VY12" s="639"/>
      <c r="VZ12" s="639"/>
      <c r="WA12" s="639"/>
      <c r="WB12" s="639"/>
      <c r="WC12" s="639"/>
      <c r="WD12" s="639"/>
      <c r="WE12" s="639"/>
      <c r="WF12" s="639"/>
      <c r="WG12" s="639"/>
      <c r="WH12" s="639"/>
      <c r="WI12" s="639"/>
      <c r="WJ12" s="639"/>
      <c r="WK12" s="639"/>
      <c r="WL12" s="639"/>
      <c r="WM12" s="639"/>
      <c r="WN12" s="639"/>
      <c r="WO12" s="639"/>
      <c r="WP12" s="639"/>
      <c r="WQ12" s="639"/>
      <c r="WR12" s="639"/>
      <c r="WS12" s="639"/>
      <c r="WT12" s="639"/>
      <c r="WU12" s="639"/>
      <c r="WV12" s="639"/>
      <c r="WW12" s="639"/>
      <c r="WX12" s="639"/>
      <c r="WY12" s="639"/>
      <c r="WZ12" s="639"/>
      <c r="XA12" s="639"/>
      <c r="XB12" s="639"/>
      <c r="XC12" s="639"/>
      <c r="XD12" s="639"/>
      <c r="XE12" s="639"/>
      <c r="XF12" s="639"/>
      <c r="XG12" s="639"/>
      <c r="XH12" s="639"/>
      <c r="XI12" s="639"/>
      <c r="XJ12" s="639"/>
      <c r="XK12" s="639"/>
      <c r="XL12" s="639"/>
      <c r="XM12" s="639"/>
      <c r="XN12" s="639"/>
      <c r="XO12" s="639"/>
      <c r="XP12" s="639"/>
      <c r="XQ12" s="639"/>
      <c r="XR12" s="639"/>
      <c r="XS12" s="639"/>
      <c r="XT12" s="639"/>
      <c r="XU12" s="639"/>
      <c r="XV12" s="639"/>
      <c r="XW12" s="639"/>
      <c r="XX12" s="639"/>
      <c r="XY12" s="639"/>
      <c r="XZ12" s="639"/>
      <c r="YA12" s="639"/>
      <c r="YB12" s="639"/>
      <c r="YC12" s="639"/>
      <c r="YD12" s="639"/>
      <c r="YE12" s="639"/>
      <c r="YF12" s="639"/>
      <c r="YG12" s="639"/>
      <c r="YH12" s="639"/>
      <c r="YI12" s="639"/>
      <c r="YJ12" s="639"/>
      <c r="YK12" s="639"/>
      <c r="YL12" s="639"/>
      <c r="YM12" s="639"/>
      <c r="YN12" s="639"/>
      <c r="YO12" s="639"/>
      <c r="YP12" s="639"/>
      <c r="YQ12" s="639"/>
      <c r="YR12" s="639"/>
      <c r="YS12" s="639"/>
      <c r="YT12" s="639"/>
      <c r="YU12" s="639"/>
      <c r="YV12" s="639"/>
      <c r="YW12" s="639"/>
      <c r="YX12" s="639"/>
      <c r="YY12" s="639"/>
      <c r="YZ12" s="639"/>
      <c r="ZA12" s="639"/>
      <c r="ZB12" s="639"/>
      <c r="ZC12" s="639"/>
      <c r="ZD12" s="639"/>
      <c r="ZE12" s="639"/>
      <c r="ZF12" s="639"/>
      <c r="ZG12" s="639"/>
      <c r="ZH12" s="639"/>
      <c r="ZI12" s="639"/>
      <c r="ZJ12" s="639"/>
      <c r="ZK12" s="639"/>
      <c r="ZL12" s="639"/>
      <c r="ZM12" s="639"/>
      <c r="ZN12" s="639"/>
      <c r="ZO12" s="639"/>
      <c r="ZP12" s="639"/>
      <c r="ZQ12" s="639"/>
      <c r="ZR12" s="639"/>
      <c r="ZS12" s="639"/>
      <c r="ZT12" s="639"/>
      <c r="ZU12" s="639"/>
      <c r="ZV12" s="639"/>
      <c r="ZW12" s="639"/>
      <c r="ZX12" s="639"/>
      <c r="ZY12" s="639"/>
      <c r="ZZ12" s="639"/>
      <c r="AAA12" s="639"/>
      <c r="AAB12" s="639"/>
      <c r="AAC12" s="639"/>
      <c r="AAD12" s="639"/>
      <c r="AAE12" s="639"/>
      <c r="AAF12" s="639"/>
      <c r="AAG12" s="639"/>
      <c r="AAH12" s="639"/>
      <c r="AAI12" s="639"/>
      <c r="AAJ12" s="639"/>
      <c r="AAK12" s="639"/>
      <c r="AAL12" s="639"/>
      <c r="AAM12" s="639"/>
      <c r="AAN12" s="639"/>
      <c r="AAO12" s="639"/>
      <c r="AAP12" s="639"/>
      <c r="AAQ12" s="639"/>
      <c r="AAR12" s="639"/>
      <c r="AAS12" s="639"/>
      <c r="AAT12" s="639"/>
      <c r="AAU12" s="639"/>
      <c r="AAV12" s="639"/>
      <c r="AAW12" s="639"/>
      <c r="AAX12" s="639"/>
      <c r="AAY12" s="639"/>
      <c r="AAZ12" s="639"/>
      <c r="ABA12" s="639"/>
      <c r="ABB12" s="639"/>
      <c r="ABC12" s="639"/>
      <c r="ABD12" s="639"/>
      <c r="ABE12" s="639"/>
      <c r="ABF12" s="639"/>
      <c r="ABG12" s="639"/>
      <c r="ABH12" s="639"/>
      <c r="ABI12" s="639"/>
      <c r="ABJ12" s="639"/>
      <c r="ABK12" s="639"/>
      <c r="ABL12" s="639"/>
      <c r="ABM12" s="639"/>
      <c r="ABN12" s="639"/>
      <c r="ABO12" s="639"/>
      <c r="ABP12" s="639"/>
      <c r="ABQ12" s="639"/>
      <c r="ABR12" s="639"/>
      <c r="ABS12" s="639"/>
      <c r="ABT12" s="639"/>
      <c r="ABU12" s="639"/>
      <c r="ABV12" s="639"/>
      <c r="ABW12" s="639"/>
      <c r="ABX12" s="639"/>
      <c r="ABY12" s="639"/>
      <c r="ABZ12" s="639"/>
      <c r="ACA12" s="639"/>
      <c r="ACB12" s="639"/>
      <c r="ACC12" s="639"/>
      <c r="ACD12" s="639"/>
      <c r="ACE12" s="639"/>
      <c r="ACF12" s="639"/>
      <c r="ACG12" s="639"/>
      <c r="ACH12" s="639"/>
      <c r="ACI12" s="639"/>
      <c r="ACJ12" s="639"/>
      <c r="ACK12" s="639"/>
      <c r="ACL12" s="639"/>
      <c r="ACM12" s="639"/>
      <c r="ACN12" s="639"/>
      <c r="ACO12" s="639"/>
      <c r="ACP12" s="639"/>
      <c r="ACQ12" s="639"/>
      <c r="ACR12" s="639"/>
      <c r="ACS12" s="639"/>
      <c r="ACT12" s="639"/>
      <c r="ACU12" s="639"/>
      <c r="ACV12" s="639"/>
      <c r="ACW12" s="639"/>
      <c r="ACX12" s="639"/>
      <c r="ACY12" s="639"/>
      <c r="ACZ12" s="639"/>
      <c r="ADA12" s="639"/>
      <c r="ADB12" s="639"/>
      <c r="ADC12" s="639"/>
      <c r="ADD12" s="639"/>
      <c r="ADE12" s="639"/>
      <c r="ADF12" s="639"/>
      <c r="ADG12" s="639"/>
      <c r="ADH12" s="639"/>
      <c r="ADI12" s="639"/>
      <c r="ADJ12" s="639"/>
      <c r="ADK12" s="639"/>
      <c r="ADL12" s="639"/>
      <c r="ADM12" s="639"/>
      <c r="ADN12" s="639"/>
      <c r="ADO12" s="639"/>
      <c r="ADP12" s="639"/>
      <c r="ADQ12" s="639"/>
      <c r="ADR12" s="639"/>
      <c r="ADS12" s="639"/>
      <c r="ADT12" s="639"/>
      <c r="ADU12" s="639"/>
      <c r="ADV12" s="639"/>
      <c r="ADW12" s="639"/>
      <c r="ADX12" s="639"/>
      <c r="ADY12" s="639"/>
      <c r="ADZ12" s="639"/>
      <c r="AEA12" s="639"/>
      <c r="AEB12" s="639"/>
      <c r="AEC12" s="639"/>
      <c r="AED12" s="639"/>
      <c r="AEE12" s="639"/>
      <c r="AEF12" s="639"/>
      <c r="AEG12" s="639"/>
      <c r="AEH12" s="639"/>
      <c r="AEI12" s="639"/>
      <c r="AEJ12" s="639"/>
      <c r="AEK12" s="639"/>
      <c r="AEL12" s="639"/>
      <c r="AEM12" s="639"/>
      <c r="AEN12" s="639"/>
      <c r="AEO12" s="639"/>
      <c r="AEP12" s="639"/>
      <c r="AEQ12" s="639"/>
      <c r="AER12" s="639"/>
      <c r="AES12" s="639"/>
      <c r="AET12" s="639"/>
      <c r="AEU12" s="639"/>
      <c r="AEV12" s="639"/>
      <c r="AEW12" s="639"/>
      <c r="AEX12" s="639"/>
      <c r="AEY12" s="639"/>
      <c r="AEZ12" s="639"/>
      <c r="AFA12" s="639"/>
      <c r="AFB12" s="639"/>
      <c r="AFC12" s="639"/>
      <c r="AFD12" s="639"/>
      <c r="AFE12" s="639"/>
      <c r="AFF12" s="639"/>
      <c r="AFG12" s="639"/>
      <c r="AFH12" s="639"/>
      <c r="AFI12" s="639"/>
      <c r="AFJ12" s="639"/>
      <c r="AFK12" s="639"/>
      <c r="AFL12" s="639"/>
      <c r="AFM12" s="639"/>
      <c r="AFN12" s="639"/>
      <c r="AFO12" s="639"/>
      <c r="AFP12" s="639"/>
      <c r="AFQ12" s="639"/>
      <c r="AFR12" s="639"/>
      <c r="AFS12" s="639"/>
      <c r="AFT12" s="639"/>
      <c r="AFU12" s="639"/>
      <c r="AFV12" s="639"/>
      <c r="AFW12" s="639"/>
      <c r="AFX12" s="639"/>
      <c r="AFY12" s="639"/>
      <c r="AFZ12" s="639"/>
      <c r="AGA12" s="639"/>
      <c r="AGB12" s="639"/>
      <c r="AGC12" s="639"/>
      <c r="AGD12" s="639"/>
      <c r="AGE12" s="639"/>
      <c r="AGF12" s="639"/>
      <c r="AGG12" s="639"/>
      <c r="AGH12" s="639"/>
      <c r="AGI12" s="639"/>
      <c r="AGJ12" s="639"/>
      <c r="AGK12" s="639"/>
      <c r="AGL12" s="639"/>
      <c r="AGM12" s="639"/>
      <c r="AGN12" s="639"/>
      <c r="AGO12" s="639"/>
      <c r="AGP12" s="639"/>
      <c r="AGQ12" s="639"/>
      <c r="AGR12" s="639"/>
      <c r="AGS12" s="639"/>
      <c r="AGT12" s="639"/>
      <c r="AGU12" s="639"/>
      <c r="AGV12" s="639"/>
      <c r="AGW12" s="639"/>
      <c r="AGX12" s="639"/>
      <c r="AGY12" s="639"/>
      <c r="AGZ12" s="639"/>
      <c r="AHA12" s="639"/>
      <c r="AHB12" s="639"/>
      <c r="AHC12" s="639"/>
      <c r="AHD12" s="639"/>
      <c r="AHE12" s="639"/>
      <c r="AHF12" s="639"/>
      <c r="AHG12" s="639"/>
      <c r="AHH12" s="639"/>
      <c r="AHI12" s="639"/>
      <c r="AHJ12" s="639"/>
      <c r="AHK12" s="639"/>
      <c r="AHL12" s="639"/>
      <c r="AHM12" s="639"/>
      <c r="AHN12" s="639"/>
      <c r="AHO12" s="639"/>
      <c r="AHP12" s="639"/>
      <c r="AHQ12" s="639"/>
      <c r="AHR12" s="639"/>
      <c r="AHS12" s="639"/>
      <c r="AHT12" s="639"/>
      <c r="AHU12" s="639"/>
      <c r="AHV12" s="639"/>
      <c r="AHW12" s="639"/>
      <c r="AHX12" s="639"/>
      <c r="AHY12" s="639"/>
      <c r="AHZ12" s="639"/>
      <c r="AIA12" s="639"/>
      <c r="AIB12" s="639"/>
      <c r="AIC12" s="639"/>
      <c r="AID12" s="639"/>
      <c r="AIE12" s="639"/>
      <c r="AIF12" s="639"/>
      <c r="AIG12" s="639"/>
      <c r="AIH12" s="639"/>
      <c r="AII12" s="639"/>
      <c r="AIJ12" s="639"/>
      <c r="AIK12" s="639"/>
      <c r="AIL12" s="639"/>
      <c r="AIM12" s="639"/>
      <c r="AIN12" s="639"/>
      <c r="AIO12" s="639"/>
      <c r="AIP12" s="639"/>
      <c r="AIQ12" s="639"/>
      <c r="AIR12" s="639"/>
      <c r="AIS12" s="639"/>
      <c r="AIT12" s="639"/>
      <c r="AIU12" s="639"/>
      <c r="AIV12" s="639"/>
      <c r="AIW12" s="639"/>
      <c r="AIX12" s="639"/>
      <c r="AIY12" s="639"/>
      <c r="AIZ12" s="639"/>
      <c r="AJA12" s="639"/>
      <c r="AJB12" s="639"/>
      <c r="AJC12" s="639"/>
      <c r="AJD12" s="639"/>
      <c r="AJE12" s="639"/>
      <c r="AJF12" s="639"/>
      <c r="AJG12" s="639"/>
      <c r="AJH12" s="639"/>
      <c r="AJI12" s="639"/>
      <c r="AJJ12" s="639"/>
      <c r="AJK12" s="639"/>
      <c r="AJL12" s="639"/>
      <c r="AJM12" s="639"/>
      <c r="AJN12" s="639"/>
      <c r="AJO12" s="639"/>
      <c r="AJP12" s="639"/>
      <c r="AJQ12" s="639"/>
      <c r="AJR12" s="639"/>
      <c r="AJS12" s="639"/>
      <c r="AJT12" s="639"/>
      <c r="AJU12" s="639"/>
      <c r="AJV12" s="639"/>
      <c r="AJW12" s="639"/>
      <c r="AJX12" s="639"/>
      <c r="AJY12" s="639"/>
      <c r="AJZ12" s="639"/>
      <c r="AKA12" s="639"/>
      <c r="AKB12" s="639"/>
      <c r="AKC12" s="639"/>
      <c r="AKD12" s="639"/>
      <c r="AKE12" s="639"/>
      <c r="AKF12" s="639"/>
      <c r="AKG12" s="639"/>
      <c r="AKH12" s="639"/>
      <c r="AKI12" s="639"/>
      <c r="AKJ12" s="639"/>
      <c r="AKK12" s="639"/>
      <c r="AKL12" s="639"/>
      <c r="AKM12" s="639"/>
      <c r="AKN12" s="639"/>
      <c r="AKO12" s="639"/>
      <c r="AKP12" s="639"/>
      <c r="AKQ12" s="639"/>
      <c r="AKR12" s="639"/>
      <c r="AKS12" s="639"/>
      <c r="AKT12" s="639"/>
      <c r="AKU12" s="639"/>
      <c r="AKV12" s="639"/>
      <c r="AKW12" s="639"/>
      <c r="AKX12" s="639"/>
      <c r="AKY12" s="639"/>
      <c r="AKZ12" s="639"/>
      <c r="ALA12" s="639"/>
      <c r="ALB12" s="639"/>
      <c r="ALC12" s="639"/>
      <c r="ALD12" s="639"/>
      <c r="ALE12" s="639"/>
      <c r="ALF12" s="639"/>
      <c r="ALG12" s="639"/>
      <c r="ALH12" s="639"/>
      <c r="ALI12" s="639"/>
      <c r="ALJ12" s="639"/>
      <c r="ALK12" s="639"/>
      <c r="ALL12" s="639"/>
      <c r="ALM12" s="639"/>
      <c r="ALN12" s="639"/>
      <c r="ALO12" s="639"/>
      <c r="ALP12" s="639"/>
      <c r="ALQ12" s="639"/>
      <c r="ALR12" s="639"/>
      <c r="ALS12" s="639"/>
      <c r="ALT12" s="639"/>
      <c r="ALU12" s="639"/>
      <c r="ALV12" s="639"/>
      <c r="ALW12" s="639"/>
      <c r="ALX12" s="639"/>
      <c r="ALY12" s="639"/>
      <c r="ALZ12" s="639"/>
      <c r="AMA12" s="639"/>
      <c r="AMB12" s="639"/>
      <c r="AMC12" s="639"/>
      <c r="AMD12" s="639"/>
      <c r="AME12" s="639"/>
      <c r="AMF12" s="639"/>
      <c r="AMG12" s="639"/>
      <c r="AMH12" s="639"/>
      <c r="AMI12" s="639"/>
      <c r="AMJ12" s="639"/>
      <c r="AMK12" s="639"/>
      <c r="AML12" s="639"/>
      <c r="AMM12" s="639"/>
      <c r="AMN12" s="639"/>
      <c r="AMO12" s="639"/>
      <c r="AMP12" s="639"/>
      <c r="AMQ12" s="639"/>
      <c r="AMR12" s="639"/>
      <c r="AMS12" s="639"/>
      <c r="AMT12" s="639"/>
      <c r="AMU12" s="639"/>
      <c r="AMV12" s="639"/>
      <c r="AMW12" s="639"/>
      <c r="AMX12" s="639"/>
      <c r="AMY12" s="639"/>
      <c r="AMZ12" s="639"/>
      <c r="ANA12" s="639"/>
      <c r="ANB12" s="639"/>
      <c r="ANC12" s="639"/>
      <c r="AND12" s="639"/>
      <c r="ANE12" s="639"/>
      <c r="ANF12" s="639"/>
      <c r="ANG12" s="639"/>
      <c r="ANH12" s="639"/>
      <c r="ANI12" s="639"/>
      <c r="ANJ12" s="639"/>
      <c r="ANK12" s="639"/>
      <c r="ANL12" s="639"/>
      <c r="ANM12" s="639"/>
      <c r="ANN12" s="639"/>
      <c r="ANO12" s="639"/>
      <c r="ANP12" s="639"/>
      <c r="ANQ12" s="639"/>
      <c r="ANR12" s="639"/>
      <c r="ANS12" s="639"/>
      <c r="ANT12" s="639"/>
      <c r="ANU12" s="639"/>
      <c r="ANV12" s="639"/>
      <c r="ANW12" s="639"/>
      <c r="ANX12" s="639"/>
      <c r="ANY12" s="639"/>
      <c r="ANZ12" s="639"/>
      <c r="AOA12" s="639"/>
      <c r="AOB12" s="639"/>
      <c r="AOC12" s="639"/>
      <c r="AOD12" s="639"/>
      <c r="AOE12" s="639"/>
      <c r="AOF12" s="639"/>
      <c r="AOG12" s="639"/>
      <c r="AOH12" s="639"/>
      <c r="AOI12" s="639"/>
      <c r="AOJ12" s="639"/>
      <c r="AOK12" s="639"/>
      <c r="AOL12" s="639"/>
      <c r="AOM12" s="639"/>
      <c r="AON12" s="639"/>
      <c r="AOO12" s="639"/>
      <c r="AOP12" s="639"/>
      <c r="AOQ12" s="639"/>
      <c r="AOR12" s="639"/>
      <c r="AOS12" s="639"/>
      <c r="AOT12" s="639"/>
      <c r="AOU12" s="639"/>
      <c r="AOV12" s="639"/>
      <c r="AOW12" s="639"/>
      <c r="AOX12" s="639"/>
      <c r="AOY12" s="639"/>
      <c r="AOZ12" s="639"/>
      <c r="APA12" s="639"/>
      <c r="APB12" s="639"/>
      <c r="APC12" s="639"/>
      <c r="APD12" s="639"/>
      <c r="APE12" s="639"/>
      <c r="APF12" s="639"/>
      <c r="APG12" s="639"/>
      <c r="APH12" s="639"/>
      <c r="API12" s="639"/>
      <c r="APJ12" s="639"/>
      <c r="APK12" s="639"/>
      <c r="APL12" s="639"/>
      <c r="APM12" s="639"/>
      <c r="APN12" s="639"/>
      <c r="APO12" s="639"/>
      <c r="APP12" s="639"/>
      <c r="APQ12" s="639"/>
      <c r="APR12" s="639"/>
      <c r="APS12" s="639"/>
      <c r="APT12" s="639"/>
      <c r="APU12" s="639"/>
      <c r="APV12" s="639"/>
      <c r="APW12" s="639"/>
      <c r="APX12" s="639"/>
      <c r="APY12" s="639"/>
      <c r="APZ12" s="639"/>
      <c r="AQA12" s="639"/>
      <c r="AQB12" s="639"/>
      <c r="AQC12" s="639"/>
      <c r="AQD12" s="639"/>
      <c r="AQE12" s="639"/>
      <c r="AQF12" s="639"/>
      <c r="AQG12" s="639"/>
      <c r="AQH12" s="639"/>
      <c r="AQI12" s="639"/>
      <c r="AQJ12" s="639"/>
      <c r="AQK12" s="639"/>
      <c r="AQL12" s="639"/>
      <c r="AQM12" s="639"/>
      <c r="AQN12" s="639"/>
      <c r="AQO12" s="639"/>
      <c r="AQP12" s="639"/>
      <c r="AQQ12" s="639"/>
      <c r="AQR12" s="639"/>
      <c r="AQS12" s="639"/>
      <c r="AQT12" s="639"/>
      <c r="AQU12" s="639"/>
      <c r="AQV12" s="639"/>
      <c r="AQW12" s="639"/>
      <c r="AQX12" s="639"/>
      <c r="AQY12" s="639"/>
      <c r="AQZ12" s="639"/>
      <c r="ARA12" s="639"/>
      <c r="ARB12" s="639"/>
      <c r="ARC12" s="639"/>
      <c r="ARD12" s="639"/>
      <c r="ARE12" s="639"/>
      <c r="ARF12" s="639"/>
      <c r="ARG12" s="639"/>
      <c r="ARH12" s="639"/>
      <c r="ARI12" s="639"/>
      <c r="ARJ12" s="639"/>
      <c r="ARK12" s="639"/>
      <c r="ARL12" s="639"/>
      <c r="ARM12" s="639"/>
      <c r="ARN12" s="639"/>
      <c r="ARO12" s="639"/>
      <c r="ARP12" s="639"/>
      <c r="ARQ12" s="639"/>
      <c r="ARR12" s="639"/>
      <c r="ARS12" s="639"/>
      <c r="ART12" s="639"/>
      <c r="ARU12" s="639"/>
      <c r="ARV12" s="639"/>
      <c r="ARW12" s="639"/>
      <c r="ARX12" s="639"/>
      <c r="ARY12" s="639"/>
      <c r="ARZ12" s="639"/>
      <c r="ASA12" s="639"/>
      <c r="ASB12" s="639"/>
      <c r="ASC12" s="639"/>
      <c r="ASD12" s="639"/>
      <c r="ASE12" s="639"/>
      <c r="ASF12" s="639"/>
      <c r="ASG12" s="639"/>
      <c r="ASH12" s="639"/>
      <c r="ASI12" s="639"/>
      <c r="ASJ12" s="639"/>
      <c r="ASK12" s="639"/>
      <c r="ASL12" s="639"/>
      <c r="ASM12" s="639"/>
      <c r="ASN12" s="639"/>
      <c r="ASO12" s="639"/>
      <c r="ASP12" s="639"/>
      <c r="ASQ12" s="639"/>
      <c r="ASR12" s="639"/>
      <c r="ASS12" s="639"/>
      <c r="AST12" s="639"/>
      <c r="ASU12" s="639"/>
      <c r="ASV12" s="639"/>
      <c r="ASW12" s="639"/>
      <c r="ASX12" s="639"/>
      <c r="ASY12" s="639"/>
      <c r="ASZ12" s="639"/>
      <c r="ATA12" s="639"/>
      <c r="ATB12" s="639"/>
      <c r="ATC12" s="639"/>
      <c r="ATD12" s="639"/>
      <c r="ATE12" s="639"/>
      <c r="ATF12" s="639"/>
      <c r="ATG12" s="639"/>
      <c r="ATH12" s="639"/>
      <c r="ATI12" s="639"/>
      <c r="ATJ12" s="639"/>
      <c r="ATK12" s="639"/>
      <c r="ATL12" s="639"/>
      <c r="ATM12" s="639"/>
      <c r="ATN12" s="639"/>
      <c r="ATO12" s="639"/>
      <c r="ATP12" s="639"/>
      <c r="ATQ12" s="639"/>
      <c r="ATR12" s="639"/>
      <c r="ATS12" s="639"/>
      <c r="ATT12" s="639"/>
      <c r="ATU12" s="639"/>
      <c r="ATV12" s="639"/>
      <c r="ATW12" s="639"/>
      <c r="ATX12" s="639"/>
      <c r="ATY12" s="639"/>
      <c r="ATZ12" s="639"/>
      <c r="AUA12" s="639"/>
      <c r="AUB12" s="639"/>
      <c r="AUC12" s="639"/>
      <c r="AUD12" s="639"/>
      <c r="AUE12" s="639"/>
      <c r="AUF12" s="639"/>
      <c r="AUG12" s="639"/>
      <c r="AUH12" s="639"/>
      <c r="AUI12" s="639"/>
      <c r="AUJ12" s="639"/>
      <c r="AUK12" s="639"/>
      <c r="AUL12" s="639"/>
      <c r="AUM12" s="639"/>
      <c r="AUN12" s="639"/>
      <c r="AUO12" s="639"/>
      <c r="AUP12" s="639"/>
      <c r="AUQ12" s="639"/>
      <c r="AUR12" s="639"/>
      <c r="AUS12" s="639"/>
      <c r="AUT12" s="639"/>
      <c r="AUU12" s="639"/>
      <c r="AUV12" s="639"/>
      <c r="AUW12" s="639"/>
      <c r="AUX12" s="639"/>
      <c r="AUY12" s="639"/>
      <c r="AUZ12" s="639"/>
      <c r="AVA12" s="639"/>
      <c r="AVB12" s="639"/>
      <c r="AVC12" s="639"/>
      <c r="AVD12" s="639"/>
      <c r="AVE12" s="639"/>
      <c r="AVF12" s="639"/>
      <c r="AVG12" s="639"/>
      <c r="AVH12" s="639"/>
      <c r="AVI12" s="639"/>
      <c r="AVJ12" s="639"/>
      <c r="AVK12" s="639"/>
      <c r="AVL12" s="639"/>
      <c r="AVM12" s="639"/>
      <c r="AVN12" s="639"/>
      <c r="AVO12" s="639"/>
      <c r="AVP12" s="639"/>
      <c r="AVQ12" s="639"/>
      <c r="AVR12" s="639"/>
      <c r="AVS12" s="639"/>
      <c r="AVT12" s="639"/>
      <c r="AVU12" s="639"/>
      <c r="AVV12" s="639"/>
      <c r="AVW12" s="639"/>
      <c r="AVX12" s="639"/>
      <c r="AVY12" s="639"/>
      <c r="AVZ12" s="639"/>
      <c r="AWA12" s="639"/>
      <c r="AWB12" s="639"/>
      <c r="AWC12" s="639"/>
      <c r="AWD12" s="639"/>
      <c r="AWE12" s="639"/>
      <c r="AWF12" s="639"/>
      <c r="AWG12" s="639"/>
      <c r="AWH12" s="639"/>
      <c r="AWI12" s="639"/>
      <c r="AWJ12" s="639"/>
      <c r="AWK12" s="639"/>
      <c r="AWL12" s="639"/>
      <c r="AWM12" s="639"/>
      <c r="AWN12" s="639"/>
      <c r="AWO12" s="639"/>
      <c r="AWP12" s="639"/>
      <c r="AWQ12" s="639"/>
      <c r="AWR12" s="639"/>
      <c r="AWS12" s="639"/>
      <c r="AWT12" s="639"/>
      <c r="AWU12" s="639"/>
      <c r="AWV12" s="639"/>
      <c r="AWW12" s="639"/>
      <c r="AWX12" s="639"/>
      <c r="AWY12" s="639"/>
      <c r="AWZ12" s="639"/>
      <c r="AXA12" s="639"/>
      <c r="AXB12" s="639"/>
      <c r="AXC12" s="639"/>
      <c r="AXD12" s="639"/>
      <c r="AXE12" s="639"/>
      <c r="AXF12" s="639"/>
      <c r="AXG12" s="639"/>
      <c r="AXH12" s="639"/>
      <c r="AXI12" s="639"/>
      <c r="AXJ12" s="639"/>
      <c r="AXK12" s="639"/>
      <c r="AXL12" s="639"/>
      <c r="AXM12" s="639"/>
      <c r="AXN12" s="639"/>
      <c r="AXO12" s="639"/>
      <c r="AXP12" s="639"/>
      <c r="AXQ12" s="639"/>
      <c r="AXR12" s="639"/>
      <c r="AXS12" s="639"/>
      <c r="AXT12" s="639"/>
      <c r="AXU12" s="639"/>
      <c r="AXV12" s="639"/>
      <c r="AXW12" s="639"/>
      <c r="AXX12" s="639"/>
      <c r="AXY12" s="639"/>
      <c r="AXZ12" s="639"/>
      <c r="AYA12" s="639"/>
      <c r="AYB12" s="639"/>
      <c r="AYC12" s="639"/>
      <c r="AYD12" s="639"/>
      <c r="AYE12" s="639"/>
      <c r="AYF12" s="639"/>
      <c r="AYG12" s="639"/>
      <c r="AYH12" s="639"/>
      <c r="AYI12" s="639"/>
      <c r="AYJ12" s="639"/>
      <c r="AYK12" s="639"/>
      <c r="AYL12" s="639"/>
      <c r="AYM12" s="639"/>
      <c r="AYN12" s="639"/>
      <c r="AYO12" s="639"/>
      <c r="AYP12" s="639"/>
      <c r="AYQ12" s="639"/>
      <c r="AYR12" s="639"/>
      <c r="AYS12" s="639"/>
      <c r="AYT12" s="639"/>
      <c r="AYU12" s="639"/>
      <c r="AYV12" s="639"/>
      <c r="AYW12" s="639"/>
      <c r="AYX12" s="639"/>
      <c r="AYY12" s="639"/>
      <c r="AYZ12" s="639"/>
      <c r="AZA12" s="639"/>
      <c r="AZB12" s="639"/>
      <c r="AZC12" s="639"/>
      <c r="AZD12" s="639"/>
      <c r="AZE12" s="639"/>
      <c r="AZF12" s="639"/>
      <c r="AZG12" s="639"/>
      <c r="AZH12" s="639"/>
      <c r="AZI12" s="639"/>
      <c r="AZJ12" s="639"/>
      <c r="AZK12" s="639"/>
      <c r="AZL12" s="639"/>
      <c r="AZM12" s="639"/>
      <c r="AZN12" s="639"/>
      <c r="AZO12" s="639"/>
      <c r="AZP12" s="639"/>
      <c r="AZQ12" s="639"/>
      <c r="AZR12" s="639"/>
      <c r="AZS12" s="639"/>
      <c r="AZT12" s="639"/>
      <c r="AZU12" s="639"/>
      <c r="AZV12" s="639"/>
      <c r="AZW12" s="639"/>
      <c r="AZX12" s="639"/>
      <c r="AZY12" s="639"/>
      <c r="AZZ12" s="639"/>
      <c r="BAA12" s="639"/>
      <c r="BAB12" s="639"/>
      <c r="BAC12" s="639"/>
      <c r="BAD12" s="639"/>
      <c r="BAE12" s="639"/>
      <c r="BAF12" s="639"/>
      <c r="BAG12" s="639"/>
      <c r="BAH12" s="639"/>
      <c r="BAI12" s="639"/>
      <c r="BAJ12" s="639"/>
      <c r="BAK12" s="639"/>
      <c r="BAL12" s="639"/>
      <c r="BAM12" s="639"/>
      <c r="BAN12" s="639"/>
      <c r="BAO12" s="639"/>
      <c r="BAP12" s="639"/>
      <c r="BAQ12" s="639"/>
      <c r="BAR12" s="639"/>
      <c r="BAS12" s="639"/>
      <c r="BAT12" s="639"/>
      <c r="BAU12" s="639"/>
      <c r="BAV12" s="639"/>
      <c r="BAW12" s="639"/>
      <c r="BAX12" s="639"/>
      <c r="BAY12" s="639"/>
      <c r="BAZ12" s="639"/>
      <c r="BBA12" s="639"/>
      <c r="BBB12" s="639"/>
      <c r="BBC12" s="639"/>
      <c r="BBD12" s="639"/>
      <c r="BBE12" s="639"/>
      <c r="BBF12" s="639"/>
      <c r="BBG12" s="639"/>
      <c r="BBH12" s="639"/>
      <c r="BBI12" s="639"/>
      <c r="BBJ12" s="639"/>
      <c r="BBK12" s="639"/>
      <c r="BBL12" s="639"/>
      <c r="BBM12" s="639"/>
      <c r="BBN12" s="639"/>
      <c r="BBO12" s="639"/>
      <c r="BBP12" s="639"/>
      <c r="BBQ12" s="639"/>
      <c r="BBR12" s="639"/>
      <c r="BBS12" s="639"/>
      <c r="BBT12" s="639"/>
      <c r="BBU12" s="639"/>
      <c r="BBV12" s="639"/>
      <c r="BBW12" s="639"/>
      <c r="BBX12" s="639"/>
      <c r="BBY12" s="639"/>
      <c r="BBZ12" s="639"/>
      <c r="BCA12" s="639"/>
      <c r="BCB12" s="639"/>
      <c r="BCC12" s="639"/>
      <c r="BCD12" s="639"/>
      <c r="BCE12" s="639"/>
      <c r="BCF12" s="639"/>
      <c r="BCG12" s="639"/>
      <c r="BCH12" s="639"/>
      <c r="BCI12" s="639"/>
      <c r="BCJ12" s="639"/>
      <c r="BCK12" s="639"/>
      <c r="BCL12" s="639"/>
      <c r="BCM12" s="639"/>
      <c r="BCN12" s="639"/>
      <c r="BCO12" s="639"/>
      <c r="BCP12" s="639"/>
      <c r="BCQ12" s="639"/>
      <c r="BCR12" s="639"/>
      <c r="BCS12" s="639"/>
      <c r="BCT12" s="639"/>
      <c r="BCU12" s="639"/>
      <c r="BCV12" s="639"/>
      <c r="BCW12" s="639"/>
      <c r="BCX12" s="639"/>
      <c r="BCY12" s="639"/>
      <c r="BCZ12" s="639"/>
      <c r="BDA12" s="639"/>
      <c r="BDB12" s="639"/>
      <c r="BDC12" s="639"/>
      <c r="BDD12" s="639"/>
      <c r="BDE12" s="639"/>
      <c r="BDF12" s="639"/>
      <c r="BDG12" s="639"/>
      <c r="BDH12" s="639"/>
      <c r="BDI12" s="639"/>
      <c r="BDJ12" s="639"/>
      <c r="BDK12" s="639"/>
      <c r="BDL12" s="639"/>
      <c r="BDM12" s="639"/>
      <c r="BDN12" s="639"/>
      <c r="BDO12" s="639"/>
      <c r="BDP12" s="639"/>
      <c r="BDQ12" s="639"/>
      <c r="BDR12" s="639"/>
      <c r="BDS12" s="639"/>
      <c r="BDT12" s="639"/>
      <c r="BDU12" s="639"/>
      <c r="BDV12" s="639"/>
      <c r="BDW12" s="639"/>
      <c r="BDX12" s="639"/>
      <c r="BDY12" s="639"/>
      <c r="BDZ12" s="639"/>
      <c r="BEA12" s="639"/>
      <c r="BEB12" s="639"/>
      <c r="BEC12" s="639"/>
      <c r="BED12" s="639"/>
      <c r="BEE12" s="639"/>
      <c r="BEF12" s="639"/>
      <c r="BEG12" s="639"/>
      <c r="BEH12" s="639"/>
      <c r="BEI12" s="639"/>
      <c r="BEJ12" s="639"/>
      <c r="BEK12" s="639"/>
      <c r="BEL12" s="639"/>
      <c r="BEM12" s="639"/>
      <c r="BEN12" s="639"/>
      <c r="BEO12" s="639"/>
      <c r="BEP12" s="639"/>
      <c r="BEQ12" s="639"/>
      <c r="BER12" s="639"/>
      <c r="BES12" s="639"/>
      <c r="BET12" s="639"/>
      <c r="BEU12" s="639"/>
      <c r="BEV12" s="639"/>
      <c r="BEW12" s="639"/>
      <c r="BEX12" s="639"/>
      <c r="BEY12" s="639"/>
      <c r="BEZ12" s="639"/>
      <c r="BFA12" s="639"/>
      <c r="BFB12" s="639"/>
      <c r="BFC12" s="639"/>
      <c r="BFD12" s="639"/>
      <c r="BFE12" s="639"/>
      <c r="BFF12" s="639"/>
      <c r="BFG12" s="639"/>
      <c r="BFH12" s="639"/>
      <c r="BFI12" s="639"/>
      <c r="BFJ12" s="639"/>
      <c r="BFK12" s="639"/>
      <c r="BFL12" s="639"/>
      <c r="BFM12" s="639"/>
      <c r="BFN12" s="639"/>
      <c r="BFO12" s="639"/>
      <c r="BFP12" s="639"/>
      <c r="BFQ12" s="639"/>
      <c r="BFR12" s="639"/>
      <c r="BFS12" s="639"/>
      <c r="BFT12" s="639"/>
      <c r="BFU12" s="639"/>
      <c r="BFV12" s="639"/>
      <c r="BFW12" s="639"/>
      <c r="BFX12" s="639"/>
      <c r="BFY12" s="639"/>
      <c r="BFZ12" s="639"/>
      <c r="BGA12" s="639"/>
      <c r="BGB12" s="639"/>
      <c r="BGC12" s="639"/>
      <c r="BGD12" s="639"/>
      <c r="BGE12" s="639"/>
      <c r="BGF12" s="639"/>
      <c r="BGG12" s="639"/>
      <c r="BGH12" s="639"/>
      <c r="BGI12" s="639"/>
      <c r="BGJ12" s="639"/>
      <c r="BGK12" s="639"/>
      <c r="BGL12" s="639"/>
      <c r="BGM12" s="639"/>
      <c r="BGN12" s="639"/>
      <c r="BGO12" s="639"/>
      <c r="BGP12" s="639"/>
      <c r="BGQ12" s="639"/>
      <c r="BGR12" s="639"/>
      <c r="BGS12" s="639"/>
      <c r="BGT12" s="639"/>
      <c r="BGU12" s="639"/>
      <c r="BGV12" s="639"/>
      <c r="BGW12" s="639"/>
      <c r="BGX12" s="639"/>
      <c r="BGY12" s="639"/>
      <c r="BGZ12" s="639"/>
      <c r="BHA12" s="639"/>
      <c r="BHB12" s="639"/>
      <c r="BHC12" s="639"/>
      <c r="BHD12" s="639"/>
      <c r="BHE12" s="639"/>
      <c r="BHF12" s="639"/>
      <c r="BHG12" s="639"/>
      <c r="BHH12" s="639"/>
      <c r="BHI12" s="639"/>
      <c r="BHJ12" s="639"/>
      <c r="BHK12" s="639"/>
      <c r="BHL12" s="639"/>
      <c r="BHM12" s="639"/>
      <c r="BHN12" s="639"/>
      <c r="BHO12" s="639"/>
      <c r="BHP12" s="639"/>
      <c r="BHQ12" s="639"/>
      <c r="BHR12" s="639"/>
      <c r="BHS12" s="639"/>
      <c r="BHT12" s="639"/>
      <c r="BHU12" s="639"/>
      <c r="BHV12" s="639"/>
      <c r="BHW12" s="639"/>
      <c r="BHX12" s="639"/>
      <c r="BHY12" s="639"/>
      <c r="BHZ12" s="639"/>
      <c r="BIA12" s="639"/>
      <c r="BIB12" s="639"/>
      <c r="BIC12" s="639"/>
      <c r="BID12" s="639"/>
      <c r="BIE12" s="639"/>
      <c r="BIF12" s="639"/>
      <c r="BIG12" s="639"/>
      <c r="BIH12" s="639"/>
      <c r="BII12" s="639"/>
      <c r="BIJ12" s="639"/>
      <c r="BIK12" s="639"/>
      <c r="BIL12" s="639"/>
      <c r="BIM12" s="639"/>
      <c r="BIN12" s="639"/>
      <c r="BIO12" s="639"/>
      <c r="BIP12" s="639"/>
      <c r="BIQ12" s="639"/>
      <c r="BIR12" s="639"/>
      <c r="BIS12" s="639"/>
      <c r="BIT12" s="639"/>
      <c r="BIU12" s="639"/>
      <c r="BIV12" s="639"/>
      <c r="BIW12" s="639"/>
      <c r="BIX12" s="639"/>
      <c r="BIY12" s="639"/>
      <c r="BIZ12" s="639"/>
      <c r="BJA12" s="639"/>
      <c r="BJB12" s="639"/>
      <c r="BJC12" s="639"/>
      <c r="BJD12" s="639"/>
      <c r="BJE12" s="639"/>
      <c r="BJF12" s="639"/>
      <c r="BJG12" s="639"/>
      <c r="BJH12" s="639"/>
      <c r="BJI12" s="639"/>
      <c r="BJJ12" s="639"/>
      <c r="BJK12" s="639"/>
      <c r="BJL12" s="639"/>
      <c r="BJM12" s="639"/>
      <c r="BJN12" s="639"/>
      <c r="BJO12" s="639"/>
      <c r="BJP12" s="639"/>
      <c r="BJQ12" s="639"/>
      <c r="BJR12" s="639"/>
      <c r="BJS12" s="639"/>
      <c r="BJT12" s="639"/>
      <c r="BJU12" s="639"/>
      <c r="BJV12" s="639"/>
      <c r="BJW12" s="639"/>
      <c r="BJX12" s="639"/>
      <c r="BJY12" s="639"/>
      <c r="BJZ12" s="639"/>
      <c r="BKA12" s="639"/>
      <c r="BKB12" s="639"/>
      <c r="BKC12" s="639"/>
      <c r="BKD12" s="639"/>
      <c r="BKE12" s="639"/>
      <c r="BKF12" s="639"/>
      <c r="BKG12" s="639"/>
      <c r="BKH12" s="639"/>
      <c r="BKI12" s="639"/>
      <c r="BKJ12" s="639"/>
      <c r="BKK12" s="639"/>
      <c r="BKL12" s="639"/>
      <c r="BKM12" s="639"/>
      <c r="BKN12" s="639"/>
      <c r="BKO12" s="639"/>
      <c r="BKP12" s="639"/>
      <c r="BKQ12" s="639"/>
      <c r="BKR12" s="639"/>
      <c r="BKS12" s="639"/>
      <c r="BKT12" s="639"/>
      <c r="BKU12" s="639"/>
      <c r="BKV12" s="639"/>
      <c r="BKW12" s="639"/>
      <c r="BKX12" s="639"/>
      <c r="BKY12" s="639"/>
      <c r="BKZ12" s="639"/>
      <c r="BLA12" s="639"/>
      <c r="BLB12" s="639"/>
      <c r="BLC12" s="639"/>
      <c r="BLD12" s="639"/>
      <c r="BLE12" s="639"/>
      <c r="BLF12" s="639"/>
      <c r="BLG12" s="639"/>
      <c r="BLH12" s="639"/>
      <c r="BLI12" s="639"/>
      <c r="BLJ12" s="639"/>
      <c r="BLK12" s="639"/>
      <c r="BLL12" s="639"/>
      <c r="BLM12" s="639"/>
      <c r="BLN12" s="639"/>
      <c r="BLO12" s="639"/>
      <c r="BLP12" s="639"/>
      <c r="BLQ12" s="639"/>
      <c r="BLR12" s="639"/>
      <c r="BLS12" s="639"/>
      <c r="BLT12" s="639"/>
      <c r="BLU12" s="639"/>
      <c r="BLV12" s="639"/>
      <c r="BLW12" s="639"/>
      <c r="BLX12" s="639"/>
      <c r="BLY12" s="639"/>
      <c r="BLZ12" s="639"/>
      <c r="BMA12" s="639"/>
      <c r="BMB12" s="639"/>
      <c r="BMC12" s="639"/>
      <c r="BMD12" s="639"/>
      <c r="BME12" s="639"/>
      <c r="BMF12" s="639"/>
      <c r="BMG12" s="639"/>
      <c r="BMH12" s="639"/>
      <c r="BMI12" s="639"/>
      <c r="BMJ12" s="639"/>
      <c r="BMK12" s="639"/>
      <c r="BML12" s="639"/>
      <c r="BMM12" s="639"/>
      <c r="BMN12" s="639"/>
      <c r="BMO12" s="639"/>
      <c r="BMP12" s="639"/>
      <c r="BMQ12" s="639"/>
      <c r="BMR12" s="639"/>
      <c r="BMS12" s="639"/>
      <c r="BMT12" s="639"/>
      <c r="BMU12" s="639"/>
      <c r="BMV12" s="639"/>
      <c r="BMW12" s="639"/>
      <c r="BMX12" s="639"/>
      <c r="BMY12" s="639"/>
      <c r="BMZ12" s="639"/>
      <c r="BNA12" s="639"/>
      <c r="BNB12" s="639"/>
      <c r="BNC12" s="639"/>
      <c r="BND12" s="639"/>
      <c r="BNE12" s="639"/>
      <c r="BNF12" s="639"/>
      <c r="BNG12" s="639"/>
      <c r="BNH12" s="639"/>
      <c r="BNI12" s="639"/>
      <c r="BNJ12" s="639"/>
      <c r="BNK12" s="639"/>
      <c r="BNL12" s="639"/>
      <c r="BNM12" s="639"/>
      <c r="BNN12" s="639"/>
      <c r="BNO12" s="639"/>
      <c r="BNP12" s="639"/>
      <c r="BNQ12" s="639"/>
      <c r="BNR12" s="639"/>
      <c r="BNS12" s="639"/>
      <c r="BNT12" s="639"/>
      <c r="BNU12" s="639"/>
      <c r="BNV12" s="639"/>
      <c r="BNW12" s="639"/>
      <c r="BNX12" s="639"/>
      <c r="BNY12" s="639"/>
      <c r="BNZ12" s="639"/>
      <c r="BOA12" s="639"/>
      <c r="BOB12" s="639"/>
      <c r="BOC12" s="639"/>
      <c r="BOD12" s="639"/>
      <c r="BOE12" s="639"/>
      <c r="BOF12" s="639"/>
      <c r="BOG12" s="639"/>
      <c r="BOH12" s="639"/>
      <c r="BOI12" s="639"/>
      <c r="BOJ12" s="639"/>
      <c r="BOK12" s="639"/>
      <c r="BOL12" s="639"/>
      <c r="BOM12" s="639"/>
      <c r="BON12" s="639"/>
      <c r="BOO12" s="639"/>
      <c r="BOP12" s="639"/>
      <c r="BOQ12" s="639"/>
      <c r="BOR12" s="639"/>
      <c r="BOS12" s="639"/>
      <c r="BOT12" s="639"/>
      <c r="BOU12" s="639"/>
      <c r="BOV12" s="639"/>
      <c r="BOW12" s="639"/>
      <c r="BOX12" s="639"/>
      <c r="BOY12" s="639"/>
      <c r="BOZ12" s="639"/>
      <c r="BPA12" s="639"/>
      <c r="BPB12" s="639"/>
      <c r="BPC12" s="639"/>
      <c r="BPD12" s="639"/>
      <c r="BPE12" s="639"/>
      <c r="BPF12" s="639"/>
      <c r="BPG12" s="639"/>
      <c r="BPH12" s="639"/>
      <c r="BPI12" s="639"/>
      <c r="BPJ12" s="639"/>
      <c r="BPK12" s="639"/>
      <c r="BPL12" s="639"/>
      <c r="BPM12" s="639"/>
      <c r="BPN12" s="639"/>
      <c r="BPO12" s="639"/>
      <c r="BPP12" s="639"/>
      <c r="BPQ12" s="639"/>
      <c r="BPR12" s="639"/>
      <c r="BPS12" s="639"/>
      <c r="BPT12" s="639"/>
      <c r="BPU12" s="639"/>
      <c r="BPV12" s="639"/>
      <c r="BPW12" s="639"/>
      <c r="BPX12" s="639"/>
      <c r="BPY12" s="639"/>
      <c r="BPZ12" s="639"/>
      <c r="BQA12" s="639"/>
      <c r="BQB12" s="639"/>
      <c r="BQC12" s="639"/>
      <c r="BQD12" s="639"/>
      <c r="BQE12" s="639"/>
      <c r="BQF12" s="639"/>
      <c r="BQG12" s="639"/>
      <c r="BQH12" s="639"/>
      <c r="BQI12" s="639"/>
      <c r="BQJ12" s="639"/>
      <c r="BQK12" s="639"/>
      <c r="BQL12" s="639"/>
      <c r="BQM12" s="639"/>
      <c r="BQN12" s="639"/>
      <c r="BQO12" s="639"/>
      <c r="BQP12" s="639"/>
      <c r="BQQ12" s="639"/>
      <c r="BQR12" s="639"/>
      <c r="BQS12" s="639"/>
      <c r="BQT12" s="639"/>
      <c r="BQU12" s="639"/>
      <c r="BQV12" s="639"/>
      <c r="BQW12" s="639"/>
      <c r="BQX12" s="639"/>
      <c r="BQY12" s="639"/>
      <c r="BQZ12" s="639"/>
      <c r="BRA12" s="639"/>
      <c r="BRB12" s="639"/>
      <c r="BRC12" s="639"/>
      <c r="BRD12" s="639"/>
      <c r="BRE12" s="639"/>
      <c r="BRF12" s="639"/>
      <c r="BRG12" s="639"/>
      <c r="BRH12" s="639"/>
      <c r="BRI12" s="639"/>
      <c r="BRJ12" s="639"/>
      <c r="BRK12" s="639"/>
      <c r="BRL12" s="639"/>
      <c r="BRM12" s="639"/>
      <c r="BRN12" s="639"/>
      <c r="BRO12" s="639"/>
      <c r="BRP12" s="639"/>
      <c r="BRQ12" s="639"/>
      <c r="BRR12" s="639"/>
      <c r="BRS12" s="639"/>
      <c r="BRT12" s="639"/>
      <c r="BRU12" s="639"/>
      <c r="BRV12" s="639"/>
      <c r="BRW12" s="639"/>
      <c r="BRX12" s="639"/>
      <c r="BRY12" s="639"/>
      <c r="BRZ12" s="639"/>
      <c r="BSA12" s="639"/>
      <c r="BSB12" s="639"/>
      <c r="BSC12" s="639"/>
      <c r="BSD12" s="639"/>
      <c r="BSE12" s="639"/>
      <c r="BSF12" s="639"/>
      <c r="BSG12" s="639"/>
      <c r="BSH12" s="639"/>
      <c r="BSI12" s="639"/>
      <c r="BSJ12" s="639"/>
      <c r="BSK12" s="639"/>
      <c r="BSL12" s="639"/>
      <c r="BSM12" s="639"/>
      <c r="BSN12" s="639"/>
      <c r="BSO12" s="639"/>
      <c r="BSP12" s="639"/>
      <c r="BSQ12" s="639"/>
      <c r="BSR12" s="639"/>
      <c r="BSS12" s="639"/>
      <c r="BST12" s="639"/>
      <c r="BSU12" s="639"/>
      <c r="BSV12" s="639"/>
      <c r="BSW12" s="639"/>
      <c r="BSX12" s="639"/>
      <c r="BSY12" s="639"/>
      <c r="BSZ12" s="639"/>
      <c r="BTA12" s="639"/>
      <c r="BTB12" s="639"/>
      <c r="BTC12" s="639"/>
      <c r="BTD12" s="639"/>
      <c r="BTE12" s="639"/>
      <c r="BTF12" s="639"/>
      <c r="BTG12" s="639"/>
      <c r="BTH12" s="639"/>
      <c r="BTI12" s="639"/>
      <c r="BTJ12" s="639"/>
      <c r="BTK12" s="639"/>
      <c r="BTL12" s="639"/>
      <c r="BTM12" s="639"/>
      <c r="BTN12" s="639"/>
      <c r="BTO12" s="639"/>
      <c r="BTP12" s="639"/>
      <c r="BTQ12" s="639"/>
      <c r="BTR12" s="639"/>
      <c r="BTS12" s="639"/>
      <c r="BTT12" s="639"/>
      <c r="BTU12" s="639"/>
      <c r="BTV12" s="639"/>
      <c r="BTW12" s="639"/>
      <c r="BTX12" s="639"/>
      <c r="BTY12" s="639"/>
      <c r="BTZ12" s="639"/>
      <c r="BUA12" s="639"/>
      <c r="BUB12" s="639"/>
      <c r="BUC12" s="639"/>
      <c r="BUD12" s="639"/>
      <c r="BUE12" s="639"/>
      <c r="BUF12" s="639"/>
      <c r="BUG12" s="639"/>
      <c r="BUH12" s="639"/>
      <c r="BUI12" s="639"/>
      <c r="BUJ12" s="639"/>
      <c r="BUK12" s="639"/>
      <c r="BUL12" s="639"/>
      <c r="BUM12" s="639"/>
      <c r="BUN12" s="639"/>
      <c r="BUO12" s="639"/>
      <c r="BUP12" s="639"/>
      <c r="BUQ12" s="639"/>
      <c r="BUR12" s="639"/>
      <c r="BUS12" s="639"/>
      <c r="BUT12" s="639"/>
      <c r="BUU12" s="639"/>
      <c r="BUV12" s="639"/>
      <c r="BUW12" s="639"/>
      <c r="BUX12" s="639"/>
      <c r="BUY12" s="639"/>
      <c r="BUZ12" s="639"/>
      <c r="BVA12" s="639"/>
      <c r="BVB12" s="639"/>
      <c r="BVC12" s="639"/>
      <c r="BVD12" s="639"/>
      <c r="BVE12" s="639"/>
      <c r="BVF12" s="639"/>
      <c r="BVG12" s="639"/>
      <c r="BVH12" s="639"/>
      <c r="BVI12" s="639"/>
      <c r="BVJ12" s="639"/>
      <c r="BVK12" s="639"/>
      <c r="BVL12" s="639"/>
      <c r="BVM12" s="639"/>
      <c r="BVN12" s="639"/>
      <c r="BVO12" s="639"/>
      <c r="BVP12" s="639"/>
      <c r="BVQ12" s="639"/>
      <c r="BVR12" s="639"/>
      <c r="BVS12" s="639"/>
      <c r="BVT12" s="639"/>
      <c r="BVU12" s="639"/>
      <c r="BVV12" s="639"/>
      <c r="BVW12" s="639"/>
      <c r="BVX12" s="639"/>
      <c r="BVY12" s="639"/>
      <c r="BVZ12" s="639"/>
      <c r="BWA12" s="639"/>
      <c r="BWB12" s="639"/>
      <c r="BWC12" s="639"/>
      <c r="BWD12" s="639"/>
      <c r="BWE12" s="639"/>
      <c r="BWF12" s="639"/>
      <c r="BWG12" s="639"/>
      <c r="BWH12" s="639"/>
      <c r="BWI12" s="639"/>
      <c r="BWJ12" s="639"/>
      <c r="BWK12" s="639"/>
      <c r="BWL12" s="639"/>
      <c r="BWM12" s="639"/>
      <c r="BWN12" s="639"/>
      <c r="BWO12" s="639"/>
      <c r="BWP12" s="639"/>
      <c r="BWQ12" s="639"/>
      <c r="BWR12" s="639"/>
      <c r="BWS12" s="639"/>
      <c r="BWT12" s="639"/>
      <c r="BWU12" s="639"/>
      <c r="BWV12" s="639"/>
      <c r="BWW12" s="639"/>
      <c r="BWX12" s="639"/>
      <c r="BWY12" s="639"/>
      <c r="BWZ12" s="639"/>
      <c r="BXA12" s="639"/>
      <c r="BXB12" s="639"/>
      <c r="BXC12" s="639"/>
      <c r="BXD12" s="639"/>
      <c r="BXE12" s="639"/>
      <c r="BXF12" s="639"/>
      <c r="BXG12" s="639"/>
      <c r="BXH12" s="639"/>
      <c r="BXI12" s="639"/>
      <c r="BXJ12" s="639"/>
      <c r="BXK12" s="639"/>
      <c r="BXL12" s="639"/>
      <c r="BXM12" s="639"/>
      <c r="BXN12" s="639"/>
      <c r="BXO12" s="639"/>
      <c r="BXP12" s="639"/>
      <c r="BXQ12" s="639"/>
      <c r="BXR12" s="639"/>
      <c r="BXS12" s="639"/>
      <c r="BXT12" s="639"/>
      <c r="BXU12" s="639"/>
      <c r="BXV12" s="639"/>
      <c r="BXW12" s="639"/>
      <c r="BXX12" s="639"/>
      <c r="BXY12" s="639"/>
      <c r="BXZ12" s="639"/>
      <c r="BYA12" s="639"/>
      <c r="BYB12" s="639"/>
      <c r="BYC12" s="639"/>
      <c r="BYD12" s="639"/>
      <c r="BYE12" s="639"/>
      <c r="BYF12" s="639"/>
      <c r="BYG12" s="639"/>
      <c r="BYH12" s="639"/>
      <c r="BYI12" s="639"/>
      <c r="BYJ12" s="639"/>
      <c r="BYK12" s="639"/>
      <c r="BYL12" s="639"/>
      <c r="BYM12" s="639"/>
      <c r="BYN12" s="639"/>
      <c r="BYO12" s="639"/>
      <c r="BYP12" s="639"/>
      <c r="BYQ12" s="639"/>
      <c r="BYR12" s="639"/>
      <c r="BYS12" s="639"/>
      <c r="BYT12" s="639"/>
      <c r="BYU12" s="639"/>
      <c r="BYV12" s="639"/>
      <c r="BYW12" s="639"/>
      <c r="BYX12" s="639"/>
      <c r="BYY12" s="639"/>
      <c r="BYZ12" s="639"/>
      <c r="BZA12" s="639"/>
      <c r="BZB12" s="639"/>
      <c r="BZC12" s="639"/>
      <c r="BZD12" s="639"/>
      <c r="BZE12" s="639"/>
      <c r="BZF12" s="639"/>
      <c r="BZG12" s="639"/>
      <c r="BZH12" s="639"/>
      <c r="BZI12" s="639"/>
      <c r="BZJ12" s="639"/>
      <c r="BZK12" s="639"/>
      <c r="BZL12" s="639"/>
      <c r="BZM12" s="639"/>
      <c r="BZN12" s="639"/>
      <c r="BZO12" s="639"/>
      <c r="BZP12" s="639"/>
      <c r="BZQ12" s="639"/>
      <c r="BZR12" s="639"/>
      <c r="BZS12" s="639"/>
      <c r="BZT12" s="639"/>
      <c r="BZU12" s="639"/>
      <c r="BZV12" s="639"/>
      <c r="BZW12" s="639"/>
      <c r="BZX12" s="639"/>
      <c r="BZY12" s="639"/>
      <c r="BZZ12" s="639"/>
      <c r="CAA12" s="639"/>
      <c r="CAB12" s="639"/>
      <c r="CAC12" s="639"/>
      <c r="CAD12" s="639"/>
      <c r="CAE12" s="639"/>
      <c r="CAF12" s="639"/>
      <c r="CAG12" s="639"/>
      <c r="CAH12" s="639"/>
      <c r="CAI12" s="639"/>
      <c r="CAJ12" s="639"/>
      <c r="CAK12" s="639"/>
      <c r="CAL12" s="639"/>
      <c r="CAM12" s="639"/>
      <c r="CAN12" s="639"/>
      <c r="CAO12" s="639"/>
      <c r="CAP12" s="639"/>
      <c r="CAQ12" s="639"/>
      <c r="CAR12" s="639"/>
      <c r="CAS12" s="639"/>
      <c r="CAT12" s="639"/>
      <c r="CAU12" s="639"/>
      <c r="CAV12" s="639"/>
      <c r="CAW12" s="639"/>
      <c r="CAX12" s="639"/>
      <c r="CAY12" s="639"/>
      <c r="CAZ12" s="639"/>
      <c r="CBA12" s="639"/>
      <c r="CBB12" s="639"/>
      <c r="CBC12" s="639"/>
      <c r="CBD12" s="639"/>
      <c r="CBE12" s="639"/>
      <c r="CBF12" s="639"/>
      <c r="CBG12" s="639"/>
      <c r="CBH12" s="639"/>
      <c r="CBI12" s="639"/>
      <c r="CBJ12" s="639"/>
      <c r="CBK12" s="639"/>
      <c r="CBL12" s="639"/>
      <c r="CBM12" s="639"/>
      <c r="CBN12" s="639"/>
      <c r="CBO12" s="639"/>
      <c r="CBP12" s="639"/>
      <c r="CBQ12" s="639"/>
      <c r="CBR12" s="639"/>
      <c r="CBS12" s="639"/>
      <c r="CBT12" s="639"/>
      <c r="CBU12" s="639"/>
      <c r="CBV12" s="639"/>
      <c r="CBW12" s="639"/>
      <c r="CBX12" s="639"/>
      <c r="CBY12" s="639"/>
      <c r="CBZ12" s="639"/>
      <c r="CCA12" s="639"/>
      <c r="CCB12" s="639"/>
      <c r="CCC12" s="639"/>
      <c r="CCD12" s="639"/>
      <c r="CCE12" s="639"/>
      <c r="CCF12" s="639"/>
      <c r="CCG12" s="639"/>
      <c r="CCH12" s="639"/>
      <c r="CCI12" s="639"/>
      <c r="CCJ12" s="639"/>
      <c r="CCK12" s="639"/>
      <c r="CCL12" s="639"/>
      <c r="CCM12" s="639"/>
      <c r="CCN12" s="639"/>
      <c r="CCO12" s="639"/>
      <c r="CCP12" s="639"/>
      <c r="CCQ12" s="639"/>
      <c r="CCR12" s="639"/>
      <c r="CCS12" s="639"/>
      <c r="CCT12" s="639"/>
      <c r="CCU12" s="639"/>
      <c r="CCV12" s="639"/>
      <c r="CCW12" s="639"/>
      <c r="CCX12" s="639"/>
      <c r="CCY12" s="639"/>
      <c r="CCZ12" s="639"/>
      <c r="CDA12" s="639"/>
      <c r="CDB12" s="639"/>
      <c r="CDC12" s="639"/>
      <c r="CDD12" s="639"/>
      <c r="CDE12" s="639"/>
      <c r="CDF12" s="639"/>
      <c r="CDG12" s="639"/>
      <c r="CDH12" s="639"/>
      <c r="CDI12" s="639"/>
      <c r="CDJ12" s="639"/>
      <c r="CDK12" s="639"/>
      <c r="CDL12" s="639"/>
      <c r="CDM12" s="639"/>
      <c r="CDN12" s="639"/>
      <c r="CDO12" s="639"/>
      <c r="CDP12" s="639"/>
      <c r="CDQ12" s="639"/>
      <c r="CDR12" s="639"/>
      <c r="CDS12" s="639"/>
      <c r="CDT12" s="639"/>
      <c r="CDU12" s="639"/>
      <c r="CDV12" s="639"/>
      <c r="CDW12" s="639"/>
      <c r="CDX12" s="639"/>
      <c r="CDY12" s="639"/>
      <c r="CDZ12" s="639"/>
      <c r="CEA12" s="639"/>
      <c r="CEB12" s="639"/>
      <c r="CEC12" s="639"/>
      <c r="CED12" s="639"/>
      <c r="CEE12" s="639"/>
      <c r="CEF12" s="639"/>
      <c r="CEG12" s="639"/>
      <c r="CEH12" s="639"/>
      <c r="CEI12" s="639"/>
      <c r="CEJ12" s="639"/>
      <c r="CEK12" s="639"/>
      <c r="CEL12" s="639"/>
      <c r="CEM12" s="639"/>
      <c r="CEN12" s="639"/>
      <c r="CEO12" s="639"/>
      <c r="CEP12" s="639"/>
      <c r="CEQ12" s="639"/>
      <c r="CER12" s="639"/>
      <c r="CES12" s="639"/>
      <c r="CET12" s="639"/>
      <c r="CEU12" s="639"/>
      <c r="CEV12" s="639"/>
      <c r="CEW12" s="639"/>
      <c r="CEX12" s="639"/>
      <c r="CEY12" s="639"/>
      <c r="CEZ12" s="639"/>
      <c r="CFA12" s="639"/>
      <c r="CFB12" s="639"/>
      <c r="CFC12" s="639"/>
      <c r="CFD12" s="639"/>
      <c r="CFE12" s="639"/>
      <c r="CFF12" s="639"/>
      <c r="CFG12" s="639"/>
      <c r="CFH12" s="639"/>
      <c r="CFI12" s="639"/>
      <c r="CFJ12" s="639"/>
      <c r="CFK12" s="639"/>
      <c r="CFL12" s="639"/>
      <c r="CFM12" s="639"/>
      <c r="CFN12" s="639"/>
      <c r="CFO12" s="639"/>
      <c r="CFP12" s="639"/>
      <c r="CFQ12" s="639"/>
      <c r="CFR12" s="639"/>
      <c r="CFS12" s="639"/>
      <c r="CFT12" s="639"/>
      <c r="CFU12" s="639"/>
      <c r="CFV12" s="639"/>
      <c r="CFW12" s="639"/>
      <c r="CFX12" s="639"/>
      <c r="CFY12" s="639"/>
      <c r="CFZ12" s="639"/>
      <c r="CGA12" s="639"/>
      <c r="CGB12" s="639"/>
      <c r="CGC12" s="639"/>
      <c r="CGD12" s="639"/>
      <c r="CGE12" s="639"/>
      <c r="CGF12" s="639"/>
      <c r="CGG12" s="639"/>
      <c r="CGH12" s="639"/>
      <c r="CGI12" s="639"/>
      <c r="CGJ12" s="639"/>
      <c r="CGK12" s="639"/>
      <c r="CGL12" s="639"/>
      <c r="CGM12" s="639"/>
      <c r="CGN12" s="639"/>
      <c r="CGO12" s="639"/>
      <c r="CGP12" s="639"/>
      <c r="CGQ12" s="639"/>
      <c r="CGR12" s="639"/>
      <c r="CGS12" s="639"/>
      <c r="CGT12" s="639"/>
      <c r="CGU12" s="639"/>
      <c r="CGV12" s="639"/>
      <c r="CGW12" s="639"/>
      <c r="CGX12" s="639"/>
      <c r="CGY12" s="639"/>
      <c r="CGZ12" s="639"/>
      <c r="CHA12" s="639"/>
      <c r="CHB12" s="639"/>
      <c r="CHC12" s="639"/>
      <c r="CHD12" s="639"/>
      <c r="CHE12" s="639"/>
      <c r="CHF12" s="639"/>
      <c r="CHG12" s="639"/>
      <c r="CHH12" s="639"/>
      <c r="CHI12" s="639"/>
      <c r="CHJ12" s="639"/>
      <c r="CHK12" s="639"/>
      <c r="CHL12" s="639"/>
      <c r="CHM12" s="639"/>
      <c r="CHN12" s="639"/>
      <c r="CHO12" s="639"/>
      <c r="CHP12" s="639"/>
      <c r="CHQ12" s="639"/>
      <c r="CHR12" s="639"/>
      <c r="CHS12" s="639"/>
      <c r="CHT12" s="639"/>
      <c r="CHU12" s="639"/>
      <c r="CHV12" s="639"/>
      <c r="CHW12" s="639"/>
      <c r="CHX12" s="639"/>
      <c r="CHY12" s="639"/>
      <c r="CHZ12" s="639"/>
      <c r="CIA12" s="639"/>
      <c r="CIB12" s="639"/>
      <c r="CIC12" s="639"/>
      <c r="CID12" s="639"/>
      <c r="CIE12" s="639"/>
      <c r="CIF12" s="639"/>
      <c r="CIG12" s="639"/>
      <c r="CIH12" s="639"/>
      <c r="CII12" s="639"/>
      <c r="CIJ12" s="639"/>
      <c r="CIK12" s="639"/>
      <c r="CIL12" s="639"/>
      <c r="CIM12" s="639"/>
      <c r="CIN12" s="639"/>
      <c r="CIO12" s="639"/>
      <c r="CIP12" s="639"/>
      <c r="CIQ12" s="639"/>
      <c r="CIR12" s="639"/>
      <c r="CIS12" s="639"/>
      <c r="CIT12" s="639"/>
      <c r="CIU12" s="639"/>
      <c r="CIV12" s="639"/>
      <c r="CIW12" s="639"/>
      <c r="CIX12" s="639"/>
      <c r="CIY12" s="639"/>
      <c r="CIZ12" s="639"/>
      <c r="CJA12" s="639"/>
      <c r="CJB12" s="639"/>
      <c r="CJC12" s="639"/>
      <c r="CJD12" s="639"/>
      <c r="CJE12" s="639"/>
      <c r="CJF12" s="639"/>
      <c r="CJG12" s="639"/>
      <c r="CJH12" s="639"/>
      <c r="CJI12" s="639"/>
      <c r="CJJ12" s="639"/>
      <c r="CJK12" s="639"/>
      <c r="CJL12" s="639"/>
      <c r="CJM12" s="639"/>
      <c r="CJN12" s="639"/>
      <c r="CJO12" s="639"/>
      <c r="CJP12" s="639"/>
      <c r="CJQ12" s="639"/>
      <c r="CJR12" s="639"/>
      <c r="CJS12" s="639"/>
      <c r="CJT12" s="639"/>
      <c r="CJU12" s="639"/>
      <c r="CJV12" s="639"/>
      <c r="CJW12" s="639"/>
      <c r="CJX12" s="639"/>
      <c r="CJY12" s="639"/>
      <c r="CJZ12" s="639"/>
      <c r="CKA12" s="639"/>
      <c r="CKB12" s="639"/>
      <c r="CKC12" s="639"/>
      <c r="CKD12" s="639"/>
      <c r="CKE12" s="639"/>
      <c r="CKF12" s="639"/>
      <c r="CKG12" s="639"/>
      <c r="CKH12" s="639"/>
      <c r="CKI12" s="639"/>
      <c r="CKJ12" s="639"/>
      <c r="CKK12" s="639"/>
      <c r="CKL12" s="639"/>
      <c r="CKM12" s="639"/>
      <c r="CKN12" s="639"/>
      <c r="CKO12" s="639"/>
      <c r="CKP12" s="639"/>
      <c r="CKQ12" s="639"/>
      <c r="CKR12" s="639"/>
      <c r="CKS12" s="639"/>
      <c r="CKT12" s="639"/>
      <c r="CKU12" s="639"/>
      <c r="CKV12" s="639"/>
      <c r="CKW12" s="639"/>
      <c r="CKX12" s="639"/>
      <c r="CKY12" s="639"/>
      <c r="CKZ12" s="639"/>
      <c r="CLA12" s="639"/>
      <c r="CLB12" s="639"/>
      <c r="CLC12" s="639"/>
      <c r="CLD12" s="639"/>
      <c r="CLE12" s="639"/>
      <c r="CLF12" s="639"/>
      <c r="CLG12" s="639"/>
      <c r="CLH12" s="639"/>
      <c r="CLI12" s="639"/>
      <c r="CLJ12" s="639"/>
      <c r="CLK12" s="639"/>
      <c r="CLL12" s="639"/>
      <c r="CLM12" s="639"/>
      <c r="CLN12" s="639"/>
      <c r="CLO12" s="639"/>
      <c r="CLP12" s="639"/>
      <c r="CLQ12" s="639"/>
      <c r="CLR12" s="639"/>
      <c r="CLS12" s="639"/>
      <c r="CLT12" s="639"/>
      <c r="CLU12" s="639"/>
      <c r="CLV12" s="639"/>
      <c r="CLW12" s="639"/>
      <c r="CLX12" s="639"/>
      <c r="CLY12" s="639"/>
      <c r="CLZ12" s="639"/>
      <c r="CMA12" s="639"/>
      <c r="CMB12" s="639"/>
      <c r="CMC12" s="639"/>
      <c r="CMD12" s="639"/>
      <c r="CME12" s="639"/>
      <c r="CMF12" s="639"/>
      <c r="CMG12" s="639"/>
      <c r="CMH12" s="639"/>
      <c r="CMI12" s="639"/>
      <c r="CMJ12" s="639"/>
      <c r="CMK12" s="639"/>
      <c r="CML12" s="639"/>
      <c r="CMM12" s="639"/>
      <c r="CMN12" s="639"/>
      <c r="CMO12" s="639"/>
      <c r="CMP12" s="639"/>
      <c r="CMQ12" s="639"/>
      <c r="CMR12" s="639"/>
      <c r="CMS12" s="639"/>
      <c r="CMT12" s="639"/>
      <c r="CMU12" s="639"/>
      <c r="CMV12" s="639"/>
      <c r="CMW12" s="639"/>
      <c r="CMX12" s="639"/>
      <c r="CMY12" s="639"/>
      <c r="CMZ12" s="639"/>
      <c r="CNA12" s="639"/>
      <c r="CNB12" s="639"/>
      <c r="CNC12" s="639"/>
      <c r="CND12" s="639"/>
      <c r="CNE12" s="639"/>
      <c r="CNF12" s="639"/>
      <c r="CNG12" s="639"/>
      <c r="CNH12" s="639"/>
      <c r="CNI12" s="639"/>
      <c r="CNJ12" s="639"/>
      <c r="CNK12" s="639"/>
      <c r="CNL12" s="639"/>
      <c r="CNM12" s="639"/>
      <c r="CNN12" s="639"/>
      <c r="CNO12" s="639"/>
      <c r="CNP12" s="639"/>
      <c r="CNQ12" s="639"/>
      <c r="CNR12" s="639"/>
      <c r="CNS12" s="639"/>
      <c r="CNT12" s="639"/>
      <c r="CNU12" s="639"/>
      <c r="CNV12" s="639"/>
      <c r="CNW12" s="639"/>
      <c r="CNX12" s="639"/>
      <c r="CNY12" s="639"/>
      <c r="CNZ12" s="639"/>
      <c r="COA12" s="639"/>
      <c r="COB12" s="639"/>
      <c r="COC12" s="639"/>
      <c r="COD12" s="639"/>
      <c r="COE12" s="639"/>
      <c r="COF12" s="639"/>
      <c r="COG12" s="639"/>
      <c r="COH12" s="639"/>
      <c r="COI12" s="639"/>
      <c r="COJ12" s="639"/>
      <c r="COK12" s="639"/>
      <c r="COL12" s="639"/>
      <c r="COM12" s="639"/>
      <c r="CON12" s="639"/>
      <c r="COO12" s="639"/>
      <c r="COP12" s="639"/>
      <c r="COQ12" s="639"/>
      <c r="COR12" s="639"/>
      <c r="COS12" s="639"/>
      <c r="COT12" s="639"/>
      <c r="COU12" s="639"/>
      <c r="COV12" s="639"/>
      <c r="COW12" s="639"/>
      <c r="COX12" s="639"/>
      <c r="COY12" s="639"/>
      <c r="COZ12" s="639"/>
      <c r="CPA12" s="639"/>
      <c r="CPB12" s="639"/>
      <c r="CPC12" s="639"/>
      <c r="CPD12" s="639"/>
      <c r="CPE12" s="639"/>
      <c r="CPF12" s="639"/>
      <c r="CPG12" s="639"/>
      <c r="CPH12" s="639"/>
      <c r="CPI12" s="639"/>
      <c r="CPJ12" s="639"/>
      <c r="CPK12" s="639"/>
      <c r="CPL12" s="639"/>
      <c r="CPM12" s="639"/>
      <c r="CPN12" s="639"/>
      <c r="CPO12" s="639"/>
      <c r="CPP12" s="639"/>
      <c r="CPQ12" s="639"/>
      <c r="CPR12" s="639"/>
      <c r="CPS12" s="639"/>
      <c r="CPT12" s="639"/>
      <c r="CPU12" s="639"/>
      <c r="CPV12" s="639"/>
      <c r="CPW12" s="639"/>
      <c r="CPX12" s="639"/>
      <c r="CPY12" s="639"/>
      <c r="CPZ12" s="639"/>
      <c r="CQA12" s="639"/>
      <c r="CQB12" s="639"/>
      <c r="CQC12" s="639"/>
      <c r="CQD12" s="639"/>
      <c r="CQE12" s="639"/>
      <c r="CQF12" s="639"/>
      <c r="CQG12" s="639"/>
      <c r="CQH12" s="639"/>
      <c r="CQI12" s="639"/>
      <c r="CQJ12" s="639"/>
      <c r="CQK12" s="639"/>
      <c r="CQL12" s="639"/>
      <c r="CQM12" s="639"/>
      <c r="CQN12" s="639"/>
      <c r="CQO12" s="639"/>
      <c r="CQP12" s="639"/>
      <c r="CQQ12" s="639"/>
      <c r="CQR12" s="639"/>
      <c r="CQS12" s="639"/>
      <c r="CQT12" s="639"/>
      <c r="CQU12" s="639"/>
      <c r="CQV12" s="639"/>
      <c r="CQW12" s="639"/>
      <c r="CQX12" s="639"/>
      <c r="CQY12" s="639"/>
      <c r="CQZ12" s="639"/>
      <c r="CRA12" s="639"/>
      <c r="CRB12" s="639"/>
      <c r="CRC12" s="639"/>
      <c r="CRD12" s="639"/>
      <c r="CRE12" s="639"/>
      <c r="CRF12" s="639"/>
      <c r="CRG12" s="639"/>
      <c r="CRH12" s="639"/>
      <c r="CRI12" s="639"/>
      <c r="CRJ12" s="639"/>
      <c r="CRK12" s="639"/>
      <c r="CRL12" s="639"/>
      <c r="CRM12" s="639"/>
      <c r="CRN12" s="639"/>
      <c r="CRO12" s="639"/>
      <c r="CRP12" s="639"/>
      <c r="CRQ12" s="639"/>
      <c r="CRR12" s="639"/>
      <c r="CRS12" s="639"/>
      <c r="CRT12" s="639"/>
      <c r="CRU12" s="639"/>
      <c r="CRV12" s="639"/>
      <c r="CRW12" s="639"/>
      <c r="CRX12" s="639"/>
      <c r="CRY12" s="639"/>
      <c r="CRZ12" s="639"/>
      <c r="CSA12" s="639"/>
      <c r="CSB12" s="639"/>
      <c r="CSC12" s="639"/>
      <c r="CSD12" s="639"/>
      <c r="CSE12" s="639"/>
      <c r="CSF12" s="639"/>
      <c r="CSG12" s="639"/>
      <c r="CSH12" s="639"/>
      <c r="CSI12" s="639"/>
      <c r="CSJ12" s="639"/>
      <c r="CSK12" s="639"/>
      <c r="CSL12" s="639"/>
      <c r="CSM12" s="639"/>
      <c r="CSN12" s="639"/>
      <c r="CSO12" s="639"/>
      <c r="CSP12" s="639"/>
      <c r="CSQ12" s="639"/>
      <c r="CSR12" s="639"/>
      <c r="CSS12" s="639"/>
      <c r="CST12" s="639"/>
      <c r="CSU12" s="639"/>
      <c r="CSV12" s="639"/>
      <c r="CSW12" s="639"/>
      <c r="CSX12" s="639"/>
      <c r="CSY12" s="639"/>
      <c r="CSZ12" s="639"/>
      <c r="CTA12" s="639"/>
      <c r="CTB12" s="639"/>
      <c r="CTC12" s="639"/>
      <c r="CTD12" s="639"/>
      <c r="CTE12" s="639"/>
      <c r="CTF12" s="639"/>
      <c r="CTG12" s="639"/>
      <c r="CTH12" s="639"/>
      <c r="CTI12" s="639"/>
      <c r="CTJ12" s="639"/>
      <c r="CTK12" s="639"/>
      <c r="CTL12" s="639"/>
      <c r="CTM12" s="639"/>
      <c r="CTN12" s="639"/>
      <c r="CTO12" s="639"/>
      <c r="CTP12" s="639"/>
      <c r="CTQ12" s="639"/>
      <c r="CTR12" s="639"/>
      <c r="CTS12" s="639"/>
      <c r="CTT12" s="639"/>
      <c r="CTU12" s="639"/>
      <c r="CTV12" s="639"/>
      <c r="CTW12" s="639"/>
      <c r="CTX12" s="639"/>
      <c r="CTY12" s="639"/>
      <c r="CTZ12" s="639"/>
      <c r="CUA12" s="639"/>
      <c r="CUB12" s="639"/>
      <c r="CUC12" s="639"/>
      <c r="CUD12" s="639"/>
      <c r="CUE12" s="639"/>
      <c r="CUF12" s="639"/>
      <c r="CUG12" s="639"/>
      <c r="CUH12" s="639"/>
      <c r="CUI12" s="639"/>
      <c r="CUJ12" s="639"/>
      <c r="CUK12" s="639"/>
      <c r="CUL12" s="639"/>
      <c r="CUM12" s="639"/>
      <c r="CUN12" s="639"/>
      <c r="CUO12" s="639"/>
      <c r="CUP12" s="639"/>
      <c r="CUQ12" s="639"/>
      <c r="CUR12" s="639"/>
      <c r="CUS12" s="639"/>
      <c r="CUT12" s="639"/>
      <c r="CUU12" s="639"/>
      <c r="CUV12" s="639"/>
      <c r="CUW12" s="639"/>
      <c r="CUX12" s="639"/>
      <c r="CUY12" s="639"/>
      <c r="CUZ12" s="639"/>
      <c r="CVA12" s="639"/>
      <c r="CVB12" s="639"/>
      <c r="CVC12" s="639"/>
      <c r="CVD12" s="639"/>
      <c r="CVE12" s="639"/>
      <c r="CVF12" s="639"/>
      <c r="CVG12" s="639"/>
      <c r="CVH12" s="639"/>
      <c r="CVI12" s="639"/>
      <c r="CVJ12" s="639"/>
      <c r="CVK12" s="639"/>
      <c r="CVL12" s="639"/>
      <c r="CVM12" s="639"/>
      <c r="CVN12" s="639"/>
      <c r="CVO12" s="639"/>
      <c r="CVP12" s="639"/>
      <c r="CVQ12" s="639"/>
      <c r="CVR12" s="639"/>
      <c r="CVS12" s="639"/>
      <c r="CVT12" s="639"/>
      <c r="CVU12" s="639"/>
      <c r="CVV12" s="639"/>
      <c r="CVW12" s="639"/>
      <c r="CVX12" s="639"/>
      <c r="CVY12" s="639"/>
      <c r="CVZ12" s="639"/>
      <c r="CWA12" s="639"/>
      <c r="CWB12" s="639"/>
      <c r="CWC12" s="639"/>
      <c r="CWD12" s="639"/>
      <c r="CWE12" s="639"/>
      <c r="CWF12" s="639"/>
      <c r="CWG12" s="639"/>
      <c r="CWH12" s="639"/>
      <c r="CWI12" s="639"/>
      <c r="CWJ12" s="639"/>
      <c r="CWK12" s="639"/>
      <c r="CWL12" s="639"/>
      <c r="CWM12" s="639"/>
      <c r="CWN12" s="639"/>
      <c r="CWO12" s="639"/>
      <c r="CWP12" s="639"/>
      <c r="CWQ12" s="639"/>
      <c r="CWR12" s="639"/>
      <c r="CWS12" s="639"/>
      <c r="CWT12" s="639"/>
      <c r="CWU12" s="639"/>
      <c r="CWV12" s="639"/>
      <c r="CWW12" s="639"/>
      <c r="CWX12" s="639"/>
      <c r="CWY12" s="639"/>
      <c r="CWZ12" s="639"/>
      <c r="CXA12" s="639"/>
      <c r="CXB12" s="639"/>
      <c r="CXC12" s="639"/>
      <c r="CXD12" s="639"/>
      <c r="CXE12" s="639"/>
      <c r="CXF12" s="639"/>
      <c r="CXG12" s="639"/>
      <c r="CXH12" s="639"/>
      <c r="CXI12" s="639"/>
      <c r="CXJ12" s="639"/>
      <c r="CXK12" s="639"/>
      <c r="CXL12" s="639"/>
      <c r="CXM12" s="639"/>
      <c r="CXN12" s="639"/>
      <c r="CXO12" s="639"/>
      <c r="CXP12" s="639"/>
      <c r="CXQ12" s="639"/>
      <c r="CXR12" s="639"/>
      <c r="CXS12" s="639"/>
      <c r="CXT12" s="639"/>
      <c r="CXU12" s="639"/>
      <c r="CXV12" s="639"/>
      <c r="CXW12" s="639"/>
      <c r="CXX12" s="639"/>
      <c r="CXY12" s="639"/>
      <c r="CXZ12" s="639"/>
      <c r="CYA12" s="639"/>
      <c r="CYB12" s="639"/>
      <c r="CYC12" s="639"/>
      <c r="CYD12" s="639"/>
      <c r="CYE12" s="639"/>
      <c r="CYF12" s="639"/>
      <c r="CYG12" s="639"/>
      <c r="CYH12" s="639"/>
      <c r="CYI12" s="639"/>
      <c r="CYJ12" s="639"/>
      <c r="CYK12" s="639"/>
      <c r="CYL12" s="639"/>
      <c r="CYM12" s="639"/>
      <c r="CYN12" s="639"/>
      <c r="CYO12" s="639"/>
      <c r="CYP12" s="639"/>
      <c r="CYQ12" s="639"/>
      <c r="CYR12" s="639"/>
      <c r="CYS12" s="639"/>
      <c r="CYT12" s="639"/>
      <c r="CYU12" s="639"/>
      <c r="CYV12" s="639"/>
      <c r="CYW12" s="639"/>
      <c r="CYX12" s="639"/>
      <c r="CYY12" s="639"/>
      <c r="CYZ12" s="639"/>
      <c r="CZA12" s="639"/>
      <c r="CZB12" s="639"/>
      <c r="CZC12" s="639"/>
      <c r="CZD12" s="639"/>
      <c r="CZE12" s="639"/>
      <c r="CZF12" s="639"/>
      <c r="CZG12" s="639"/>
      <c r="CZH12" s="639"/>
      <c r="CZI12" s="639"/>
      <c r="CZJ12" s="639"/>
      <c r="CZK12" s="639"/>
      <c r="CZL12" s="639"/>
      <c r="CZM12" s="639"/>
      <c r="CZN12" s="639"/>
      <c r="CZO12" s="639"/>
      <c r="CZP12" s="639"/>
      <c r="CZQ12" s="639"/>
      <c r="CZR12" s="639"/>
      <c r="CZS12" s="639"/>
      <c r="CZT12" s="639"/>
      <c r="CZU12" s="639"/>
      <c r="CZV12" s="639"/>
      <c r="CZW12" s="639"/>
      <c r="CZX12" s="639"/>
      <c r="CZY12" s="639"/>
      <c r="CZZ12" s="639"/>
      <c r="DAA12" s="639"/>
      <c r="DAB12" s="639"/>
      <c r="DAC12" s="639"/>
      <c r="DAD12" s="639"/>
      <c r="DAE12" s="639"/>
      <c r="DAF12" s="639"/>
      <c r="DAG12" s="639"/>
      <c r="DAH12" s="639"/>
      <c r="DAI12" s="639"/>
      <c r="DAJ12" s="639"/>
      <c r="DAK12" s="639"/>
      <c r="DAL12" s="639"/>
      <c r="DAM12" s="639"/>
      <c r="DAN12" s="639"/>
      <c r="DAO12" s="639"/>
      <c r="DAP12" s="639"/>
      <c r="DAQ12" s="639"/>
      <c r="DAR12" s="639"/>
      <c r="DAS12" s="639"/>
      <c r="DAT12" s="639"/>
      <c r="DAU12" s="639"/>
      <c r="DAV12" s="639"/>
      <c r="DAW12" s="639"/>
      <c r="DAX12" s="639"/>
      <c r="DAY12" s="639"/>
      <c r="DAZ12" s="639"/>
      <c r="DBA12" s="639"/>
      <c r="DBB12" s="639"/>
      <c r="DBC12" s="639"/>
      <c r="DBD12" s="639"/>
      <c r="DBE12" s="639"/>
      <c r="DBF12" s="639"/>
      <c r="DBG12" s="639"/>
      <c r="DBH12" s="639"/>
      <c r="DBI12" s="639"/>
      <c r="DBJ12" s="639"/>
      <c r="DBK12" s="639"/>
      <c r="DBL12" s="639"/>
      <c r="DBM12" s="639"/>
      <c r="DBN12" s="639"/>
      <c r="DBO12" s="639"/>
      <c r="DBP12" s="639"/>
      <c r="DBQ12" s="639"/>
      <c r="DBR12" s="639"/>
      <c r="DBS12" s="639"/>
      <c r="DBT12" s="639"/>
      <c r="DBU12" s="639"/>
      <c r="DBV12" s="639"/>
      <c r="DBW12" s="639"/>
      <c r="DBX12" s="639"/>
      <c r="DBY12" s="639"/>
      <c r="DBZ12" s="639"/>
      <c r="DCA12" s="639"/>
      <c r="DCB12" s="639"/>
      <c r="DCC12" s="639"/>
      <c r="DCD12" s="639"/>
      <c r="DCE12" s="639"/>
      <c r="DCF12" s="639"/>
      <c r="DCG12" s="639"/>
      <c r="DCH12" s="639"/>
      <c r="DCI12" s="639"/>
      <c r="DCJ12" s="639"/>
      <c r="DCK12" s="639"/>
      <c r="DCL12" s="639"/>
      <c r="DCM12" s="639"/>
      <c r="DCN12" s="639"/>
      <c r="DCO12" s="639"/>
      <c r="DCP12" s="639"/>
      <c r="DCQ12" s="639"/>
      <c r="DCR12" s="639"/>
      <c r="DCS12" s="639"/>
      <c r="DCT12" s="639"/>
      <c r="DCU12" s="639"/>
      <c r="DCV12" s="639"/>
      <c r="DCW12" s="639"/>
      <c r="DCX12" s="639"/>
      <c r="DCY12" s="639"/>
      <c r="DCZ12" s="639"/>
      <c r="DDA12" s="639"/>
      <c r="DDB12" s="639"/>
      <c r="DDC12" s="639"/>
      <c r="DDD12" s="639"/>
      <c r="DDE12" s="639"/>
      <c r="DDF12" s="639"/>
      <c r="DDG12" s="639"/>
      <c r="DDH12" s="639"/>
      <c r="DDI12" s="639"/>
      <c r="DDJ12" s="639"/>
      <c r="DDK12" s="639"/>
      <c r="DDL12" s="639"/>
      <c r="DDM12" s="639"/>
      <c r="DDN12" s="639"/>
      <c r="DDO12" s="639"/>
      <c r="DDP12" s="639"/>
      <c r="DDQ12" s="639"/>
      <c r="DDR12" s="639"/>
      <c r="DDS12" s="639"/>
      <c r="DDT12" s="639"/>
      <c r="DDU12" s="639"/>
      <c r="DDV12" s="639"/>
      <c r="DDW12" s="639"/>
      <c r="DDX12" s="639"/>
      <c r="DDY12" s="639"/>
      <c r="DDZ12" s="639"/>
      <c r="DEA12" s="639"/>
      <c r="DEB12" s="639"/>
      <c r="DEC12" s="639"/>
      <c r="DED12" s="639"/>
      <c r="DEE12" s="639"/>
      <c r="DEF12" s="639"/>
      <c r="DEG12" s="639"/>
      <c r="DEH12" s="639"/>
      <c r="DEI12" s="639"/>
      <c r="DEJ12" s="639"/>
      <c r="DEK12" s="639"/>
      <c r="DEL12" s="639"/>
      <c r="DEM12" s="639"/>
      <c r="DEN12" s="639"/>
      <c r="DEO12" s="639"/>
      <c r="DEP12" s="639"/>
      <c r="DEQ12" s="639"/>
      <c r="DER12" s="639"/>
      <c r="DES12" s="639"/>
      <c r="DET12" s="639"/>
      <c r="DEU12" s="639"/>
      <c r="DEV12" s="639"/>
      <c r="DEW12" s="639"/>
      <c r="DEX12" s="639"/>
      <c r="DEY12" s="639"/>
      <c r="DEZ12" s="639"/>
      <c r="DFA12" s="639"/>
      <c r="DFB12" s="639"/>
      <c r="DFC12" s="639"/>
      <c r="DFD12" s="639"/>
      <c r="DFE12" s="639"/>
      <c r="DFF12" s="639"/>
      <c r="DFG12" s="639"/>
      <c r="DFH12" s="639"/>
      <c r="DFI12" s="639"/>
      <c r="DFJ12" s="639"/>
      <c r="DFK12" s="639"/>
      <c r="DFL12" s="639"/>
      <c r="DFM12" s="639"/>
      <c r="DFN12" s="639"/>
      <c r="DFO12" s="639"/>
      <c r="DFP12" s="639"/>
      <c r="DFQ12" s="639"/>
      <c r="DFR12" s="639"/>
      <c r="DFS12" s="639"/>
      <c r="DFT12" s="639"/>
      <c r="DFU12" s="639"/>
      <c r="DFV12" s="639"/>
      <c r="DFW12" s="639"/>
      <c r="DFX12" s="639"/>
      <c r="DFY12" s="639"/>
      <c r="DFZ12" s="639"/>
      <c r="DGA12" s="639"/>
      <c r="DGB12" s="639"/>
      <c r="DGC12" s="639"/>
      <c r="DGD12" s="639"/>
      <c r="DGE12" s="639"/>
      <c r="DGF12" s="639"/>
      <c r="DGG12" s="639"/>
      <c r="DGH12" s="639"/>
      <c r="DGI12" s="639"/>
      <c r="DGJ12" s="639"/>
      <c r="DGK12" s="639"/>
      <c r="DGL12" s="639"/>
      <c r="DGM12" s="639"/>
      <c r="DGN12" s="639"/>
      <c r="DGO12" s="639"/>
      <c r="DGP12" s="639"/>
      <c r="DGQ12" s="639"/>
      <c r="DGR12" s="639"/>
      <c r="DGS12" s="639"/>
      <c r="DGT12" s="639"/>
      <c r="DGU12" s="639"/>
      <c r="DGV12" s="639"/>
      <c r="DGW12" s="639"/>
      <c r="DGX12" s="639"/>
      <c r="DGY12" s="639"/>
      <c r="DGZ12" s="639"/>
      <c r="DHA12" s="639"/>
      <c r="DHB12" s="639"/>
      <c r="DHC12" s="639"/>
      <c r="DHD12" s="639"/>
      <c r="DHE12" s="639"/>
      <c r="DHF12" s="639"/>
      <c r="DHG12" s="639"/>
      <c r="DHH12" s="639"/>
      <c r="DHI12" s="639"/>
      <c r="DHJ12" s="639"/>
      <c r="DHK12" s="639"/>
      <c r="DHL12" s="639"/>
      <c r="DHM12" s="639"/>
      <c r="DHN12" s="639"/>
      <c r="DHO12" s="639"/>
      <c r="DHP12" s="639"/>
      <c r="DHQ12" s="639"/>
      <c r="DHR12" s="639"/>
      <c r="DHS12" s="639"/>
      <c r="DHT12" s="639"/>
      <c r="DHU12" s="639"/>
      <c r="DHV12" s="639"/>
      <c r="DHW12" s="639"/>
      <c r="DHX12" s="639"/>
      <c r="DHY12" s="639"/>
      <c r="DHZ12" s="639"/>
      <c r="DIA12" s="639"/>
      <c r="DIB12" s="639"/>
      <c r="DIC12" s="639"/>
      <c r="DID12" s="639"/>
      <c r="DIE12" s="639"/>
      <c r="DIF12" s="639"/>
      <c r="DIG12" s="639"/>
      <c r="DIH12" s="639"/>
      <c r="DII12" s="639"/>
      <c r="DIJ12" s="639"/>
      <c r="DIK12" s="639"/>
      <c r="DIL12" s="639"/>
      <c r="DIM12" s="639"/>
      <c r="DIN12" s="639"/>
      <c r="DIO12" s="639"/>
      <c r="DIP12" s="639"/>
      <c r="DIQ12" s="639"/>
      <c r="DIR12" s="639"/>
      <c r="DIS12" s="639"/>
      <c r="DIT12" s="639"/>
      <c r="DIU12" s="639"/>
      <c r="DIV12" s="639"/>
      <c r="DIW12" s="639"/>
      <c r="DIX12" s="639"/>
      <c r="DIY12" s="639"/>
      <c r="DIZ12" s="639"/>
      <c r="DJA12" s="639"/>
      <c r="DJB12" s="639"/>
      <c r="DJC12" s="639"/>
      <c r="DJD12" s="639"/>
      <c r="DJE12" s="639"/>
      <c r="DJF12" s="639"/>
      <c r="DJG12" s="639"/>
      <c r="DJH12" s="639"/>
      <c r="DJI12" s="639"/>
      <c r="DJJ12" s="639"/>
      <c r="DJK12" s="639"/>
      <c r="DJL12" s="639"/>
      <c r="DJM12" s="639"/>
      <c r="DJN12" s="639"/>
      <c r="DJO12" s="639"/>
      <c r="DJP12" s="639"/>
      <c r="DJQ12" s="639"/>
      <c r="DJR12" s="639"/>
      <c r="DJS12" s="639"/>
      <c r="DJT12" s="639"/>
      <c r="DJU12" s="639"/>
      <c r="DJV12" s="639"/>
      <c r="DJW12" s="639"/>
      <c r="DJX12" s="639"/>
      <c r="DJY12" s="639"/>
      <c r="DJZ12" s="639"/>
      <c r="DKA12" s="639"/>
      <c r="DKB12" s="639"/>
      <c r="DKC12" s="639"/>
      <c r="DKD12" s="639"/>
      <c r="DKE12" s="639"/>
      <c r="DKF12" s="639"/>
      <c r="DKG12" s="639"/>
      <c r="DKH12" s="639"/>
      <c r="DKI12" s="639"/>
      <c r="DKJ12" s="639"/>
      <c r="DKK12" s="639"/>
      <c r="DKL12" s="639"/>
      <c r="DKM12" s="639"/>
      <c r="DKN12" s="639"/>
      <c r="DKO12" s="639"/>
      <c r="DKP12" s="639"/>
      <c r="DKQ12" s="639"/>
      <c r="DKR12" s="639"/>
      <c r="DKS12" s="639"/>
      <c r="DKT12" s="639"/>
      <c r="DKU12" s="639"/>
      <c r="DKV12" s="639"/>
      <c r="DKW12" s="639"/>
      <c r="DKX12" s="639"/>
      <c r="DKY12" s="639"/>
      <c r="DKZ12" s="639"/>
      <c r="DLA12" s="639"/>
      <c r="DLB12" s="639"/>
      <c r="DLC12" s="639"/>
      <c r="DLD12" s="639"/>
      <c r="DLE12" s="639"/>
      <c r="DLF12" s="639"/>
      <c r="DLG12" s="639"/>
      <c r="DLH12" s="639"/>
      <c r="DLI12" s="639"/>
      <c r="DLJ12" s="639"/>
      <c r="DLK12" s="639"/>
      <c r="DLL12" s="639"/>
      <c r="DLM12" s="639"/>
      <c r="DLN12" s="639"/>
      <c r="DLO12" s="639"/>
      <c r="DLP12" s="639"/>
      <c r="DLQ12" s="639"/>
      <c r="DLR12" s="639"/>
      <c r="DLS12" s="639"/>
      <c r="DLT12" s="639"/>
      <c r="DLU12" s="639"/>
      <c r="DLV12" s="639"/>
      <c r="DLW12" s="639"/>
      <c r="DLX12" s="639"/>
      <c r="DLY12" s="639"/>
      <c r="DLZ12" s="639"/>
      <c r="DMA12" s="639"/>
      <c r="DMB12" s="639"/>
      <c r="DMC12" s="639"/>
      <c r="DMD12" s="639"/>
      <c r="DME12" s="639"/>
      <c r="DMF12" s="639"/>
      <c r="DMG12" s="639"/>
      <c r="DMH12" s="639"/>
      <c r="DMI12" s="639"/>
      <c r="DMJ12" s="639"/>
      <c r="DMK12" s="639"/>
      <c r="DML12" s="639"/>
      <c r="DMM12" s="639"/>
      <c r="DMN12" s="639"/>
      <c r="DMO12" s="639"/>
      <c r="DMP12" s="639"/>
      <c r="DMQ12" s="639"/>
      <c r="DMR12" s="639"/>
      <c r="DMS12" s="639"/>
      <c r="DMT12" s="639"/>
      <c r="DMU12" s="639"/>
      <c r="DMV12" s="639"/>
      <c r="DMW12" s="639"/>
      <c r="DMX12" s="639"/>
      <c r="DMY12" s="639"/>
      <c r="DMZ12" s="639"/>
      <c r="DNA12" s="639"/>
      <c r="DNB12" s="639"/>
      <c r="DNC12" s="639"/>
      <c r="DND12" s="639"/>
      <c r="DNE12" s="639"/>
      <c r="DNF12" s="639"/>
      <c r="DNG12" s="639"/>
      <c r="DNH12" s="639"/>
      <c r="DNI12" s="639"/>
      <c r="DNJ12" s="639"/>
      <c r="DNK12" s="639"/>
      <c r="DNL12" s="639"/>
      <c r="DNM12" s="639"/>
      <c r="DNN12" s="639"/>
      <c r="DNO12" s="639"/>
      <c r="DNP12" s="639"/>
      <c r="DNQ12" s="639"/>
      <c r="DNR12" s="639"/>
      <c r="DNS12" s="639"/>
      <c r="DNT12" s="639"/>
      <c r="DNU12" s="639"/>
      <c r="DNV12" s="639"/>
      <c r="DNW12" s="639"/>
      <c r="DNX12" s="639"/>
      <c r="DNY12" s="639"/>
      <c r="DNZ12" s="639"/>
      <c r="DOA12" s="639"/>
      <c r="DOB12" s="639"/>
      <c r="DOC12" s="639"/>
      <c r="DOD12" s="639"/>
      <c r="DOE12" s="639"/>
      <c r="DOF12" s="639"/>
      <c r="DOG12" s="639"/>
      <c r="DOH12" s="639"/>
      <c r="DOI12" s="639"/>
      <c r="DOJ12" s="639"/>
      <c r="DOK12" s="639"/>
      <c r="DOL12" s="639"/>
      <c r="DOM12" s="639"/>
      <c r="DON12" s="639"/>
      <c r="DOO12" s="639"/>
      <c r="DOP12" s="639"/>
      <c r="DOQ12" s="639"/>
      <c r="DOR12" s="639"/>
      <c r="DOS12" s="639"/>
      <c r="DOT12" s="639"/>
      <c r="DOU12" s="639"/>
      <c r="DOV12" s="639"/>
      <c r="DOW12" s="639"/>
      <c r="DOX12" s="639"/>
      <c r="DOY12" s="639"/>
      <c r="DOZ12" s="639"/>
      <c r="DPA12" s="639"/>
      <c r="DPB12" s="639"/>
      <c r="DPC12" s="639"/>
      <c r="DPD12" s="639"/>
      <c r="DPE12" s="639"/>
      <c r="DPF12" s="639"/>
      <c r="DPG12" s="639"/>
      <c r="DPH12" s="639"/>
      <c r="DPI12" s="639"/>
      <c r="DPJ12" s="639"/>
      <c r="DPK12" s="639"/>
      <c r="DPL12" s="639"/>
      <c r="DPM12" s="639"/>
      <c r="DPN12" s="639"/>
      <c r="DPO12" s="639"/>
      <c r="DPP12" s="639"/>
      <c r="DPQ12" s="639"/>
      <c r="DPR12" s="639"/>
      <c r="DPS12" s="639"/>
      <c r="DPT12" s="639"/>
      <c r="DPU12" s="639"/>
      <c r="DPV12" s="639"/>
      <c r="DPW12" s="639"/>
      <c r="DPX12" s="639"/>
      <c r="DPY12" s="639"/>
      <c r="DPZ12" s="639"/>
      <c r="DQA12" s="639"/>
      <c r="DQB12" s="639"/>
      <c r="DQC12" s="639"/>
      <c r="DQD12" s="639"/>
      <c r="DQE12" s="639"/>
      <c r="DQF12" s="639"/>
      <c r="DQG12" s="639"/>
      <c r="DQH12" s="639"/>
      <c r="DQI12" s="639"/>
      <c r="DQJ12" s="639"/>
      <c r="DQK12" s="639"/>
      <c r="DQL12" s="639"/>
      <c r="DQM12" s="639"/>
      <c r="DQN12" s="639"/>
      <c r="DQO12" s="639"/>
      <c r="DQP12" s="639"/>
      <c r="DQQ12" s="639"/>
      <c r="DQR12" s="639"/>
      <c r="DQS12" s="639"/>
      <c r="DQT12" s="639"/>
      <c r="DQU12" s="639"/>
      <c r="DQV12" s="639"/>
      <c r="DQW12" s="639"/>
      <c r="DQX12" s="639"/>
      <c r="DQY12" s="639"/>
      <c r="DQZ12" s="639"/>
      <c r="DRA12" s="639"/>
      <c r="DRB12" s="639"/>
      <c r="DRC12" s="639"/>
      <c r="DRD12" s="639"/>
      <c r="DRE12" s="639"/>
      <c r="DRF12" s="639"/>
      <c r="DRG12" s="639"/>
      <c r="DRH12" s="639"/>
      <c r="DRI12" s="639"/>
      <c r="DRJ12" s="639"/>
      <c r="DRK12" s="639"/>
      <c r="DRL12" s="639"/>
      <c r="DRM12" s="639"/>
      <c r="DRN12" s="639"/>
      <c r="DRO12" s="639"/>
      <c r="DRP12" s="639"/>
      <c r="DRQ12" s="639"/>
      <c r="DRR12" s="639"/>
      <c r="DRS12" s="639"/>
      <c r="DRT12" s="639"/>
      <c r="DRU12" s="639"/>
      <c r="DRV12" s="639"/>
      <c r="DRW12" s="639"/>
      <c r="DRX12" s="639"/>
      <c r="DRY12" s="639"/>
      <c r="DRZ12" s="639"/>
      <c r="DSA12" s="639"/>
      <c r="DSB12" s="639"/>
      <c r="DSC12" s="639"/>
      <c r="DSD12" s="639"/>
      <c r="DSE12" s="639"/>
      <c r="DSF12" s="639"/>
      <c r="DSG12" s="639"/>
      <c r="DSH12" s="639"/>
      <c r="DSI12" s="639"/>
      <c r="DSJ12" s="639"/>
      <c r="DSK12" s="639"/>
      <c r="DSL12" s="639"/>
      <c r="DSM12" s="639"/>
      <c r="DSN12" s="639"/>
      <c r="DSO12" s="639"/>
      <c r="DSP12" s="639"/>
      <c r="DSQ12" s="639"/>
      <c r="DSR12" s="639"/>
      <c r="DSS12" s="639"/>
      <c r="DST12" s="639"/>
      <c r="DSU12" s="639"/>
      <c r="DSV12" s="639"/>
      <c r="DSW12" s="639"/>
      <c r="DSX12" s="639"/>
      <c r="DSY12" s="639"/>
      <c r="DSZ12" s="639"/>
      <c r="DTA12" s="639"/>
      <c r="DTB12" s="639"/>
      <c r="DTC12" s="639"/>
      <c r="DTD12" s="639"/>
      <c r="DTE12" s="639"/>
      <c r="DTF12" s="639"/>
      <c r="DTG12" s="639"/>
      <c r="DTH12" s="639"/>
      <c r="DTI12" s="639"/>
      <c r="DTJ12" s="639"/>
      <c r="DTK12" s="639"/>
      <c r="DTL12" s="639"/>
      <c r="DTM12" s="639"/>
      <c r="DTN12" s="639"/>
      <c r="DTO12" s="639"/>
      <c r="DTP12" s="639"/>
      <c r="DTQ12" s="639"/>
      <c r="DTR12" s="639"/>
      <c r="DTS12" s="639"/>
      <c r="DTT12" s="639"/>
      <c r="DTU12" s="639"/>
      <c r="DTV12" s="639"/>
      <c r="DTW12" s="639"/>
      <c r="DTX12" s="639"/>
      <c r="DTY12" s="639"/>
      <c r="DTZ12" s="639"/>
      <c r="DUA12" s="639"/>
      <c r="DUB12" s="639"/>
      <c r="DUC12" s="639"/>
      <c r="DUD12" s="639"/>
      <c r="DUE12" s="639"/>
      <c r="DUF12" s="639"/>
      <c r="DUG12" s="639"/>
      <c r="DUH12" s="639"/>
      <c r="DUI12" s="639"/>
      <c r="DUJ12" s="639"/>
      <c r="DUK12" s="639"/>
      <c r="DUL12" s="639"/>
      <c r="DUM12" s="639"/>
      <c r="DUN12" s="639"/>
      <c r="DUO12" s="639"/>
      <c r="DUP12" s="639"/>
      <c r="DUQ12" s="639"/>
      <c r="DUR12" s="639"/>
      <c r="DUS12" s="639"/>
      <c r="DUT12" s="639"/>
      <c r="DUU12" s="639"/>
      <c r="DUV12" s="639"/>
      <c r="DUW12" s="639"/>
      <c r="DUX12" s="639"/>
      <c r="DUY12" s="639"/>
      <c r="DUZ12" s="639"/>
      <c r="DVA12" s="639"/>
      <c r="DVB12" s="639"/>
      <c r="DVC12" s="639"/>
      <c r="DVD12" s="639"/>
      <c r="DVE12" s="639"/>
      <c r="DVF12" s="639"/>
      <c r="DVG12" s="639"/>
      <c r="DVH12" s="639"/>
      <c r="DVI12" s="639"/>
      <c r="DVJ12" s="639"/>
      <c r="DVK12" s="639"/>
      <c r="DVL12" s="639"/>
      <c r="DVM12" s="639"/>
      <c r="DVN12" s="639"/>
      <c r="DVO12" s="639"/>
      <c r="DVP12" s="639"/>
      <c r="DVQ12" s="639"/>
      <c r="DVR12" s="639"/>
      <c r="DVS12" s="639"/>
      <c r="DVT12" s="639"/>
      <c r="DVU12" s="639"/>
      <c r="DVV12" s="639"/>
      <c r="DVW12" s="639"/>
      <c r="DVX12" s="639"/>
      <c r="DVY12" s="639"/>
      <c r="DVZ12" s="639"/>
      <c r="DWA12" s="639"/>
      <c r="DWB12" s="639"/>
      <c r="DWC12" s="639"/>
      <c r="DWD12" s="639"/>
      <c r="DWE12" s="639"/>
      <c r="DWF12" s="639"/>
      <c r="DWG12" s="639"/>
      <c r="DWH12" s="639"/>
      <c r="DWI12" s="639"/>
      <c r="DWJ12" s="639"/>
      <c r="DWK12" s="639"/>
      <c r="DWL12" s="639"/>
      <c r="DWM12" s="639"/>
      <c r="DWN12" s="639"/>
      <c r="DWO12" s="639"/>
      <c r="DWP12" s="639"/>
      <c r="DWQ12" s="639"/>
      <c r="DWR12" s="639"/>
      <c r="DWS12" s="639"/>
      <c r="DWT12" s="639"/>
      <c r="DWU12" s="639"/>
      <c r="DWV12" s="639"/>
      <c r="DWW12" s="639"/>
      <c r="DWX12" s="639"/>
      <c r="DWY12" s="639"/>
      <c r="DWZ12" s="639"/>
      <c r="DXA12" s="639"/>
      <c r="DXB12" s="639"/>
      <c r="DXC12" s="639"/>
      <c r="DXD12" s="639"/>
      <c r="DXE12" s="639"/>
      <c r="DXF12" s="639"/>
      <c r="DXG12" s="639"/>
      <c r="DXH12" s="639"/>
      <c r="DXI12" s="639"/>
      <c r="DXJ12" s="639"/>
      <c r="DXK12" s="639"/>
      <c r="DXL12" s="639"/>
      <c r="DXM12" s="639"/>
      <c r="DXN12" s="639"/>
      <c r="DXO12" s="639"/>
      <c r="DXP12" s="639"/>
      <c r="DXQ12" s="639"/>
      <c r="DXR12" s="639"/>
      <c r="DXS12" s="639"/>
      <c r="DXT12" s="639"/>
      <c r="DXU12" s="639"/>
      <c r="DXV12" s="639"/>
      <c r="DXW12" s="639"/>
      <c r="DXX12" s="639"/>
      <c r="DXY12" s="639"/>
      <c r="DXZ12" s="639"/>
      <c r="DYA12" s="639"/>
      <c r="DYB12" s="639"/>
      <c r="DYC12" s="639"/>
      <c r="DYD12" s="639"/>
      <c r="DYE12" s="639"/>
      <c r="DYF12" s="639"/>
      <c r="DYG12" s="639"/>
      <c r="DYH12" s="639"/>
      <c r="DYI12" s="639"/>
      <c r="DYJ12" s="639"/>
      <c r="DYK12" s="639"/>
      <c r="DYL12" s="639"/>
      <c r="DYM12" s="639"/>
      <c r="DYN12" s="639"/>
      <c r="DYO12" s="639"/>
      <c r="DYP12" s="639"/>
      <c r="DYQ12" s="639"/>
      <c r="DYR12" s="639"/>
      <c r="DYS12" s="639"/>
      <c r="DYT12" s="639"/>
      <c r="DYU12" s="639"/>
      <c r="DYV12" s="639"/>
      <c r="DYW12" s="639"/>
      <c r="DYX12" s="639"/>
      <c r="DYY12" s="639"/>
      <c r="DYZ12" s="639"/>
      <c r="DZA12" s="639"/>
      <c r="DZB12" s="639"/>
      <c r="DZC12" s="639"/>
      <c r="DZD12" s="639"/>
      <c r="DZE12" s="639"/>
      <c r="DZF12" s="639"/>
      <c r="DZG12" s="639"/>
      <c r="DZH12" s="639"/>
      <c r="DZI12" s="639"/>
      <c r="DZJ12" s="639"/>
      <c r="DZK12" s="639"/>
      <c r="DZL12" s="639"/>
      <c r="DZM12" s="639"/>
      <c r="DZN12" s="639"/>
      <c r="DZO12" s="639"/>
      <c r="DZP12" s="639"/>
      <c r="DZQ12" s="639"/>
      <c r="DZR12" s="639"/>
      <c r="DZS12" s="639"/>
      <c r="DZT12" s="639"/>
      <c r="DZU12" s="639"/>
      <c r="DZV12" s="639"/>
      <c r="DZW12" s="639"/>
      <c r="DZX12" s="639"/>
      <c r="DZY12" s="639"/>
      <c r="DZZ12" s="639"/>
      <c r="EAA12" s="639"/>
      <c r="EAB12" s="639"/>
      <c r="EAC12" s="639"/>
      <c r="EAD12" s="639"/>
      <c r="EAE12" s="639"/>
      <c r="EAF12" s="639"/>
      <c r="EAG12" s="639"/>
      <c r="EAH12" s="639"/>
      <c r="EAI12" s="639"/>
      <c r="EAJ12" s="639"/>
      <c r="EAK12" s="639"/>
      <c r="EAL12" s="639"/>
      <c r="EAM12" s="639"/>
      <c r="EAN12" s="639"/>
      <c r="EAO12" s="639"/>
      <c r="EAP12" s="639"/>
      <c r="EAQ12" s="639"/>
      <c r="EAR12" s="639"/>
      <c r="EAS12" s="639"/>
      <c r="EAT12" s="639"/>
      <c r="EAU12" s="639"/>
      <c r="EAV12" s="639"/>
      <c r="EAW12" s="639"/>
      <c r="EAX12" s="639"/>
      <c r="EAY12" s="639"/>
      <c r="EAZ12" s="639"/>
      <c r="EBA12" s="639"/>
      <c r="EBB12" s="639"/>
      <c r="EBC12" s="639"/>
      <c r="EBD12" s="639"/>
      <c r="EBE12" s="639"/>
      <c r="EBF12" s="639"/>
      <c r="EBG12" s="639"/>
      <c r="EBH12" s="639"/>
      <c r="EBI12" s="639"/>
      <c r="EBJ12" s="639"/>
      <c r="EBK12" s="639"/>
      <c r="EBL12" s="639"/>
      <c r="EBM12" s="639"/>
      <c r="EBN12" s="639"/>
      <c r="EBO12" s="639"/>
      <c r="EBP12" s="639"/>
      <c r="EBQ12" s="639"/>
      <c r="EBR12" s="639"/>
      <c r="EBS12" s="639"/>
      <c r="EBT12" s="639"/>
      <c r="EBU12" s="639"/>
      <c r="EBV12" s="639"/>
      <c r="EBW12" s="639"/>
      <c r="EBX12" s="639"/>
      <c r="EBY12" s="639"/>
      <c r="EBZ12" s="639"/>
      <c r="ECA12" s="639"/>
      <c r="ECB12" s="639"/>
      <c r="ECC12" s="639"/>
      <c r="ECD12" s="639"/>
      <c r="ECE12" s="639"/>
      <c r="ECF12" s="639"/>
      <c r="ECG12" s="639"/>
      <c r="ECH12" s="639"/>
      <c r="ECI12" s="639"/>
      <c r="ECJ12" s="639"/>
      <c r="ECK12" s="639"/>
      <c r="ECL12" s="639"/>
      <c r="ECM12" s="639"/>
      <c r="ECN12" s="639"/>
      <c r="ECO12" s="639"/>
      <c r="ECP12" s="639"/>
      <c r="ECQ12" s="639"/>
      <c r="ECR12" s="639"/>
      <c r="ECS12" s="639"/>
      <c r="ECT12" s="639"/>
      <c r="ECU12" s="639"/>
      <c r="ECV12" s="639"/>
      <c r="ECW12" s="639"/>
      <c r="ECX12" s="639"/>
      <c r="ECY12" s="639"/>
      <c r="ECZ12" s="639"/>
      <c r="EDA12" s="639"/>
      <c r="EDB12" s="639"/>
      <c r="EDC12" s="639"/>
      <c r="EDD12" s="639"/>
      <c r="EDE12" s="639"/>
      <c r="EDF12" s="639"/>
      <c r="EDG12" s="639"/>
      <c r="EDH12" s="639"/>
      <c r="EDI12" s="639"/>
      <c r="EDJ12" s="639"/>
      <c r="EDK12" s="639"/>
      <c r="EDL12" s="639"/>
      <c r="EDM12" s="639"/>
      <c r="EDN12" s="639"/>
      <c r="EDO12" s="639"/>
      <c r="EDP12" s="639"/>
      <c r="EDQ12" s="639"/>
      <c r="EDR12" s="639"/>
      <c r="EDS12" s="639"/>
      <c r="EDT12" s="639"/>
      <c r="EDU12" s="639"/>
      <c r="EDV12" s="639"/>
      <c r="EDW12" s="639"/>
      <c r="EDX12" s="639"/>
      <c r="EDY12" s="639"/>
      <c r="EDZ12" s="639"/>
      <c r="EEA12" s="639"/>
      <c r="EEB12" s="639"/>
      <c r="EEC12" s="639"/>
      <c r="EED12" s="639"/>
      <c r="EEE12" s="639"/>
      <c r="EEF12" s="639"/>
      <c r="EEG12" s="639"/>
      <c r="EEH12" s="639"/>
      <c r="EEI12" s="639"/>
      <c r="EEJ12" s="639"/>
      <c r="EEK12" s="639"/>
      <c r="EEL12" s="639"/>
      <c r="EEM12" s="639"/>
      <c r="EEN12" s="639"/>
      <c r="EEO12" s="639"/>
      <c r="EEP12" s="639"/>
      <c r="EEQ12" s="639"/>
      <c r="EER12" s="639"/>
      <c r="EES12" s="639"/>
      <c r="EET12" s="639"/>
      <c r="EEU12" s="639"/>
      <c r="EEV12" s="639"/>
      <c r="EEW12" s="639"/>
      <c r="EEX12" s="639"/>
      <c r="EEY12" s="639"/>
      <c r="EEZ12" s="639"/>
      <c r="EFA12" s="639"/>
      <c r="EFB12" s="639"/>
      <c r="EFC12" s="639"/>
      <c r="EFD12" s="639"/>
      <c r="EFE12" s="639"/>
      <c r="EFF12" s="639"/>
      <c r="EFG12" s="639"/>
      <c r="EFH12" s="639"/>
      <c r="EFI12" s="639"/>
      <c r="EFJ12" s="639"/>
      <c r="EFK12" s="639"/>
      <c r="EFL12" s="639"/>
      <c r="EFM12" s="639"/>
      <c r="EFN12" s="639"/>
      <c r="EFO12" s="639"/>
      <c r="EFP12" s="639"/>
      <c r="EFQ12" s="639"/>
      <c r="EFR12" s="639"/>
      <c r="EFS12" s="639"/>
      <c r="EFT12" s="639"/>
      <c r="EFU12" s="639"/>
      <c r="EFV12" s="639"/>
      <c r="EFW12" s="639"/>
      <c r="EFX12" s="639"/>
      <c r="EFY12" s="639"/>
      <c r="EFZ12" s="639"/>
      <c r="EGA12" s="639"/>
      <c r="EGB12" s="639"/>
      <c r="EGC12" s="639"/>
      <c r="EGD12" s="639"/>
      <c r="EGE12" s="639"/>
      <c r="EGF12" s="639"/>
      <c r="EGG12" s="639"/>
      <c r="EGH12" s="639"/>
      <c r="EGI12" s="639"/>
      <c r="EGJ12" s="639"/>
      <c r="EGK12" s="639"/>
      <c r="EGL12" s="639"/>
      <c r="EGM12" s="639"/>
      <c r="EGN12" s="639"/>
      <c r="EGO12" s="639"/>
      <c r="EGP12" s="639"/>
      <c r="EGQ12" s="639"/>
      <c r="EGR12" s="639"/>
      <c r="EGS12" s="639"/>
      <c r="EGT12" s="639"/>
      <c r="EGU12" s="639"/>
      <c r="EGV12" s="639"/>
      <c r="EGW12" s="639"/>
      <c r="EGX12" s="639"/>
      <c r="EGY12" s="639"/>
      <c r="EGZ12" s="639"/>
      <c r="EHA12" s="639"/>
      <c r="EHB12" s="639"/>
      <c r="EHC12" s="639"/>
      <c r="EHD12" s="639"/>
      <c r="EHE12" s="639"/>
      <c r="EHF12" s="639"/>
      <c r="EHG12" s="639"/>
      <c r="EHH12" s="639"/>
      <c r="EHI12" s="639"/>
      <c r="EHJ12" s="639"/>
      <c r="EHK12" s="639"/>
      <c r="EHL12" s="639"/>
      <c r="EHM12" s="639"/>
      <c r="EHN12" s="639"/>
      <c r="EHO12" s="639"/>
      <c r="EHP12" s="639"/>
      <c r="EHQ12" s="639"/>
      <c r="EHR12" s="639"/>
      <c r="EHS12" s="639"/>
      <c r="EHT12" s="639"/>
      <c r="EHU12" s="639"/>
      <c r="EHV12" s="639"/>
      <c r="EHW12" s="639"/>
      <c r="EHX12" s="639"/>
      <c r="EHY12" s="639"/>
      <c r="EHZ12" s="639"/>
      <c r="EIA12" s="639"/>
      <c r="EIB12" s="639"/>
      <c r="EIC12" s="639"/>
      <c r="EID12" s="639"/>
      <c r="EIE12" s="639"/>
      <c r="EIF12" s="639"/>
      <c r="EIG12" s="639"/>
      <c r="EIH12" s="639"/>
      <c r="EII12" s="639"/>
      <c r="EIJ12" s="639"/>
      <c r="EIK12" s="639"/>
      <c r="EIL12" s="639"/>
      <c r="EIM12" s="639"/>
      <c r="EIN12" s="639"/>
      <c r="EIO12" s="639"/>
      <c r="EIP12" s="639"/>
      <c r="EIQ12" s="639"/>
      <c r="EIR12" s="639"/>
      <c r="EIS12" s="639"/>
      <c r="EIT12" s="639"/>
      <c r="EIU12" s="639"/>
      <c r="EIV12" s="639"/>
      <c r="EIW12" s="639"/>
      <c r="EIX12" s="639"/>
      <c r="EIY12" s="639"/>
      <c r="EIZ12" s="639"/>
      <c r="EJA12" s="639"/>
      <c r="EJB12" s="639"/>
      <c r="EJC12" s="639"/>
      <c r="EJD12" s="639"/>
      <c r="EJE12" s="639"/>
      <c r="EJF12" s="639"/>
      <c r="EJG12" s="639"/>
      <c r="EJH12" s="639"/>
      <c r="EJI12" s="639"/>
      <c r="EJJ12" s="639"/>
      <c r="EJK12" s="639"/>
      <c r="EJL12" s="639"/>
      <c r="EJM12" s="639"/>
      <c r="EJN12" s="639"/>
      <c r="EJO12" s="639"/>
      <c r="EJP12" s="639"/>
      <c r="EJQ12" s="639"/>
      <c r="EJR12" s="639"/>
      <c r="EJS12" s="639"/>
      <c r="EJT12" s="639"/>
      <c r="EJU12" s="639"/>
      <c r="EJV12" s="639"/>
      <c r="EJW12" s="639"/>
      <c r="EJX12" s="639"/>
      <c r="EJY12" s="639"/>
      <c r="EJZ12" s="639"/>
      <c r="EKA12" s="639"/>
      <c r="EKB12" s="639"/>
      <c r="EKC12" s="639"/>
      <c r="EKD12" s="639"/>
      <c r="EKE12" s="639"/>
      <c r="EKF12" s="639"/>
      <c r="EKG12" s="639"/>
      <c r="EKH12" s="639"/>
      <c r="EKI12" s="639"/>
      <c r="EKJ12" s="639"/>
      <c r="EKK12" s="639"/>
      <c r="EKL12" s="639"/>
      <c r="EKM12" s="639"/>
      <c r="EKN12" s="639"/>
      <c r="EKO12" s="639"/>
      <c r="EKP12" s="639"/>
      <c r="EKQ12" s="639"/>
      <c r="EKR12" s="639"/>
      <c r="EKS12" s="639"/>
      <c r="EKT12" s="639"/>
      <c r="EKU12" s="639"/>
      <c r="EKV12" s="639"/>
      <c r="EKW12" s="639"/>
      <c r="EKX12" s="639"/>
      <c r="EKY12" s="639"/>
      <c r="EKZ12" s="639"/>
      <c r="ELA12" s="639"/>
      <c r="ELB12" s="639"/>
      <c r="ELC12" s="639"/>
      <c r="ELD12" s="639"/>
      <c r="ELE12" s="639"/>
      <c r="ELF12" s="639"/>
      <c r="ELG12" s="639"/>
      <c r="ELH12" s="639"/>
      <c r="ELI12" s="639"/>
      <c r="ELJ12" s="639"/>
      <c r="ELK12" s="639"/>
      <c r="ELL12" s="639"/>
      <c r="ELM12" s="639"/>
      <c r="ELN12" s="639"/>
      <c r="ELO12" s="639"/>
      <c r="ELP12" s="639"/>
      <c r="ELQ12" s="639"/>
      <c r="ELR12" s="639"/>
      <c r="ELS12" s="639"/>
      <c r="ELT12" s="639"/>
      <c r="ELU12" s="639"/>
      <c r="ELV12" s="639"/>
      <c r="ELW12" s="639"/>
      <c r="ELX12" s="639"/>
      <c r="ELY12" s="639"/>
      <c r="ELZ12" s="639"/>
      <c r="EMA12" s="639"/>
      <c r="EMB12" s="639"/>
      <c r="EMC12" s="639"/>
      <c r="EMD12" s="639"/>
      <c r="EME12" s="639"/>
      <c r="EMF12" s="639"/>
      <c r="EMG12" s="639"/>
      <c r="EMH12" s="639"/>
      <c r="EMI12" s="639"/>
      <c r="EMJ12" s="639"/>
      <c r="EMK12" s="639"/>
      <c r="EML12" s="639"/>
      <c r="EMM12" s="639"/>
      <c r="EMN12" s="639"/>
      <c r="EMO12" s="639"/>
      <c r="EMP12" s="639"/>
      <c r="EMQ12" s="639"/>
      <c r="EMR12" s="639"/>
      <c r="EMS12" s="639"/>
      <c r="EMT12" s="639"/>
      <c r="EMU12" s="639"/>
      <c r="EMV12" s="639"/>
      <c r="EMW12" s="639"/>
      <c r="EMX12" s="639"/>
      <c r="EMY12" s="639"/>
      <c r="EMZ12" s="639"/>
      <c r="ENA12" s="639"/>
      <c r="ENB12" s="639"/>
      <c r="ENC12" s="639"/>
      <c r="END12" s="639"/>
      <c r="ENE12" s="639"/>
      <c r="ENF12" s="639"/>
      <c r="ENG12" s="639"/>
      <c r="ENH12" s="639"/>
      <c r="ENI12" s="639"/>
      <c r="ENJ12" s="639"/>
      <c r="ENK12" s="639"/>
      <c r="ENL12" s="639"/>
      <c r="ENM12" s="639"/>
      <c r="ENN12" s="639"/>
      <c r="ENO12" s="639"/>
      <c r="ENP12" s="639"/>
      <c r="ENQ12" s="639"/>
      <c r="ENR12" s="639"/>
      <c r="ENS12" s="639"/>
      <c r="ENT12" s="639"/>
      <c r="ENU12" s="639"/>
      <c r="ENV12" s="639"/>
      <c r="ENW12" s="639"/>
      <c r="ENX12" s="639"/>
      <c r="ENY12" s="639"/>
      <c r="ENZ12" s="639"/>
      <c r="EOA12" s="639"/>
      <c r="EOB12" s="639"/>
      <c r="EOC12" s="639"/>
      <c r="EOD12" s="639"/>
      <c r="EOE12" s="639"/>
      <c r="EOF12" s="639"/>
      <c r="EOG12" s="639"/>
      <c r="EOH12" s="639"/>
      <c r="EOI12" s="639"/>
      <c r="EOJ12" s="639"/>
      <c r="EOK12" s="639"/>
      <c r="EOL12" s="639"/>
      <c r="EOM12" s="639"/>
      <c r="EON12" s="639"/>
      <c r="EOO12" s="639"/>
      <c r="EOP12" s="639"/>
      <c r="EOQ12" s="639"/>
      <c r="EOR12" s="639"/>
      <c r="EOS12" s="639"/>
      <c r="EOT12" s="639"/>
      <c r="EOU12" s="639"/>
      <c r="EOV12" s="639"/>
      <c r="EOW12" s="639"/>
      <c r="EOX12" s="639"/>
      <c r="EOY12" s="639"/>
      <c r="EOZ12" s="639"/>
      <c r="EPA12" s="639"/>
      <c r="EPB12" s="639"/>
      <c r="EPC12" s="639"/>
      <c r="EPD12" s="639"/>
      <c r="EPE12" s="639"/>
      <c r="EPF12" s="639"/>
      <c r="EPG12" s="639"/>
      <c r="EPH12" s="639"/>
      <c r="EPI12" s="639"/>
      <c r="EPJ12" s="639"/>
      <c r="EPK12" s="639"/>
      <c r="EPL12" s="639"/>
      <c r="EPM12" s="639"/>
      <c r="EPN12" s="639"/>
      <c r="EPO12" s="639"/>
      <c r="EPP12" s="639"/>
      <c r="EPQ12" s="639"/>
      <c r="EPR12" s="639"/>
      <c r="EPS12" s="639"/>
      <c r="EPT12" s="639"/>
      <c r="EPU12" s="639"/>
      <c r="EPV12" s="639"/>
      <c r="EPW12" s="639"/>
      <c r="EPX12" s="639"/>
      <c r="EPY12" s="639"/>
      <c r="EPZ12" s="639"/>
      <c r="EQA12" s="639"/>
      <c r="EQB12" s="639"/>
      <c r="EQC12" s="639"/>
      <c r="EQD12" s="639"/>
      <c r="EQE12" s="639"/>
      <c r="EQF12" s="639"/>
      <c r="EQG12" s="639"/>
      <c r="EQH12" s="639"/>
      <c r="EQI12" s="639"/>
      <c r="EQJ12" s="639"/>
      <c r="EQK12" s="639"/>
      <c r="EQL12" s="639"/>
      <c r="EQM12" s="639"/>
      <c r="EQN12" s="639"/>
      <c r="EQO12" s="639"/>
      <c r="EQP12" s="639"/>
      <c r="EQQ12" s="639"/>
      <c r="EQR12" s="639"/>
      <c r="EQS12" s="639"/>
      <c r="EQT12" s="639"/>
      <c r="EQU12" s="639"/>
      <c r="EQV12" s="639"/>
      <c r="EQW12" s="639"/>
      <c r="EQX12" s="639"/>
      <c r="EQY12" s="639"/>
      <c r="EQZ12" s="639"/>
      <c r="ERA12" s="639"/>
      <c r="ERB12" s="639"/>
      <c r="ERC12" s="639"/>
      <c r="ERD12" s="639"/>
      <c r="ERE12" s="639"/>
      <c r="ERF12" s="639"/>
      <c r="ERG12" s="639"/>
      <c r="ERH12" s="639"/>
      <c r="ERI12" s="639"/>
      <c r="ERJ12" s="639"/>
      <c r="ERK12" s="639"/>
      <c r="ERL12" s="639"/>
      <c r="ERM12" s="639"/>
      <c r="ERN12" s="639"/>
      <c r="ERO12" s="639"/>
      <c r="ERP12" s="639"/>
      <c r="ERQ12" s="639"/>
      <c r="ERR12" s="639"/>
      <c r="ERS12" s="639"/>
      <c r="ERT12" s="639"/>
      <c r="ERU12" s="639"/>
      <c r="ERV12" s="639"/>
      <c r="ERW12" s="639"/>
      <c r="ERX12" s="639"/>
      <c r="ERY12" s="639"/>
      <c r="ERZ12" s="639"/>
      <c r="ESA12" s="639"/>
      <c r="ESB12" s="639"/>
      <c r="ESC12" s="639"/>
      <c r="ESD12" s="639"/>
      <c r="ESE12" s="639"/>
      <c r="ESF12" s="639"/>
      <c r="ESG12" s="639"/>
      <c r="ESH12" s="639"/>
      <c r="ESI12" s="639"/>
      <c r="ESJ12" s="639"/>
      <c r="ESK12" s="639"/>
      <c r="ESL12" s="639"/>
      <c r="ESM12" s="639"/>
      <c r="ESN12" s="639"/>
      <c r="ESO12" s="639"/>
      <c r="ESP12" s="639"/>
      <c r="ESQ12" s="639"/>
      <c r="ESR12" s="639"/>
      <c r="ESS12" s="639"/>
      <c r="EST12" s="639"/>
      <c r="ESU12" s="639"/>
      <c r="ESV12" s="639"/>
      <c r="ESW12" s="639"/>
      <c r="ESX12" s="639"/>
      <c r="ESY12" s="639"/>
      <c r="ESZ12" s="639"/>
      <c r="ETA12" s="639"/>
      <c r="ETB12" s="639"/>
      <c r="ETC12" s="639"/>
      <c r="ETD12" s="639"/>
      <c r="ETE12" s="639"/>
      <c r="ETF12" s="639"/>
      <c r="ETG12" s="639"/>
      <c r="ETH12" s="639"/>
      <c r="ETI12" s="639"/>
      <c r="ETJ12" s="639"/>
      <c r="ETK12" s="639"/>
      <c r="ETL12" s="639"/>
      <c r="ETM12" s="639"/>
      <c r="ETN12" s="639"/>
      <c r="ETO12" s="639"/>
      <c r="ETP12" s="639"/>
      <c r="ETQ12" s="639"/>
      <c r="ETR12" s="639"/>
      <c r="ETS12" s="639"/>
      <c r="ETT12" s="639"/>
      <c r="ETU12" s="639"/>
      <c r="ETV12" s="639"/>
      <c r="ETW12" s="639"/>
      <c r="ETX12" s="639"/>
      <c r="ETY12" s="639"/>
      <c r="ETZ12" s="639"/>
      <c r="EUA12" s="639"/>
      <c r="EUB12" s="639"/>
      <c r="EUC12" s="639"/>
      <c r="EUD12" s="639"/>
      <c r="EUE12" s="639"/>
      <c r="EUF12" s="639"/>
      <c r="EUG12" s="639"/>
      <c r="EUH12" s="639"/>
      <c r="EUI12" s="639"/>
      <c r="EUJ12" s="639"/>
      <c r="EUK12" s="639"/>
      <c r="EUL12" s="639"/>
      <c r="EUM12" s="639"/>
      <c r="EUN12" s="639"/>
      <c r="EUO12" s="639"/>
      <c r="EUP12" s="639"/>
      <c r="EUQ12" s="639"/>
      <c r="EUR12" s="639"/>
      <c r="EUS12" s="639"/>
      <c r="EUT12" s="639"/>
      <c r="EUU12" s="639"/>
      <c r="EUV12" s="639"/>
      <c r="EUW12" s="639"/>
      <c r="EUX12" s="639"/>
      <c r="EUY12" s="639"/>
      <c r="EUZ12" s="639"/>
      <c r="EVA12" s="639"/>
      <c r="EVB12" s="639"/>
      <c r="EVC12" s="639"/>
      <c r="EVD12" s="639"/>
      <c r="EVE12" s="639"/>
      <c r="EVF12" s="639"/>
      <c r="EVG12" s="639"/>
      <c r="EVH12" s="639"/>
      <c r="EVI12" s="639"/>
      <c r="EVJ12" s="639"/>
      <c r="EVK12" s="639"/>
      <c r="EVL12" s="639"/>
      <c r="EVM12" s="639"/>
      <c r="EVN12" s="639"/>
      <c r="EVO12" s="639"/>
      <c r="EVP12" s="639"/>
      <c r="EVQ12" s="639"/>
      <c r="EVR12" s="639"/>
      <c r="EVS12" s="639"/>
      <c r="EVT12" s="639"/>
      <c r="EVU12" s="639"/>
      <c r="EVV12" s="639"/>
      <c r="EVW12" s="639"/>
      <c r="EVX12" s="639"/>
      <c r="EVY12" s="639"/>
      <c r="EVZ12" s="639"/>
      <c r="EWA12" s="639"/>
      <c r="EWB12" s="639"/>
      <c r="EWC12" s="639"/>
      <c r="EWD12" s="639"/>
      <c r="EWE12" s="639"/>
      <c r="EWF12" s="639"/>
      <c r="EWG12" s="639"/>
      <c r="EWH12" s="639"/>
      <c r="EWI12" s="639"/>
      <c r="EWJ12" s="639"/>
      <c r="EWK12" s="639"/>
      <c r="EWL12" s="639"/>
      <c r="EWM12" s="639"/>
      <c r="EWN12" s="639"/>
      <c r="EWO12" s="639"/>
      <c r="EWP12" s="639"/>
      <c r="EWQ12" s="639"/>
      <c r="EWR12" s="639"/>
      <c r="EWS12" s="639"/>
      <c r="EWT12" s="639"/>
      <c r="EWU12" s="639"/>
      <c r="EWV12" s="639"/>
      <c r="EWW12" s="639"/>
      <c r="EWX12" s="639"/>
      <c r="EWY12" s="639"/>
      <c r="EWZ12" s="639"/>
      <c r="EXA12" s="639"/>
      <c r="EXB12" s="639"/>
      <c r="EXC12" s="639"/>
      <c r="EXD12" s="639"/>
      <c r="EXE12" s="639"/>
      <c r="EXF12" s="639"/>
      <c r="EXG12" s="639"/>
      <c r="EXH12" s="639"/>
      <c r="EXI12" s="639"/>
      <c r="EXJ12" s="639"/>
      <c r="EXK12" s="639"/>
      <c r="EXL12" s="639"/>
      <c r="EXM12" s="639"/>
      <c r="EXN12" s="639"/>
      <c r="EXO12" s="639"/>
      <c r="EXP12" s="639"/>
      <c r="EXQ12" s="639"/>
      <c r="EXR12" s="639"/>
      <c r="EXS12" s="639"/>
      <c r="EXT12" s="639"/>
      <c r="EXU12" s="639"/>
      <c r="EXV12" s="639"/>
      <c r="EXW12" s="639"/>
      <c r="EXX12" s="639"/>
      <c r="EXY12" s="639"/>
      <c r="EXZ12" s="639"/>
      <c r="EYA12" s="639"/>
      <c r="EYB12" s="639"/>
      <c r="EYC12" s="639"/>
      <c r="EYD12" s="639"/>
      <c r="EYE12" s="639"/>
      <c r="EYF12" s="639"/>
      <c r="EYG12" s="639"/>
      <c r="EYH12" s="639"/>
      <c r="EYI12" s="639"/>
      <c r="EYJ12" s="639"/>
      <c r="EYK12" s="639"/>
      <c r="EYL12" s="639"/>
      <c r="EYM12" s="639"/>
      <c r="EYN12" s="639"/>
      <c r="EYO12" s="639"/>
      <c r="EYP12" s="639"/>
      <c r="EYQ12" s="639"/>
      <c r="EYR12" s="639"/>
      <c r="EYS12" s="639"/>
      <c r="EYT12" s="639"/>
      <c r="EYU12" s="639"/>
      <c r="EYV12" s="639"/>
      <c r="EYW12" s="639"/>
      <c r="EYX12" s="639"/>
      <c r="EYY12" s="639"/>
      <c r="EYZ12" s="639"/>
      <c r="EZA12" s="639"/>
      <c r="EZB12" s="639"/>
      <c r="EZC12" s="639"/>
      <c r="EZD12" s="639"/>
      <c r="EZE12" s="639"/>
      <c r="EZF12" s="639"/>
      <c r="EZG12" s="639"/>
      <c r="EZH12" s="639"/>
      <c r="EZI12" s="639"/>
      <c r="EZJ12" s="639"/>
      <c r="EZK12" s="639"/>
      <c r="EZL12" s="639"/>
      <c r="EZM12" s="639"/>
      <c r="EZN12" s="639"/>
      <c r="EZO12" s="639"/>
      <c r="EZP12" s="639"/>
      <c r="EZQ12" s="639"/>
      <c r="EZR12" s="639"/>
      <c r="EZS12" s="639"/>
      <c r="EZT12" s="639"/>
      <c r="EZU12" s="639"/>
      <c r="EZV12" s="639"/>
      <c r="EZW12" s="639"/>
      <c r="EZX12" s="639"/>
      <c r="EZY12" s="639"/>
      <c r="EZZ12" s="639"/>
      <c r="FAA12" s="639"/>
      <c r="FAB12" s="639"/>
      <c r="FAC12" s="639"/>
      <c r="FAD12" s="639"/>
      <c r="FAE12" s="639"/>
      <c r="FAF12" s="639"/>
      <c r="FAG12" s="639"/>
      <c r="FAH12" s="639"/>
      <c r="FAI12" s="639"/>
      <c r="FAJ12" s="639"/>
      <c r="FAK12" s="639"/>
      <c r="FAL12" s="639"/>
      <c r="FAM12" s="639"/>
      <c r="FAN12" s="639"/>
      <c r="FAO12" s="639"/>
      <c r="FAP12" s="639"/>
      <c r="FAQ12" s="639"/>
      <c r="FAR12" s="639"/>
      <c r="FAS12" s="639"/>
      <c r="FAT12" s="639"/>
      <c r="FAU12" s="639"/>
      <c r="FAV12" s="639"/>
      <c r="FAW12" s="639"/>
      <c r="FAX12" s="639"/>
      <c r="FAY12" s="639"/>
      <c r="FAZ12" s="639"/>
      <c r="FBA12" s="639"/>
      <c r="FBB12" s="639"/>
      <c r="FBC12" s="639"/>
      <c r="FBD12" s="639"/>
      <c r="FBE12" s="639"/>
      <c r="FBF12" s="639"/>
      <c r="FBG12" s="639"/>
      <c r="FBH12" s="639"/>
      <c r="FBI12" s="639"/>
      <c r="FBJ12" s="639"/>
      <c r="FBK12" s="639"/>
      <c r="FBL12" s="639"/>
      <c r="FBM12" s="639"/>
      <c r="FBN12" s="639"/>
      <c r="FBO12" s="639"/>
      <c r="FBP12" s="639"/>
      <c r="FBQ12" s="639"/>
      <c r="FBR12" s="639"/>
      <c r="FBS12" s="639"/>
      <c r="FBT12" s="639"/>
      <c r="FBU12" s="639"/>
      <c r="FBV12" s="639"/>
      <c r="FBW12" s="639"/>
      <c r="FBX12" s="639"/>
      <c r="FBY12" s="639"/>
      <c r="FBZ12" s="639"/>
      <c r="FCA12" s="639"/>
      <c r="FCB12" s="639"/>
      <c r="FCC12" s="639"/>
      <c r="FCD12" s="639"/>
      <c r="FCE12" s="639"/>
      <c r="FCF12" s="639"/>
      <c r="FCG12" s="639"/>
      <c r="FCH12" s="639"/>
      <c r="FCI12" s="639"/>
      <c r="FCJ12" s="639"/>
      <c r="FCK12" s="639"/>
      <c r="FCL12" s="639"/>
      <c r="FCM12" s="639"/>
      <c r="FCN12" s="639"/>
      <c r="FCO12" s="639"/>
      <c r="FCP12" s="639"/>
      <c r="FCQ12" s="639"/>
      <c r="FCR12" s="639"/>
      <c r="FCS12" s="639"/>
      <c r="FCT12" s="639"/>
      <c r="FCU12" s="639"/>
      <c r="FCV12" s="639"/>
      <c r="FCW12" s="639"/>
      <c r="FCX12" s="639"/>
      <c r="FCY12" s="639"/>
      <c r="FCZ12" s="639"/>
      <c r="FDA12" s="639"/>
      <c r="FDB12" s="639"/>
      <c r="FDC12" s="639"/>
      <c r="FDD12" s="639"/>
      <c r="FDE12" s="639"/>
      <c r="FDF12" s="639"/>
      <c r="FDG12" s="639"/>
      <c r="FDH12" s="639"/>
      <c r="FDI12" s="639"/>
      <c r="FDJ12" s="639"/>
      <c r="FDK12" s="639"/>
      <c r="FDL12" s="639"/>
      <c r="FDM12" s="639"/>
      <c r="FDN12" s="639"/>
      <c r="FDO12" s="639"/>
      <c r="FDP12" s="639"/>
      <c r="FDQ12" s="639"/>
      <c r="FDR12" s="639"/>
      <c r="FDS12" s="639"/>
      <c r="FDT12" s="639"/>
      <c r="FDU12" s="639"/>
      <c r="FDV12" s="639"/>
      <c r="FDW12" s="639"/>
      <c r="FDX12" s="639"/>
      <c r="FDY12" s="639"/>
      <c r="FDZ12" s="639"/>
      <c r="FEA12" s="639"/>
      <c r="FEB12" s="639"/>
      <c r="FEC12" s="639"/>
      <c r="FED12" s="639"/>
      <c r="FEE12" s="639"/>
      <c r="FEF12" s="639"/>
      <c r="FEG12" s="639"/>
      <c r="FEH12" s="639"/>
      <c r="FEI12" s="639"/>
      <c r="FEJ12" s="639"/>
      <c r="FEK12" s="639"/>
      <c r="FEL12" s="639"/>
      <c r="FEM12" s="639"/>
      <c r="FEN12" s="639"/>
      <c r="FEO12" s="639"/>
      <c r="FEP12" s="639"/>
      <c r="FEQ12" s="639"/>
      <c r="FER12" s="639"/>
      <c r="FES12" s="639"/>
      <c r="FET12" s="639"/>
      <c r="FEU12" s="639"/>
      <c r="FEV12" s="639"/>
      <c r="FEW12" s="639"/>
      <c r="FEX12" s="639"/>
      <c r="FEY12" s="639"/>
      <c r="FEZ12" s="639"/>
      <c r="FFA12" s="639"/>
      <c r="FFB12" s="639"/>
      <c r="FFC12" s="639"/>
      <c r="FFD12" s="639"/>
      <c r="FFE12" s="639"/>
      <c r="FFF12" s="639"/>
      <c r="FFG12" s="639"/>
      <c r="FFH12" s="639"/>
      <c r="FFI12" s="639"/>
      <c r="FFJ12" s="639"/>
      <c r="FFK12" s="639"/>
      <c r="FFL12" s="639"/>
      <c r="FFM12" s="639"/>
      <c r="FFN12" s="639"/>
      <c r="FFO12" s="639"/>
      <c r="FFP12" s="639"/>
      <c r="FFQ12" s="639"/>
      <c r="FFR12" s="639"/>
      <c r="FFS12" s="639"/>
      <c r="FFT12" s="639"/>
      <c r="FFU12" s="639"/>
      <c r="FFV12" s="639"/>
      <c r="FFW12" s="639"/>
      <c r="FFX12" s="639"/>
      <c r="FFY12" s="639"/>
      <c r="FFZ12" s="639"/>
      <c r="FGA12" s="639"/>
      <c r="FGB12" s="639"/>
      <c r="FGC12" s="639"/>
      <c r="FGD12" s="639"/>
      <c r="FGE12" s="639"/>
      <c r="FGF12" s="639"/>
      <c r="FGG12" s="639"/>
      <c r="FGH12" s="639"/>
      <c r="FGI12" s="639"/>
      <c r="FGJ12" s="639"/>
      <c r="FGK12" s="639"/>
      <c r="FGL12" s="639"/>
      <c r="FGM12" s="639"/>
      <c r="FGN12" s="639"/>
      <c r="FGO12" s="639"/>
      <c r="FGP12" s="639"/>
      <c r="FGQ12" s="639"/>
      <c r="FGR12" s="639"/>
      <c r="FGS12" s="639"/>
      <c r="FGT12" s="639"/>
      <c r="FGU12" s="639"/>
      <c r="FGV12" s="639"/>
      <c r="FGW12" s="639"/>
      <c r="FGX12" s="639"/>
      <c r="FGY12" s="639"/>
      <c r="FGZ12" s="639"/>
      <c r="FHA12" s="639"/>
      <c r="FHB12" s="639"/>
      <c r="FHC12" s="639"/>
      <c r="FHD12" s="639"/>
      <c r="FHE12" s="639"/>
      <c r="FHF12" s="639"/>
      <c r="FHG12" s="639"/>
      <c r="FHH12" s="639"/>
      <c r="FHI12" s="639"/>
      <c r="FHJ12" s="639"/>
      <c r="FHK12" s="639"/>
      <c r="FHL12" s="639"/>
      <c r="FHM12" s="639"/>
      <c r="FHN12" s="639"/>
      <c r="FHO12" s="639"/>
      <c r="FHP12" s="639"/>
      <c r="FHQ12" s="639"/>
      <c r="FHR12" s="639"/>
      <c r="FHS12" s="639"/>
      <c r="FHT12" s="639"/>
      <c r="FHU12" s="639"/>
      <c r="FHV12" s="639"/>
      <c r="FHW12" s="639"/>
      <c r="FHX12" s="639"/>
      <c r="FHY12" s="639"/>
      <c r="FHZ12" s="639"/>
      <c r="FIA12" s="639"/>
      <c r="FIB12" s="639"/>
      <c r="FIC12" s="639"/>
      <c r="FID12" s="639"/>
      <c r="FIE12" s="639"/>
      <c r="FIF12" s="639"/>
      <c r="FIG12" s="639"/>
      <c r="FIH12" s="639"/>
      <c r="FII12" s="639"/>
      <c r="FIJ12" s="639"/>
      <c r="FIK12" s="639"/>
      <c r="FIL12" s="639"/>
      <c r="FIM12" s="639"/>
      <c r="FIN12" s="639"/>
      <c r="FIO12" s="639"/>
      <c r="FIP12" s="639"/>
      <c r="FIQ12" s="639"/>
      <c r="FIR12" s="639"/>
      <c r="FIS12" s="639"/>
      <c r="FIT12" s="639"/>
      <c r="FIU12" s="639"/>
      <c r="FIV12" s="639"/>
      <c r="FIW12" s="639"/>
      <c r="FIX12" s="639"/>
      <c r="FIY12" s="639"/>
      <c r="FIZ12" s="639"/>
      <c r="FJA12" s="639"/>
      <c r="FJB12" s="639"/>
      <c r="FJC12" s="639"/>
      <c r="FJD12" s="639"/>
      <c r="FJE12" s="639"/>
      <c r="FJF12" s="639"/>
      <c r="FJG12" s="639"/>
      <c r="FJH12" s="639"/>
      <c r="FJI12" s="639"/>
      <c r="FJJ12" s="639"/>
      <c r="FJK12" s="639"/>
      <c r="FJL12" s="639"/>
      <c r="FJM12" s="639"/>
      <c r="FJN12" s="639"/>
      <c r="FJO12" s="639"/>
      <c r="FJP12" s="639"/>
      <c r="FJQ12" s="639"/>
      <c r="FJR12" s="639"/>
      <c r="FJS12" s="639"/>
      <c r="FJT12" s="639"/>
      <c r="FJU12" s="639"/>
      <c r="FJV12" s="639"/>
      <c r="FJW12" s="639"/>
      <c r="FJX12" s="639"/>
      <c r="FJY12" s="639"/>
      <c r="FJZ12" s="639"/>
      <c r="FKA12" s="639"/>
      <c r="FKB12" s="639"/>
      <c r="FKC12" s="639"/>
      <c r="FKD12" s="639"/>
      <c r="FKE12" s="639"/>
      <c r="FKF12" s="639"/>
      <c r="FKG12" s="639"/>
      <c r="FKH12" s="639"/>
      <c r="FKI12" s="639"/>
      <c r="FKJ12" s="639"/>
      <c r="FKK12" s="639"/>
      <c r="FKL12" s="639"/>
      <c r="FKM12" s="639"/>
      <c r="FKN12" s="639"/>
      <c r="FKO12" s="639"/>
      <c r="FKP12" s="639"/>
      <c r="FKQ12" s="639"/>
      <c r="FKR12" s="639"/>
      <c r="FKS12" s="639"/>
      <c r="FKT12" s="639"/>
      <c r="FKU12" s="639"/>
      <c r="FKV12" s="639"/>
      <c r="FKW12" s="639"/>
      <c r="FKX12" s="639"/>
      <c r="FKY12" s="639"/>
      <c r="FKZ12" s="639"/>
      <c r="FLA12" s="639"/>
      <c r="FLB12" s="639"/>
      <c r="FLC12" s="639"/>
      <c r="FLD12" s="639"/>
      <c r="FLE12" s="639"/>
      <c r="FLF12" s="639"/>
      <c r="FLG12" s="639"/>
      <c r="FLH12" s="639"/>
      <c r="FLI12" s="639"/>
      <c r="FLJ12" s="639"/>
      <c r="FLK12" s="639"/>
      <c r="FLL12" s="639"/>
      <c r="FLM12" s="639"/>
      <c r="FLN12" s="639"/>
      <c r="FLO12" s="639"/>
      <c r="FLP12" s="639"/>
      <c r="FLQ12" s="639"/>
      <c r="FLR12" s="639"/>
      <c r="FLS12" s="639"/>
      <c r="FLT12" s="639"/>
      <c r="FLU12" s="639"/>
      <c r="FLV12" s="639"/>
      <c r="FLW12" s="639"/>
      <c r="FLX12" s="639"/>
      <c r="FLY12" s="639"/>
      <c r="FLZ12" s="639"/>
      <c r="FMA12" s="639"/>
      <c r="FMB12" s="639"/>
      <c r="FMC12" s="639"/>
      <c r="FMD12" s="639"/>
      <c r="FME12" s="639"/>
      <c r="FMF12" s="639"/>
      <c r="FMG12" s="639"/>
      <c r="FMH12" s="639"/>
      <c r="FMI12" s="639"/>
      <c r="FMJ12" s="639"/>
      <c r="FMK12" s="639"/>
      <c r="FML12" s="639"/>
      <c r="FMM12" s="639"/>
      <c r="FMN12" s="639"/>
      <c r="FMO12" s="639"/>
      <c r="FMP12" s="639"/>
      <c r="FMQ12" s="639"/>
      <c r="FMR12" s="639"/>
      <c r="FMS12" s="639"/>
      <c r="FMT12" s="639"/>
      <c r="FMU12" s="639"/>
      <c r="FMV12" s="639"/>
      <c r="FMW12" s="639"/>
      <c r="FMX12" s="639"/>
      <c r="FMY12" s="639"/>
      <c r="FMZ12" s="639"/>
      <c r="FNA12" s="639"/>
      <c r="FNB12" s="639"/>
      <c r="FNC12" s="639"/>
      <c r="FND12" s="639"/>
      <c r="FNE12" s="639"/>
      <c r="FNF12" s="639"/>
      <c r="FNG12" s="639"/>
      <c r="FNH12" s="639"/>
      <c r="FNI12" s="639"/>
      <c r="FNJ12" s="639"/>
      <c r="FNK12" s="639"/>
      <c r="FNL12" s="639"/>
      <c r="FNM12" s="639"/>
      <c r="FNN12" s="639"/>
      <c r="FNO12" s="639"/>
      <c r="FNP12" s="639"/>
      <c r="FNQ12" s="639"/>
      <c r="FNR12" s="639"/>
      <c r="FNS12" s="639"/>
      <c r="FNT12" s="639"/>
      <c r="FNU12" s="639"/>
      <c r="FNV12" s="639"/>
      <c r="FNW12" s="639"/>
      <c r="FNX12" s="639"/>
      <c r="FNY12" s="639"/>
      <c r="FNZ12" s="639"/>
      <c r="FOA12" s="639"/>
      <c r="FOB12" s="639"/>
      <c r="FOC12" s="639"/>
      <c r="FOD12" s="639"/>
      <c r="FOE12" s="639"/>
      <c r="FOF12" s="639"/>
      <c r="FOG12" s="639"/>
      <c r="FOH12" s="639"/>
      <c r="FOI12" s="639"/>
      <c r="FOJ12" s="639"/>
      <c r="FOK12" s="639"/>
      <c r="FOL12" s="639"/>
      <c r="FOM12" s="639"/>
      <c r="FON12" s="639"/>
      <c r="FOO12" s="639"/>
      <c r="FOP12" s="639"/>
      <c r="FOQ12" s="639"/>
      <c r="FOR12" s="639"/>
      <c r="FOS12" s="639"/>
      <c r="FOT12" s="639"/>
      <c r="FOU12" s="639"/>
      <c r="FOV12" s="639"/>
      <c r="FOW12" s="639"/>
      <c r="FOX12" s="639"/>
      <c r="FOY12" s="639"/>
      <c r="FOZ12" s="639"/>
      <c r="FPA12" s="639"/>
      <c r="FPB12" s="639"/>
      <c r="FPC12" s="639"/>
      <c r="FPD12" s="639"/>
      <c r="FPE12" s="639"/>
      <c r="FPF12" s="639"/>
      <c r="FPG12" s="639"/>
      <c r="FPH12" s="639"/>
      <c r="FPI12" s="639"/>
      <c r="FPJ12" s="639"/>
      <c r="FPK12" s="639"/>
      <c r="FPL12" s="639"/>
      <c r="FPM12" s="639"/>
      <c r="FPN12" s="639"/>
      <c r="FPO12" s="639"/>
      <c r="FPP12" s="639"/>
      <c r="FPQ12" s="639"/>
      <c r="FPR12" s="639"/>
      <c r="FPS12" s="639"/>
      <c r="FPT12" s="639"/>
      <c r="FPU12" s="639"/>
      <c r="FPV12" s="639"/>
      <c r="FPW12" s="639"/>
      <c r="FPX12" s="639"/>
      <c r="FPY12" s="639"/>
      <c r="FPZ12" s="639"/>
      <c r="FQA12" s="639"/>
      <c r="FQB12" s="639"/>
      <c r="FQC12" s="639"/>
      <c r="FQD12" s="639"/>
      <c r="FQE12" s="639"/>
      <c r="FQF12" s="639"/>
      <c r="FQG12" s="639"/>
      <c r="FQH12" s="639"/>
      <c r="FQI12" s="639"/>
      <c r="FQJ12" s="639"/>
      <c r="FQK12" s="639"/>
      <c r="FQL12" s="639"/>
      <c r="FQM12" s="639"/>
      <c r="FQN12" s="639"/>
      <c r="FQO12" s="639"/>
      <c r="FQP12" s="639"/>
      <c r="FQQ12" s="639"/>
      <c r="FQR12" s="639"/>
      <c r="FQS12" s="639"/>
      <c r="FQT12" s="639"/>
      <c r="FQU12" s="639"/>
      <c r="FQV12" s="639"/>
      <c r="FQW12" s="639"/>
      <c r="FQX12" s="639"/>
      <c r="FQY12" s="639"/>
      <c r="FQZ12" s="639"/>
      <c r="FRA12" s="639"/>
      <c r="FRB12" s="639"/>
      <c r="FRC12" s="639"/>
      <c r="FRD12" s="639"/>
      <c r="FRE12" s="639"/>
      <c r="FRF12" s="639"/>
      <c r="FRG12" s="639"/>
      <c r="FRH12" s="639"/>
      <c r="FRI12" s="639"/>
      <c r="FRJ12" s="639"/>
      <c r="FRK12" s="639"/>
      <c r="FRL12" s="639"/>
      <c r="FRM12" s="639"/>
      <c r="FRN12" s="639"/>
      <c r="FRO12" s="639"/>
      <c r="FRP12" s="639"/>
      <c r="FRQ12" s="639"/>
      <c r="FRR12" s="639"/>
      <c r="FRS12" s="639"/>
      <c r="FRT12" s="639"/>
      <c r="FRU12" s="639"/>
      <c r="FRV12" s="639"/>
      <c r="FRW12" s="639"/>
      <c r="FRX12" s="639"/>
      <c r="FRY12" s="639"/>
      <c r="FRZ12" s="639"/>
      <c r="FSA12" s="639"/>
      <c r="FSB12" s="639"/>
      <c r="FSC12" s="639"/>
      <c r="FSD12" s="639"/>
      <c r="FSE12" s="639"/>
      <c r="FSF12" s="639"/>
      <c r="FSG12" s="639"/>
      <c r="FSH12" s="639"/>
      <c r="FSI12" s="639"/>
      <c r="FSJ12" s="639"/>
      <c r="FSK12" s="639"/>
      <c r="FSL12" s="639"/>
      <c r="FSM12" s="639"/>
      <c r="FSN12" s="639"/>
      <c r="FSO12" s="639"/>
      <c r="FSP12" s="639"/>
      <c r="FSQ12" s="639"/>
      <c r="FSR12" s="639"/>
      <c r="FSS12" s="639"/>
      <c r="FST12" s="639"/>
      <c r="FSU12" s="639"/>
      <c r="FSV12" s="639"/>
      <c r="FSW12" s="639"/>
      <c r="FSX12" s="639"/>
      <c r="FSY12" s="639"/>
      <c r="FSZ12" s="639"/>
      <c r="FTA12" s="639"/>
      <c r="FTB12" s="639"/>
      <c r="FTC12" s="639"/>
      <c r="FTD12" s="639"/>
      <c r="FTE12" s="639"/>
      <c r="FTF12" s="639"/>
      <c r="FTG12" s="639"/>
      <c r="FTH12" s="639"/>
      <c r="FTI12" s="639"/>
      <c r="FTJ12" s="639"/>
      <c r="FTK12" s="639"/>
      <c r="FTL12" s="639"/>
      <c r="FTM12" s="639"/>
      <c r="FTN12" s="639"/>
      <c r="FTO12" s="639"/>
      <c r="FTP12" s="639"/>
      <c r="FTQ12" s="639"/>
      <c r="FTR12" s="639"/>
      <c r="FTS12" s="639"/>
      <c r="FTT12" s="639"/>
      <c r="FTU12" s="639"/>
      <c r="FTV12" s="639"/>
      <c r="FTW12" s="639"/>
      <c r="FTX12" s="639"/>
      <c r="FTY12" s="639"/>
      <c r="FTZ12" s="639"/>
      <c r="FUA12" s="639"/>
      <c r="FUB12" s="639"/>
      <c r="FUC12" s="639"/>
      <c r="FUD12" s="639"/>
      <c r="FUE12" s="639"/>
      <c r="FUF12" s="639"/>
      <c r="FUG12" s="639"/>
      <c r="FUH12" s="639"/>
      <c r="FUI12" s="639"/>
      <c r="FUJ12" s="639"/>
      <c r="FUK12" s="639"/>
      <c r="FUL12" s="639"/>
      <c r="FUM12" s="639"/>
      <c r="FUN12" s="639"/>
      <c r="FUO12" s="639"/>
      <c r="FUP12" s="639"/>
      <c r="FUQ12" s="639"/>
      <c r="FUR12" s="639"/>
      <c r="FUS12" s="639"/>
      <c r="FUT12" s="639"/>
      <c r="FUU12" s="639"/>
      <c r="FUV12" s="639"/>
      <c r="FUW12" s="639"/>
      <c r="FUX12" s="639"/>
      <c r="FUY12" s="639"/>
      <c r="FUZ12" s="639"/>
      <c r="FVA12" s="639"/>
      <c r="FVB12" s="639"/>
      <c r="FVC12" s="639"/>
      <c r="FVD12" s="639"/>
      <c r="FVE12" s="639"/>
      <c r="FVF12" s="639"/>
      <c r="FVG12" s="639"/>
      <c r="FVH12" s="639"/>
      <c r="FVI12" s="639"/>
      <c r="FVJ12" s="639"/>
      <c r="FVK12" s="639"/>
      <c r="FVL12" s="639"/>
      <c r="FVM12" s="639"/>
      <c r="FVN12" s="639"/>
      <c r="FVO12" s="639"/>
      <c r="FVP12" s="639"/>
      <c r="FVQ12" s="639"/>
      <c r="FVR12" s="639"/>
      <c r="FVS12" s="639"/>
      <c r="FVT12" s="639"/>
      <c r="FVU12" s="639"/>
      <c r="FVV12" s="639"/>
      <c r="FVW12" s="639"/>
      <c r="FVX12" s="639"/>
      <c r="FVY12" s="639"/>
      <c r="FVZ12" s="639"/>
      <c r="FWA12" s="639"/>
      <c r="FWB12" s="639"/>
      <c r="FWC12" s="639"/>
      <c r="FWD12" s="639"/>
      <c r="FWE12" s="639"/>
      <c r="FWF12" s="639"/>
      <c r="FWG12" s="639"/>
      <c r="FWH12" s="639"/>
      <c r="FWI12" s="639"/>
      <c r="FWJ12" s="639"/>
      <c r="FWK12" s="639"/>
      <c r="FWL12" s="639"/>
      <c r="FWM12" s="639"/>
      <c r="FWN12" s="639"/>
      <c r="FWO12" s="639"/>
      <c r="FWP12" s="639"/>
      <c r="FWQ12" s="639"/>
      <c r="FWR12" s="639"/>
      <c r="FWS12" s="639"/>
      <c r="FWT12" s="639"/>
      <c r="FWU12" s="639"/>
      <c r="FWV12" s="639"/>
      <c r="FWW12" s="639"/>
      <c r="FWX12" s="639"/>
      <c r="FWY12" s="639"/>
      <c r="FWZ12" s="639"/>
      <c r="FXA12" s="639"/>
      <c r="FXB12" s="639"/>
      <c r="FXC12" s="639"/>
      <c r="FXD12" s="639"/>
      <c r="FXE12" s="639"/>
      <c r="FXF12" s="639"/>
      <c r="FXG12" s="639"/>
      <c r="FXH12" s="639"/>
      <c r="FXI12" s="639"/>
      <c r="FXJ12" s="639"/>
      <c r="FXK12" s="639"/>
      <c r="FXL12" s="639"/>
      <c r="FXM12" s="639"/>
      <c r="FXN12" s="639"/>
      <c r="FXO12" s="639"/>
      <c r="FXP12" s="639"/>
      <c r="FXQ12" s="639"/>
      <c r="FXR12" s="639"/>
      <c r="FXS12" s="639"/>
      <c r="FXT12" s="639"/>
      <c r="FXU12" s="639"/>
      <c r="FXV12" s="639"/>
      <c r="FXW12" s="639"/>
      <c r="FXX12" s="639"/>
      <c r="FXY12" s="639"/>
      <c r="FXZ12" s="639"/>
      <c r="FYA12" s="639"/>
      <c r="FYB12" s="639"/>
      <c r="FYC12" s="639"/>
      <c r="FYD12" s="639"/>
      <c r="FYE12" s="639"/>
      <c r="FYF12" s="639"/>
      <c r="FYG12" s="639"/>
      <c r="FYH12" s="639"/>
      <c r="FYI12" s="639"/>
      <c r="FYJ12" s="639"/>
      <c r="FYK12" s="639"/>
      <c r="FYL12" s="639"/>
      <c r="FYM12" s="639"/>
      <c r="FYN12" s="639"/>
      <c r="FYO12" s="639"/>
      <c r="FYP12" s="639"/>
      <c r="FYQ12" s="639"/>
      <c r="FYR12" s="639"/>
      <c r="FYS12" s="639"/>
      <c r="FYT12" s="639"/>
      <c r="FYU12" s="639"/>
      <c r="FYV12" s="639"/>
      <c r="FYW12" s="639"/>
      <c r="FYX12" s="639"/>
      <c r="FYY12" s="639"/>
      <c r="FYZ12" s="639"/>
      <c r="FZA12" s="639"/>
      <c r="FZB12" s="639"/>
      <c r="FZC12" s="639"/>
      <c r="FZD12" s="639"/>
      <c r="FZE12" s="639"/>
      <c r="FZF12" s="639"/>
      <c r="FZG12" s="639"/>
      <c r="FZH12" s="639"/>
      <c r="FZI12" s="639"/>
      <c r="FZJ12" s="639"/>
      <c r="FZK12" s="639"/>
      <c r="FZL12" s="639"/>
      <c r="FZM12" s="639"/>
      <c r="FZN12" s="639"/>
      <c r="FZO12" s="639"/>
      <c r="FZP12" s="639"/>
      <c r="FZQ12" s="639"/>
      <c r="FZR12" s="639"/>
      <c r="FZS12" s="639"/>
      <c r="FZT12" s="639"/>
      <c r="FZU12" s="639"/>
      <c r="FZV12" s="639"/>
      <c r="FZW12" s="639"/>
      <c r="FZX12" s="639"/>
      <c r="FZY12" s="639"/>
      <c r="FZZ12" s="639"/>
      <c r="GAA12" s="639"/>
      <c r="GAB12" s="639"/>
      <c r="GAC12" s="639"/>
      <c r="GAD12" s="639"/>
      <c r="GAE12" s="639"/>
      <c r="GAF12" s="639"/>
      <c r="GAG12" s="639"/>
      <c r="GAH12" s="639"/>
      <c r="GAI12" s="639"/>
      <c r="GAJ12" s="639"/>
      <c r="GAK12" s="639"/>
      <c r="GAL12" s="639"/>
      <c r="GAM12" s="639"/>
      <c r="GAN12" s="639"/>
      <c r="GAO12" s="639"/>
      <c r="GAP12" s="639"/>
      <c r="GAQ12" s="639"/>
      <c r="GAR12" s="639"/>
      <c r="GAS12" s="639"/>
      <c r="GAT12" s="639"/>
      <c r="GAU12" s="639"/>
      <c r="GAV12" s="639"/>
      <c r="GAW12" s="639"/>
      <c r="GAX12" s="639"/>
      <c r="GAY12" s="639"/>
      <c r="GAZ12" s="639"/>
      <c r="GBA12" s="639"/>
      <c r="GBB12" s="639"/>
      <c r="GBC12" s="639"/>
      <c r="GBD12" s="639"/>
      <c r="GBE12" s="639"/>
      <c r="GBF12" s="639"/>
      <c r="GBG12" s="639"/>
      <c r="GBH12" s="639"/>
      <c r="GBI12" s="639"/>
      <c r="GBJ12" s="639"/>
      <c r="GBK12" s="639"/>
      <c r="GBL12" s="639"/>
      <c r="GBM12" s="639"/>
      <c r="GBN12" s="639"/>
      <c r="GBO12" s="639"/>
      <c r="GBP12" s="639"/>
      <c r="GBQ12" s="639"/>
      <c r="GBR12" s="639"/>
      <c r="GBS12" s="639"/>
      <c r="GBT12" s="639"/>
      <c r="GBU12" s="639"/>
      <c r="GBV12" s="639"/>
      <c r="GBW12" s="639"/>
      <c r="GBX12" s="639"/>
      <c r="GBY12" s="639"/>
      <c r="GBZ12" s="639"/>
      <c r="GCA12" s="639"/>
      <c r="GCB12" s="639"/>
      <c r="GCC12" s="639"/>
      <c r="GCD12" s="639"/>
      <c r="GCE12" s="639"/>
      <c r="GCF12" s="639"/>
      <c r="GCG12" s="639"/>
      <c r="GCH12" s="639"/>
      <c r="GCI12" s="639"/>
      <c r="GCJ12" s="639"/>
      <c r="GCK12" s="639"/>
      <c r="GCL12" s="639"/>
      <c r="GCM12" s="639"/>
      <c r="GCN12" s="639"/>
      <c r="GCO12" s="639"/>
      <c r="GCP12" s="639"/>
      <c r="GCQ12" s="639"/>
      <c r="GCR12" s="639"/>
      <c r="GCS12" s="639"/>
      <c r="GCT12" s="639"/>
      <c r="GCU12" s="639"/>
      <c r="GCV12" s="639"/>
      <c r="GCW12" s="639"/>
      <c r="GCX12" s="639"/>
      <c r="GCY12" s="639"/>
      <c r="GCZ12" s="639"/>
      <c r="GDA12" s="639"/>
      <c r="GDB12" s="639"/>
      <c r="GDC12" s="639"/>
      <c r="GDD12" s="639"/>
      <c r="GDE12" s="639"/>
      <c r="GDF12" s="639"/>
      <c r="GDG12" s="639"/>
      <c r="GDH12" s="639"/>
      <c r="GDI12" s="639"/>
      <c r="GDJ12" s="639"/>
      <c r="GDK12" s="639"/>
      <c r="GDL12" s="639"/>
      <c r="GDM12" s="639"/>
      <c r="GDN12" s="639"/>
      <c r="GDO12" s="639"/>
      <c r="GDP12" s="639"/>
      <c r="GDQ12" s="639"/>
      <c r="GDR12" s="639"/>
      <c r="GDS12" s="639"/>
      <c r="GDT12" s="639"/>
      <c r="GDU12" s="639"/>
      <c r="GDV12" s="639"/>
      <c r="GDW12" s="639"/>
      <c r="GDX12" s="639"/>
      <c r="GDY12" s="639"/>
      <c r="GDZ12" s="639"/>
      <c r="GEA12" s="639"/>
      <c r="GEB12" s="639"/>
      <c r="GEC12" s="639"/>
      <c r="GED12" s="639"/>
      <c r="GEE12" s="639"/>
      <c r="GEF12" s="639"/>
      <c r="GEG12" s="639"/>
      <c r="GEH12" s="639"/>
      <c r="GEI12" s="639"/>
      <c r="GEJ12" s="639"/>
      <c r="GEK12" s="639"/>
      <c r="GEL12" s="639"/>
      <c r="GEM12" s="639"/>
      <c r="GEN12" s="639"/>
      <c r="GEO12" s="639"/>
      <c r="GEP12" s="639"/>
      <c r="GEQ12" s="639"/>
      <c r="GER12" s="639"/>
      <c r="GES12" s="639"/>
      <c r="GET12" s="639"/>
      <c r="GEU12" s="639"/>
      <c r="GEV12" s="639"/>
      <c r="GEW12" s="639"/>
      <c r="GEX12" s="639"/>
      <c r="GEY12" s="639"/>
      <c r="GEZ12" s="639"/>
      <c r="GFA12" s="639"/>
      <c r="GFB12" s="639"/>
      <c r="GFC12" s="639"/>
      <c r="GFD12" s="639"/>
      <c r="GFE12" s="639"/>
      <c r="GFF12" s="639"/>
      <c r="GFG12" s="639"/>
      <c r="GFH12" s="639"/>
      <c r="GFI12" s="639"/>
      <c r="GFJ12" s="639"/>
      <c r="GFK12" s="639"/>
      <c r="GFL12" s="639"/>
      <c r="GFM12" s="639"/>
      <c r="GFN12" s="639"/>
      <c r="GFO12" s="639"/>
      <c r="GFP12" s="639"/>
      <c r="GFQ12" s="639"/>
      <c r="GFR12" s="639"/>
      <c r="GFS12" s="639"/>
      <c r="GFT12" s="639"/>
      <c r="GFU12" s="639"/>
      <c r="GFV12" s="639"/>
      <c r="GFW12" s="639"/>
      <c r="GFX12" s="639"/>
      <c r="GFY12" s="639"/>
      <c r="GFZ12" s="639"/>
      <c r="GGA12" s="639"/>
      <c r="GGB12" s="639"/>
      <c r="GGC12" s="639"/>
      <c r="GGD12" s="639"/>
      <c r="GGE12" s="639"/>
      <c r="GGF12" s="639"/>
      <c r="GGG12" s="639"/>
      <c r="GGH12" s="639"/>
      <c r="GGI12" s="639"/>
      <c r="GGJ12" s="639"/>
      <c r="GGK12" s="639"/>
      <c r="GGL12" s="639"/>
      <c r="GGM12" s="639"/>
      <c r="GGN12" s="639"/>
      <c r="GGO12" s="639"/>
      <c r="GGP12" s="639"/>
      <c r="GGQ12" s="639"/>
      <c r="GGR12" s="639"/>
      <c r="GGS12" s="639"/>
      <c r="GGT12" s="639"/>
      <c r="GGU12" s="639"/>
      <c r="GGV12" s="639"/>
      <c r="GGW12" s="639"/>
      <c r="GGX12" s="639"/>
      <c r="GGY12" s="639"/>
      <c r="GGZ12" s="639"/>
      <c r="GHA12" s="639"/>
      <c r="GHB12" s="639"/>
      <c r="GHC12" s="639"/>
      <c r="GHD12" s="639"/>
      <c r="GHE12" s="639"/>
      <c r="GHF12" s="639"/>
      <c r="GHG12" s="639"/>
      <c r="GHH12" s="639"/>
      <c r="GHI12" s="639"/>
      <c r="GHJ12" s="639"/>
      <c r="GHK12" s="639"/>
      <c r="GHL12" s="639"/>
      <c r="GHM12" s="639"/>
      <c r="GHN12" s="639"/>
      <c r="GHO12" s="639"/>
      <c r="GHP12" s="639"/>
      <c r="GHQ12" s="639"/>
      <c r="GHR12" s="639"/>
      <c r="GHS12" s="639"/>
      <c r="GHT12" s="639"/>
      <c r="GHU12" s="639"/>
      <c r="GHV12" s="639"/>
      <c r="GHW12" s="639"/>
      <c r="GHX12" s="639"/>
      <c r="GHY12" s="639"/>
      <c r="GHZ12" s="639"/>
      <c r="GIA12" s="639"/>
      <c r="GIB12" s="639"/>
      <c r="GIC12" s="639"/>
      <c r="GID12" s="639"/>
      <c r="GIE12" s="639"/>
      <c r="GIF12" s="639"/>
      <c r="GIG12" s="639"/>
      <c r="GIH12" s="639"/>
      <c r="GII12" s="639"/>
      <c r="GIJ12" s="639"/>
      <c r="GIK12" s="639"/>
      <c r="GIL12" s="639"/>
      <c r="GIM12" s="639"/>
      <c r="GIN12" s="639"/>
      <c r="GIO12" s="639"/>
      <c r="GIP12" s="639"/>
      <c r="GIQ12" s="639"/>
      <c r="GIR12" s="639"/>
      <c r="GIS12" s="639"/>
      <c r="GIT12" s="639"/>
      <c r="GIU12" s="639"/>
      <c r="GIV12" s="639"/>
      <c r="GIW12" s="639"/>
      <c r="GIX12" s="639"/>
      <c r="GIY12" s="639"/>
      <c r="GIZ12" s="639"/>
      <c r="GJA12" s="639"/>
      <c r="GJB12" s="639"/>
      <c r="GJC12" s="639"/>
      <c r="GJD12" s="639"/>
      <c r="GJE12" s="639"/>
      <c r="GJF12" s="639"/>
      <c r="GJG12" s="639"/>
      <c r="GJH12" s="639"/>
      <c r="GJI12" s="639"/>
      <c r="GJJ12" s="639"/>
      <c r="GJK12" s="639"/>
      <c r="GJL12" s="639"/>
      <c r="GJM12" s="639"/>
      <c r="GJN12" s="639"/>
      <c r="GJO12" s="639"/>
      <c r="GJP12" s="639"/>
      <c r="GJQ12" s="639"/>
      <c r="GJR12" s="639"/>
      <c r="GJS12" s="639"/>
      <c r="GJT12" s="639"/>
      <c r="GJU12" s="639"/>
      <c r="GJV12" s="639"/>
      <c r="GJW12" s="639"/>
      <c r="GJX12" s="639"/>
      <c r="GJY12" s="639"/>
      <c r="GJZ12" s="639"/>
      <c r="GKA12" s="639"/>
      <c r="GKB12" s="639"/>
      <c r="GKC12" s="639"/>
      <c r="GKD12" s="639"/>
      <c r="GKE12" s="639"/>
      <c r="GKF12" s="639"/>
      <c r="GKG12" s="639"/>
      <c r="GKH12" s="639"/>
      <c r="GKI12" s="639"/>
      <c r="GKJ12" s="639"/>
      <c r="GKK12" s="639"/>
      <c r="GKL12" s="639"/>
      <c r="GKM12" s="639"/>
      <c r="GKN12" s="639"/>
      <c r="GKO12" s="639"/>
      <c r="GKP12" s="639"/>
      <c r="GKQ12" s="639"/>
      <c r="GKR12" s="639"/>
      <c r="GKS12" s="639"/>
      <c r="GKT12" s="639"/>
      <c r="GKU12" s="639"/>
      <c r="GKV12" s="639"/>
      <c r="GKW12" s="639"/>
      <c r="GKX12" s="639"/>
      <c r="GKY12" s="639"/>
      <c r="GKZ12" s="639"/>
      <c r="GLA12" s="639"/>
      <c r="GLB12" s="639"/>
      <c r="GLC12" s="639"/>
      <c r="GLD12" s="639"/>
      <c r="GLE12" s="639"/>
      <c r="GLF12" s="639"/>
      <c r="GLG12" s="639"/>
      <c r="GLH12" s="639"/>
      <c r="GLI12" s="639"/>
      <c r="GLJ12" s="639"/>
      <c r="GLK12" s="639"/>
      <c r="GLL12" s="639"/>
      <c r="GLM12" s="639"/>
      <c r="GLN12" s="639"/>
      <c r="GLO12" s="639"/>
      <c r="GLP12" s="639"/>
      <c r="GLQ12" s="639"/>
      <c r="GLR12" s="639"/>
      <c r="GLS12" s="639"/>
      <c r="GLT12" s="639"/>
      <c r="GLU12" s="639"/>
      <c r="GLV12" s="639"/>
      <c r="GLW12" s="639"/>
      <c r="GLX12" s="639"/>
      <c r="GLY12" s="639"/>
      <c r="GLZ12" s="639"/>
      <c r="GMA12" s="639"/>
      <c r="GMB12" s="639"/>
      <c r="GMC12" s="639"/>
      <c r="GMD12" s="639"/>
      <c r="GME12" s="639"/>
      <c r="GMF12" s="639"/>
      <c r="GMG12" s="639"/>
      <c r="GMH12" s="639"/>
      <c r="GMI12" s="639"/>
      <c r="GMJ12" s="639"/>
      <c r="GMK12" s="639"/>
      <c r="GML12" s="639"/>
      <c r="GMM12" s="639"/>
      <c r="GMN12" s="639"/>
      <c r="GMO12" s="639"/>
      <c r="GMP12" s="639"/>
      <c r="GMQ12" s="639"/>
      <c r="GMR12" s="639"/>
      <c r="GMS12" s="639"/>
      <c r="GMT12" s="639"/>
      <c r="GMU12" s="639"/>
      <c r="GMV12" s="639"/>
      <c r="GMW12" s="639"/>
      <c r="GMX12" s="639"/>
      <c r="GMY12" s="639"/>
      <c r="GMZ12" s="639"/>
      <c r="GNA12" s="639"/>
      <c r="GNB12" s="639"/>
      <c r="GNC12" s="639"/>
      <c r="GND12" s="639"/>
      <c r="GNE12" s="639"/>
      <c r="GNF12" s="639"/>
      <c r="GNG12" s="639"/>
      <c r="GNH12" s="639"/>
      <c r="GNI12" s="639"/>
      <c r="GNJ12" s="639"/>
      <c r="GNK12" s="639"/>
      <c r="GNL12" s="639"/>
      <c r="GNM12" s="639"/>
      <c r="GNN12" s="639"/>
      <c r="GNO12" s="639"/>
      <c r="GNP12" s="639"/>
      <c r="GNQ12" s="639"/>
      <c r="GNR12" s="639"/>
      <c r="GNS12" s="639"/>
      <c r="GNT12" s="639"/>
      <c r="GNU12" s="639"/>
      <c r="GNV12" s="639"/>
      <c r="GNW12" s="639"/>
      <c r="GNX12" s="639"/>
      <c r="GNY12" s="639"/>
      <c r="GNZ12" s="639"/>
      <c r="GOA12" s="639"/>
      <c r="GOB12" s="639"/>
      <c r="GOC12" s="639"/>
      <c r="GOD12" s="639"/>
      <c r="GOE12" s="639"/>
      <c r="GOF12" s="639"/>
      <c r="GOG12" s="639"/>
      <c r="GOH12" s="639"/>
      <c r="GOI12" s="639"/>
      <c r="GOJ12" s="639"/>
      <c r="GOK12" s="639"/>
      <c r="GOL12" s="639"/>
      <c r="GOM12" s="639"/>
      <c r="GON12" s="639"/>
      <c r="GOO12" s="639"/>
      <c r="GOP12" s="639"/>
      <c r="GOQ12" s="639"/>
      <c r="GOR12" s="639"/>
      <c r="GOS12" s="639"/>
      <c r="GOT12" s="639"/>
      <c r="GOU12" s="639"/>
      <c r="GOV12" s="639"/>
      <c r="GOW12" s="639"/>
      <c r="GOX12" s="639"/>
      <c r="GOY12" s="639"/>
      <c r="GOZ12" s="639"/>
      <c r="GPA12" s="639"/>
      <c r="GPB12" s="639"/>
      <c r="GPC12" s="639"/>
      <c r="GPD12" s="639"/>
      <c r="GPE12" s="639"/>
      <c r="GPF12" s="639"/>
      <c r="GPG12" s="639"/>
      <c r="GPH12" s="639"/>
      <c r="GPI12" s="639"/>
      <c r="GPJ12" s="639"/>
      <c r="GPK12" s="639"/>
      <c r="GPL12" s="639"/>
      <c r="GPM12" s="639"/>
      <c r="GPN12" s="639"/>
      <c r="GPO12" s="639"/>
      <c r="GPP12" s="639"/>
      <c r="GPQ12" s="639"/>
      <c r="GPR12" s="639"/>
      <c r="GPS12" s="639"/>
      <c r="GPT12" s="639"/>
      <c r="GPU12" s="639"/>
      <c r="GPV12" s="639"/>
      <c r="GPW12" s="639"/>
      <c r="GPX12" s="639"/>
      <c r="GPY12" s="639"/>
      <c r="GPZ12" s="639"/>
      <c r="GQA12" s="639"/>
      <c r="GQB12" s="639"/>
      <c r="GQC12" s="639"/>
      <c r="GQD12" s="639"/>
      <c r="GQE12" s="639"/>
      <c r="GQF12" s="639"/>
      <c r="GQG12" s="639"/>
      <c r="GQH12" s="639"/>
      <c r="GQI12" s="639"/>
      <c r="GQJ12" s="639"/>
      <c r="GQK12" s="639"/>
      <c r="GQL12" s="639"/>
      <c r="GQM12" s="639"/>
      <c r="GQN12" s="639"/>
      <c r="GQO12" s="639"/>
      <c r="GQP12" s="639"/>
      <c r="GQQ12" s="639"/>
      <c r="GQR12" s="639"/>
      <c r="GQS12" s="639"/>
      <c r="GQT12" s="639"/>
      <c r="GQU12" s="639"/>
      <c r="GQV12" s="639"/>
      <c r="GQW12" s="639"/>
      <c r="GQX12" s="639"/>
      <c r="GQY12" s="639"/>
      <c r="GQZ12" s="639"/>
      <c r="GRA12" s="639"/>
      <c r="GRB12" s="639"/>
      <c r="GRC12" s="639"/>
      <c r="GRD12" s="639"/>
      <c r="GRE12" s="639"/>
      <c r="GRF12" s="639"/>
      <c r="GRG12" s="639"/>
      <c r="GRH12" s="639"/>
      <c r="GRI12" s="639"/>
      <c r="GRJ12" s="639"/>
      <c r="GRK12" s="639"/>
      <c r="GRL12" s="639"/>
      <c r="GRM12" s="639"/>
      <c r="GRN12" s="639"/>
      <c r="GRO12" s="639"/>
      <c r="GRP12" s="639"/>
      <c r="GRQ12" s="639"/>
      <c r="GRR12" s="639"/>
      <c r="GRS12" s="639"/>
      <c r="GRT12" s="639"/>
      <c r="GRU12" s="639"/>
      <c r="GRV12" s="639"/>
      <c r="GRW12" s="639"/>
      <c r="GRX12" s="639"/>
      <c r="GRY12" s="639"/>
      <c r="GRZ12" s="639"/>
      <c r="GSA12" s="639"/>
      <c r="GSB12" s="639"/>
      <c r="GSC12" s="639"/>
      <c r="GSD12" s="639"/>
      <c r="GSE12" s="639"/>
      <c r="GSF12" s="639"/>
      <c r="GSG12" s="639"/>
      <c r="GSH12" s="639"/>
      <c r="GSI12" s="639"/>
      <c r="GSJ12" s="639"/>
      <c r="GSK12" s="639"/>
      <c r="GSL12" s="639"/>
      <c r="GSM12" s="639"/>
      <c r="GSN12" s="639"/>
      <c r="GSO12" s="639"/>
      <c r="GSP12" s="639"/>
      <c r="GSQ12" s="639"/>
      <c r="GSR12" s="639"/>
      <c r="GSS12" s="639"/>
      <c r="GST12" s="639"/>
      <c r="GSU12" s="639"/>
      <c r="GSV12" s="639"/>
      <c r="GSW12" s="639"/>
      <c r="GSX12" s="639"/>
      <c r="GSY12" s="639"/>
      <c r="GSZ12" s="639"/>
      <c r="GTA12" s="639"/>
      <c r="GTB12" s="639"/>
      <c r="GTC12" s="639"/>
      <c r="GTD12" s="639"/>
      <c r="GTE12" s="639"/>
      <c r="GTF12" s="639"/>
      <c r="GTG12" s="639"/>
      <c r="GTH12" s="639"/>
      <c r="GTI12" s="639"/>
      <c r="GTJ12" s="639"/>
      <c r="GTK12" s="639"/>
      <c r="GTL12" s="639"/>
      <c r="GTM12" s="639"/>
      <c r="GTN12" s="639"/>
      <c r="GTO12" s="639"/>
      <c r="GTP12" s="639"/>
      <c r="GTQ12" s="639"/>
      <c r="GTR12" s="639"/>
      <c r="GTS12" s="639"/>
      <c r="GTT12" s="639"/>
      <c r="GTU12" s="639"/>
      <c r="GTV12" s="639"/>
      <c r="GTW12" s="639"/>
      <c r="GTX12" s="639"/>
      <c r="GTY12" s="639"/>
      <c r="GTZ12" s="639"/>
      <c r="GUA12" s="639"/>
      <c r="GUB12" s="639"/>
      <c r="GUC12" s="639"/>
      <c r="GUD12" s="639"/>
      <c r="GUE12" s="639"/>
      <c r="GUF12" s="639"/>
      <c r="GUG12" s="639"/>
      <c r="GUH12" s="639"/>
      <c r="GUI12" s="639"/>
      <c r="GUJ12" s="639"/>
      <c r="GUK12" s="639"/>
      <c r="GUL12" s="639"/>
      <c r="GUM12" s="639"/>
      <c r="GUN12" s="639"/>
      <c r="GUO12" s="639"/>
      <c r="GUP12" s="639"/>
      <c r="GUQ12" s="639"/>
      <c r="GUR12" s="639"/>
      <c r="GUS12" s="639"/>
      <c r="GUT12" s="639"/>
      <c r="GUU12" s="639"/>
      <c r="GUV12" s="639"/>
      <c r="GUW12" s="639"/>
      <c r="GUX12" s="639"/>
      <c r="GUY12" s="639"/>
      <c r="GUZ12" s="639"/>
      <c r="GVA12" s="639"/>
      <c r="GVB12" s="639"/>
      <c r="GVC12" s="639"/>
      <c r="GVD12" s="639"/>
      <c r="GVE12" s="639"/>
      <c r="GVF12" s="639"/>
      <c r="GVG12" s="639"/>
      <c r="GVH12" s="639"/>
      <c r="GVI12" s="639"/>
      <c r="GVJ12" s="639"/>
      <c r="GVK12" s="639"/>
      <c r="GVL12" s="639"/>
      <c r="GVM12" s="639"/>
      <c r="GVN12" s="639"/>
      <c r="GVO12" s="639"/>
      <c r="GVP12" s="639"/>
      <c r="GVQ12" s="639"/>
      <c r="GVR12" s="639"/>
      <c r="GVS12" s="639"/>
      <c r="GVT12" s="639"/>
      <c r="GVU12" s="639"/>
      <c r="GVV12" s="639"/>
      <c r="GVW12" s="639"/>
      <c r="GVX12" s="639"/>
      <c r="GVY12" s="639"/>
      <c r="GVZ12" s="639"/>
      <c r="GWA12" s="639"/>
      <c r="GWB12" s="639"/>
      <c r="GWC12" s="639"/>
      <c r="GWD12" s="639"/>
      <c r="GWE12" s="639"/>
      <c r="GWF12" s="639"/>
      <c r="GWG12" s="639"/>
      <c r="GWH12" s="639"/>
      <c r="GWI12" s="639"/>
      <c r="GWJ12" s="639"/>
      <c r="GWK12" s="639"/>
      <c r="GWL12" s="639"/>
      <c r="GWM12" s="639"/>
      <c r="GWN12" s="639"/>
      <c r="GWO12" s="639"/>
      <c r="GWP12" s="639"/>
      <c r="GWQ12" s="639"/>
      <c r="GWR12" s="639"/>
      <c r="GWS12" s="639"/>
      <c r="GWT12" s="639"/>
      <c r="GWU12" s="639"/>
      <c r="GWV12" s="639"/>
      <c r="GWW12" s="639"/>
      <c r="GWX12" s="639"/>
      <c r="GWY12" s="639"/>
      <c r="GWZ12" s="639"/>
      <c r="GXA12" s="639"/>
      <c r="GXB12" s="639"/>
      <c r="GXC12" s="639"/>
      <c r="GXD12" s="639"/>
      <c r="GXE12" s="639"/>
      <c r="GXF12" s="639"/>
      <c r="GXG12" s="639"/>
      <c r="GXH12" s="639"/>
      <c r="GXI12" s="639"/>
      <c r="GXJ12" s="639"/>
      <c r="GXK12" s="639"/>
      <c r="GXL12" s="639"/>
      <c r="GXM12" s="639"/>
      <c r="GXN12" s="639"/>
      <c r="GXO12" s="639"/>
      <c r="GXP12" s="639"/>
      <c r="GXQ12" s="639"/>
      <c r="GXR12" s="639"/>
      <c r="GXS12" s="639"/>
      <c r="GXT12" s="639"/>
      <c r="GXU12" s="639"/>
      <c r="GXV12" s="639"/>
      <c r="GXW12" s="639"/>
      <c r="GXX12" s="639"/>
      <c r="GXY12" s="639"/>
      <c r="GXZ12" s="639"/>
      <c r="GYA12" s="639"/>
      <c r="GYB12" s="639"/>
      <c r="GYC12" s="639"/>
      <c r="GYD12" s="639"/>
      <c r="GYE12" s="639"/>
      <c r="GYF12" s="639"/>
      <c r="GYG12" s="639"/>
      <c r="GYH12" s="639"/>
      <c r="GYI12" s="639"/>
      <c r="GYJ12" s="639"/>
      <c r="GYK12" s="639"/>
      <c r="GYL12" s="639"/>
      <c r="GYM12" s="639"/>
      <c r="GYN12" s="639"/>
      <c r="GYO12" s="639"/>
      <c r="GYP12" s="639"/>
      <c r="GYQ12" s="639"/>
      <c r="GYR12" s="639"/>
      <c r="GYS12" s="639"/>
      <c r="GYT12" s="639"/>
      <c r="GYU12" s="639"/>
      <c r="GYV12" s="639"/>
      <c r="GYW12" s="639"/>
      <c r="GYX12" s="639"/>
      <c r="GYY12" s="639"/>
      <c r="GYZ12" s="639"/>
      <c r="GZA12" s="639"/>
      <c r="GZB12" s="639"/>
      <c r="GZC12" s="639"/>
      <c r="GZD12" s="639"/>
      <c r="GZE12" s="639"/>
      <c r="GZF12" s="639"/>
      <c r="GZG12" s="639"/>
      <c r="GZH12" s="639"/>
      <c r="GZI12" s="639"/>
      <c r="GZJ12" s="639"/>
      <c r="GZK12" s="639"/>
      <c r="GZL12" s="639"/>
      <c r="GZM12" s="639"/>
      <c r="GZN12" s="639"/>
      <c r="GZO12" s="639"/>
      <c r="GZP12" s="639"/>
      <c r="GZQ12" s="639"/>
      <c r="GZR12" s="639"/>
      <c r="GZS12" s="639"/>
      <c r="GZT12" s="639"/>
      <c r="GZU12" s="639"/>
      <c r="GZV12" s="639"/>
      <c r="GZW12" s="639"/>
      <c r="GZX12" s="639"/>
      <c r="GZY12" s="639"/>
      <c r="GZZ12" s="639"/>
      <c r="HAA12" s="639"/>
      <c r="HAB12" s="639"/>
      <c r="HAC12" s="639"/>
      <c r="HAD12" s="639"/>
      <c r="HAE12" s="639"/>
      <c r="HAF12" s="639"/>
      <c r="HAG12" s="639"/>
      <c r="HAH12" s="639"/>
      <c r="HAI12" s="639"/>
      <c r="HAJ12" s="639"/>
      <c r="HAK12" s="639"/>
      <c r="HAL12" s="639"/>
      <c r="HAM12" s="639"/>
      <c r="HAN12" s="639"/>
      <c r="HAO12" s="639"/>
      <c r="HAP12" s="639"/>
      <c r="HAQ12" s="639"/>
      <c r="HAR12" s="639"/>
      <c r="HAS12" s="639"/>
      <c r="HAT12" s="639"/>
      <c r="HAU12" s="639"/>
      <c r="HAV12" s="639"/>
      <c r="HAW12" s="639"/>
      <c r="HAX12" s="639"/>
      <c r="HAY12" s="639"/>
      <c r="HAZ12" s="639"/>
      <c r="HBA12" s="639"/>
      <c r="HBB12" s="639"/>
      <c r="HBC12" s="639"/>
      <c r="HBD12" s="639"/>
      <c r="HBE12" s="639"/>
      <c r="HBF12" s="639"/>
      <c r="HBG12" s="639"/>
      <c r="HBH12" s="639"/>
      <c r="HBI12" s="639"/>
      <c r="HBJ12" s="639"/>
      <c r="HBK12" s="639"/>
      <c r="HBL12" s="639"/>
      <c r="HBM12" s="639"/>
      <c r="HBN12" s="639"/>
      <c r="HBO12" s="639"/>
      <c r="HBP12" s="639"/>
      <c r="HBQ12" s="639"/>
      <c r="HBR12" s="639"/>
      <c r="HBS12" s="639"/>
      <c r="HBT12" s="639"/>
      <c r="HBU12" s="639"/>
      <c r="HBV12" s="639"/>
      <c r="HBW12" s="639"/>
      <c r="HBX12" s="639"/>
      <c r="HBY12" s="639"/>
      <c r="HBZ12" s="639"/>
      <c r="HCA12" s="639"/>
      <c r="HCB12" s="639"/>
      <c r="HCC12" s="639"/>
      <c r="HCD12" s="639"/>
      <c r="HCE12" s="639"/>
      <c r="HCF12" s="639"/>
      <c r="HCG12" s="639"/>
      <c r="HCH12" s="639"/>
      <c r="HCI12" s="639"/>
      <c r="HCJ12" s="639"/>
      <c r="HCK12" s="639"/>
      <c r="HCL12" s="639"/>
      <c r="HCM12" s="639"/>
      <c r="HCN12" s="639"/>
      <c r="HCO12" s="639"/>
      <c r="HCP12" s="639"/>
      <c r="HCQ12" s="639"/>
      <c r="HCR12" s="639"/>
      <c r="HCS12" s="639"/>
      <c r="HCT12" s="639"/>
      <c r="HCU12" s="639"/>
      <c r="HCV12" s="639"/>
      <c r="HCW12" s="639"/>
      <c r="HCX12" s="639"/>
      <c r="HCY12" s="639"/>
      <c r="HCZ12" s="639"/>
      <c r="HDA12" s="639"/>
      <c r="HDB12" s="639"/>
      <c r="HDC12" s="639"/>
      <c r="HDD12" s="639"/>
      <c r="HDE12" s="639"/>
      <c r="HDF12" s="639"/>
      <c r="HDG12" s="639"/>
      <c r="HDH12" s="639"/>
      <c r="HDI12" s="639"/>
      <c r="HDJ12" s="639"/>
      <c r="HDK12" s="639"/>
      <c r="HDL12" s="639"/>
      <c r="HDM12" s="639"/>
      <c r="HDN12" s="639"/>
      <c r="HDO12" s="639"/>
      <c r="HDP12" s="639"/>
      <c r="HDQ12" s="639"/>
      <c r="HDR12" s="639"/>
      <c r="HDS12" s="639"/>
      <c r="HDT12" s="639"/>
      <c r="HDU12" s="639"/>
      <c r="HDV12" s="639"/>
      <c r="HDW12" s="639"/>
      <c r="HDX12" s="639"/>
      <c r="HDY12" s="639"/>
      <c r="HDZ12" s="639"/>
      <c r="HEA12" s="639"/>
      <c r="HEB12" s="639"/>
      <c r="HEC12" s="639"/>
      <c r="HED12" s="639"/>
      <c r="HEE12" s="639"/>
      <c r="HEF12" s="639"/>
      <c r="HEG12" s="639"/>
      <c r="HEH12" s="639"/>
      <c r="HEI12" s="639"/>
      <c r="HEJ12" s="639"/>
      <c r="HEK12" s="639"/>
      <c r="HEL12" s="639"/>
      <c r="HEM12" s="639"/>
      <c r="HEN12" s="639"/>
      <c r="HEO12" s="639"/>
      <c r="HEP12" s="639"/>
      <c r="HEQ12" s="639"/>
      <c r="HER12" s="639"/>
      <c r="HES12" s="639"/>
      <c r="HET12" s="639"/>
      <c r="HEU12" s="639"/>
      <c r="HEV12" s="639"/>
      <c r="HEW12" s="639"/>
      <c r="HEX12" s="639"/>
      <c r="HEY12" s="639"/>
      <c r="HEZ12" s="639"/>
      <c r="HFA12" s="639"/>
      <c r="HFB12" s="639"/>
      <c r="HFC12" s="639"/>
      <c r="HFD12" s="639"/>
      <c r="HFE12" s="639"/>
      <c r="HFF12" s="639"/>
      <c r="HFG12" s="639"/>
      <c r="HFH12" s="639"/>
      <c r="HFI12" s="639"/>
      <c r="HFJ12" s="639"/>
      <c r="HFK12" s="639"/>
      <c r="HFL12" s="639"/>
      <c r="HFM12" s="639"/>
      <c r="HFN12" s="639"/>
      <c r="HFO12" s="639"/>
      <c r="HFP12" s="639"/>
      <c r="HFQ12" s="639"/>
      <c r="HFR12" s="639"/>
      <c r="HFS12" s="639"/>
      <c r="HFT12" s="639"/>
      <c r="HFU12" s="639"/>
      <c r="HFV12" s="639"/>
      <c r="HFW12" s="639"/>
      <c r="HFX12" s="639"/>
      <c r="HFY12" s="639"/>
      <c r="HFZ12" s="639"/>
      <c r="HGA12" s="639"/>
      <c r="HGB12" s="639"/>
      <c r="HGC12" s="639"/>
      <c r="HGD12" s="639"/>
      <c r="HGE12" s="639"/>
      <c r="HGF12" s="639"/>
      <c r="HGG12" s="639"/>
      <c r="HGH12" s="639"/>
      <c r="HGI12" s="639"/>
      <c r="HGJ12" s="639"/>
      <c r="HGK12" s="639"/>
      <c r="HGL12" s="639"/>
      <c r="HGM12" s="639"/>
      <c r="HGN12" s="639"/>
      <c r="HGO12" s="639"/>
      <c r="HGP12" s="639"/>
      <c r="HGQ12" s="639"/>
      <c r="HGR12" s="639"/>
      <c r="HGS12" s="639"/>
      <c r="HGT12" s="639"/>
      <c r="HGU12" s="639"/>
      <c r="HGV12" s="639"/>
      <c r="HGW12" s="639"/>
      <c r="HGX12" s="639"/>
      <c r="HGY12" s="639"/>
      <c r="HGZ12" s="639"/>
      <c r="HHA12" s="639"/>
      <c r="HHB12" s="639"/>
      <c r="HHC12" s="639"/>
      <c r="HHD12" s="639"/>
      <c r="HHE12" s="639"/>
      <c r="HHF12" s="639"/>
      <c r="HHG12" s="639"/>
      <c r="HHH12" s="639"/>
      <c r="HHI12" s="639"/>
      <c r="HHJ12" s="639"/>
      <c r="HHK12" s="639"/>
      <c r="HHL12" s="639"/>
      <c r="HHM12" s="639"/>
      <c r="HHN12" s="639"/>
      <c r="HHO12" s="639"/>
      <c r="HHP12" s="639"/>
      <c r="HHQ12" s="639"/>
      <c r="HHR12" s="639"/>
      <c r="HHS12" s="639"/>
      <c r="HHT12" s="639"/>
      <c r="HHU12" s="639"/>
      <c r="HHV12" s="639"/>
      <c r="HHW12" s="639"/>
      <c r="HHX12" s="639"/>
      <c r="HHY12" s="639"/>
      <c r="HHZ12" s="639"/>
      <c r="HIA12" s="639"/>
      <c r="HIB12" s="639"/>
      <c r="HIC12" s="639"/>
      <c r="HID12" s="639"/>
      <c r="HIE12" s="639"/>
      <c r="HIF12" s="639"/>
      <c r="HIG12" s="639"/>
      <c r="HIH12" s="639"/>
      <c r="HII12" s="639"/>
      <c r="HIJ12" s="639"/>
      <c r="HIK12" s="639"/>
      <c r="HIL12" s="639"/>
      <c r="HIM12" s="639"/>
      <c r="HIN12" s="639"/>
      <c r="HIO12" s="639"/>
      <c r="HIP12" s="639"/>
      <c r="HIQ12" s="639"/>
      <c r="HIR12" s="639"/>
      <c r="HIS12" s="639"/>
      <c r="HIT12" s="639"/>
      <c r="HIU12" s="639"/>
      <c r="HIV12" s="639"/>
      <c r="HIW12" s="639"/>
      <c r="HIX12" s="639"/>
      <c r="HIY12" s="639"/>
      <c r="HIZ12" s="639"/>
      <c r="HJA12" s="639"/>
      <c r="HJB12" s="639"/>
      <c r="HJC12" s="639"/>
      <c r="HJD12" s="639"/>
      <c r="HJE12" s="639"/>
      <c r="HJF12" s="639"/>
      <c r="HJG12" s="639"/>
      <c r="HJH12" s="639"/>
      <c r="HJI12" s="639"/>
      <c r="HJJ12" s="639"/>
      <c r="HJK12" s="639"/>
      <c r="HJL12" s="639"/>
      <c r="HJM12" s="639"/>
      <c r="HJN12" s="639"/>
      <c r="HJO12" s="639"/>
      <c r="HJP12" s="639"/>
      <c r="HJQ12" s="639"/>
      <c r="HJR12" s="639"/>
      <c r="HJS12" s="639"/>
      <c r="HJT12" s="639"/>
      <c r="HJU12" s="639"/>
      <c r="HJV12" s="639"/>
      <c r="HJW12" s="639"/>
      <c r="HJX12" s="639"/>
      <c r="HJY12" s="639"/>
      <c r="HJZ12" s="639"/>
      <c r="HKA12" s="639"/>
      <c r="HKB12" s="639"/>
      <c r="HKC12" s="639"/>
      <c r="HKD12" s="639"/>
      <c r="HKE12" s="639"/>
      <c r="HKF12" s="639"/>
      <c r="HKG12" s="639"/>
      <c r="HKH12" s="639"/>
      <c r="HKI12" s="639"/>
      <c r="HKJ12" s="639"/>
      <c r="HKK12" s="639"/>
      <c r="HKL12" s="639"/>
      <c r="HKM12" s="639"/>
      <c r="HKN12" s="639"/>
      <c r="HKO12" s="639"/>
      <c r="HKP12" s="639"/>
      <c r="HKQ12" s="639"/>
      <c r="HKR12" s="639"/>
      <c r="HKS12" s="639"/>
      <c r="HKT12" s="639"/>
      <c r="HKU12" s="639"/>
      <c r="HKV12" s="639"/>
      <c r="HKW12" s="639"/>
      <c r="HKX12" s="639"/>
      <c r="HKY12" s="639"/>
      <c r="HKZ12" s="639"/>
      <c r="HLA12" s="639"/>
      <c r="HLB12" s="639"/>
      <c r="HLC12" s="639"/>
      <c r="HLD12" s="639"/>
      <c r="HLE12" s="639"/>
      <c r="HLF12" s="639"/>
      <c r="HLG12" s="639"/>
      <c r="HLH12" s="639"/>
      <c r="HLI12" s="639"/>
      <c r="HLJ12" s="639"/>
      <c r="HLK12" s="639"/>
      <c r="HLL12" s="639"/>
      <c r="HLM12" s="639"/>
      <c r="HLN12" s="639"/>
      <c r="HLO12" s="639"/>
      <c r="HLP12" s="639"/>
      <c r="HLQ12" s="639"/>
      <c r="HLR12" s="639"/>
      <c r="HLS12" s="639"/>
      <c r="HLT12" s="639"/>
      <c r="HLU12" s="639"/>
      <c r="HLV12" s="639"/>
      <c r="HLW12" s="639"/>
      <c r="HLX12" s="639"/>
      <c r="HLY12" s="639"/>
      <c r="HLZ12" s="639"/>
      <c r="HMA12" s="639"/>
      <c r="HMB12" s="639"/>
      <c r="HMC12" s="639"/>
      <c r="HMD12" s="639"/>
      <c r="HME12" s="639"/>
      <c r="HMF12" s="639"/>
      <c r="HMG12" s="639"/>
      <c r="HMH12" s="639"/>
      <c r="HMI12" s="639"/>
      <c r="HMJ12" s="639"/>
      <c r="HMK12" s="639"/>
      <c r="HML12" s="639"/>
      <c r="HMM12" s="639"/>
      <c r="HMN12" s="639"/>
      <c r="HMO12" s="639"/>
      <c r="HMP12" s="639"/>
      <c r="HMQ12" s="639"/>
      <c r="HMR12" s="639"/>
      <c r="HMS12" s="639"/>
      <c r="HMT12" s="639"/>
      <c r="HMU12" s="639"/>
      <c r="HMV12" s="639"/>
      <c r="HMW12" s="639"/>
      <c r="HMX12" s="639"/>
      <c r="HMY12" s="639"/>
      <c r="HMZ12" s="639"/>
      <c r="HNA12" s="639"/>
      <c r="HNB12" s="639"/>
      <c r="HNC12" s="639"/>
      <c r="HND12" s="639"/>
      <c r="HNE12" s="639"/>
      <c r="HNF12" s="639"/>
      <c r="HNG12" s="639"/>
      <c r="HNH12" s="639"/>
      <c r="HNI12" s="639"/>
      <c r="HNJ12" s="639"/>
      <c r="HNK12" s="639"/>
      <c r="HNL12" s="639"/>
      <c r="HNM12" s="639"/>
      <c r="HNN12" s="639"/>
      <c r="HNO12" s="639"/>
      <c r="HNP12" s="639"/>
      <c r="HNQ12" s="639"/>
      <c r="HNR12" s="639"/>
      <c r="HNS12" s="639"/>
      <c r="HNT12" s="639"/>
      <c r="HNU12" s="639"/>
      <c r="HNV12" s="639"/>
      <c r="HNW12" s="639"/>
      <c r="HNX12" s="639"/>
      <c r="HNY12" s="639"/>
      <c r="HNZ12" s="639"/>
      <c r="HOA12" s="639"/>
      <c r="HOB12" s="639"/>
      <c r="HOC12" s="639"/>
      <c r="HOD12" s="639"/>
      <c r="HOE12" s="639"/>
      <c r="HOF12" s="639"/>
      <c r="HOG12" s="639"/>
      <c r="HOH12" s="639"/>
      <c r="HOI12" s="639"/>
      <c r="HOJ12" s="639"/>
      <c r="HOK12" s="639"/>
      <c r="HOL12" s="639"/>
      <c r="HOM12" s="639"/>
      <c r="HON12" s="639"/>
      <c r="HOO12" s="639"/>
      <c r="HOP12" s="639"/>
      <c r="HOQ12" s="639"/>
      <c r="HOR12" s="639"/>
      <c r="HOS12" s="639"/>
      <c r="HOT12" s="639"/>
      <c r="HOU12" s="639"/>
      <c r="HOV12" s="639"/>
      <c r="HOW12" s="639"/>
      <c r="HOX12" s="639"/>
      <c r="HOY12" s="639"/>
      <c r="HOZ12" s="639"/>
      <c r="HPA12" s="639"/>
      <c r="HPB12" s="639"/>
      <c r="HPC12" s="639"/>
      <c r="HPD12" s="639"/>
      <c r="HPE12" s="639"/>
      <c r="HPF12" s="639"/>
      <c r="HPG12" s="639"/>
      <c r="HPH12" s="639"/>
      <c r="HPI12" s="639"/>
      <c r="HPJ12" s="639"/>
      <c r="HPK12" s="639"/>
      <c r="HPL12" s="639"/>
      <c r="HPM12" s="639"/>
      <c r="HPN12" s="639"/>
      <c r="HPO12" s="639"/>
      <c r="HPP12" s="639"/>
      <c r="HPQ12" s="639"/>
      <c r="HPR12" s="639"/>
      <c r="HPS12" s="639"/>
      <c r="HPT12" s="639"/>
      <c r="HPU12" s="639"/>
      <c r="HPV12" s="639"/>
      <c r="HPW12" s="639"/>
      <c r="HPX12" s="639"/>
      <c r="HPY12" s="639"/>
      <c r="HPZ12" s="639"/>
      <c r="HQA12" s="639"/>
      <c r="HQB12" s="639"/>
      <c r="HQC12" s="639"/>
      <c r="HQD12" s="639"/>
      <c r="HQE12" s="639"/>
      <c r="HQF12" s="639"/>
      <c r="HQG12" s="639"/>
      <c r="HQH12" s="639"/>
      <c r="HQI12" s="639"/>
      <c r="HQJ12" s="639"/>
      <c r="HQK12" s="639"/>
      <c r="HQL12" s="639"/>
      <c r="HQM12" s="639"/>
      <c r="HQN12" s="639"/>
      <c r="HQO12" s="639"/>
      <c r="HQP12" s="639"/>
      <c r="HQQ12" s="639"/>
      <c r="HQR12" s="639"/>
      <c r="HQS12" s="639"/>
      <c r="HQT12" s="639"/>
      <c r="HQU12" s="639"/>
      <c r="HQV12" s="639"/>
      <c r="HQW12" s="639"/>
      <c r="HQX12" s="639"/>
      <c r="HQY12" s="639"/>
      <c r="HQZ12" s="639"/>
      <c r="HRA12" s="639"/>
      <c r="HRB12" s="639"/>
      <c r="HRC12" s="639"/>
      <c r="HRD12" s="639"/>
      <c r="HRE12" s="639"/>
      <c r="HRF12" s="639"/>
      <c r="HRG12" s="639"/>
      <c r="HRH12" s="639"/>
      <c r="HRI12" s="639"/>
      <c r="HRJ12" s="639"/>
      <c r="HRK12" s="639"/>
      <c r="HRL12" s="639"/>
      <c r="HRM12" s="639"/>
      <c r="HRN12" s="639"/>
      <c r="HRO12" s="639"/>
      <c r="HRP12" s="639"/>
      <c r="HRQ12" s="639"/>
      <c r="HRR12" s="639"/>
      <c r="HRS12" s="639"/>
      <c r="HRT12" s="639"/>
      <c r="HRU12" s="639"/>
      <c r="HRV12" s="639"/>
      <c r="HRW12" s="639"/>
      <c r="HRX12" s="639"/>
      <c r="HRY12" s="639"/>
      <c r="HRZ12" s="639"/>
      <c r="HSA12" s="639"/>
      <c r="HSB12" s="639"/>
      <c r="HSC12" s="639"/>
      <c r="HSD12" s="639"/>
      <c r="HSE12" s="639"/>
      <c r="HSF12" s="639"/>
      <c r="HSG12" s="639"/>
      <c r="HSH12" s="639"/>
      <c r="HSI12" s="639"/>
      <c r="HSJ12" s="639"/>
      <c r="HSK12" s="639"/>
      <c r="HSL12" s="639"/>
      <c r="HSM12" s="639"/>
      <c r="HSN12" s="639"/>
      <c r="HSO12" s="639"/>
      <c r="HSP12" s="639"/>
      <c r="HSQ12" s="639"/>
      <c r="HSR12" s="639"/>
      <c r="HSS12" s="639"/>
      <c r="HST12" s="639"/>
      <c r="HSU12" s="639"/>
      <c r="HSV12" s="639"/>
      <c r="HSW12" s="639"/>
      <c r="HSX12" s="639"/>
      <c r="HSY12" s="639"/>
      <c r="HSZ12" s="639"/>
      <c r="HTA12" s="639"/>
      <c r="HTB12" s="639"/>
      <c r="HTC12" s="639"/>
      <c r="HTD12" s="639"/>
      <c r="HTE12" s="639"/>
      <c r="HTF12" s="639"/>
      <c r="HTG12" s="639"/>
      <c r="HTH12" s="639"/>
      <c r="HTI12" s="639"/>
      <c r="HTJ12" s="639"/>
      <c r="HTK12" s="639"/>
      <c r="HTL12" s="639"/>
      <c r="HTM12" s="639"/>
      <c r="HTN12" s="639"/>
      <c r="HTO12" s="639"/>
      <c r="HTP12" s="639"/>
      <c r="HTQ12" s="639"/>
      <c r="HTR12" s="639"/>
      <c r="HTS12" s="639"/>
      <c r="HTT12" s="639"/>
      <c r="HTU12" s="639"/>
      <c r="HTV12" s="639"/>
      <c r="HTW12" s="639"/>
      <c r="HTX12" s="639"/>
      <c r="HTY12" s="639"/>
      <c r="HTZ12" s="639"/>
      <c r="HUA12" s="639"/>
      <c r="HUB12" s="639"/>
      <c r="HUC12" s="639"/>
      <c r="HUD12" s="639"/>
      <c r="HUE12" s="639"/>
      <c r="HUF12" s="639"/>
      <c r="HUG12" s="639"/>
      <c r="HUH12" s="639"/>
      <c r="HUI12" s="639"/>
      <c r="HUJ12" s="639"/>
      <c r="HUK12" s="639"/>
      <c r="HUL12" s="639"/>
      <c r="HUM12" s="639"/>
      <c r="HUN12" s="639"/>
      <c r="HUO12" s="639"/>
      <c r="HUP12" s="639"/>
      <c r="HUQ12" s="639"/>
      <c r="HUR12" s="639"/>
      <c r="HUS12" s="639"/>
      <c r="HUT12" s="639"/>
      <c r="HUU12" s="639"/>
      <c r="HUV12" s="639"/>
      <c r="HUW12" s="639"/>
      <c r="HUX12" s="639"/>
      <c r="HUY12" s="639"/>
      <c r="HUZ12" s="639"/>
      <c r="HVA12" s="639"/>
      <c r="HVB12" s="639"/>
      <c r="HVC12" s="639"/>
      <c r="HVD12" s="639"/>
      <c r="HVE12" s="639"/>
      <c r="HVF12" s="639"/>
      <c r="HVG12" s="639"/>
      <c r="HVH12" s="639"/>
      <c r="HVI12" s="639"/>
      <c r="HVJ12" s="639"/>
      <c r="HVK12" s="639"/>
      <c r="HVL12" s="639"/>
      <c r="HVM12" s="639"/>
      <c r="HVN12" s="639"/>
      <c r="HVO12" s="639"/>
      <c r="HVP12" s="639"/>
      <c r="HVQ12" s="639"/>
      <c r="HVR12" s="639"/>
      <c r="HVS12" s="639"/>
      <c r="HVT12" s="639"/>
      <c r="HVU12" s="639"/>
      <c r="HVV12" s="639"/>
      <c r="HVW12" s="639"/>
      <c r="HVX12" s="639"/>
      <c r="HVY12" s="639"/>
      <c r="HVZ12" s="639"/>
      <c r="HWA12" s="639"/>
      <c r="HWB12" s="639"/>
      <c r="HWC12" s="639"/>
      <c r="HWD12" s="639"/>
      <c r="HWE12" s="639"/>
      <c r="HWF12" s="639"/>
      <c r="HWG12" s="639"/>
      <c r="HWH12" s="639"/>
      <c r="HWI12" s="639"/>
      <c r="HWJ12" s="639"/>
      <c r="HWK12" s="639"/>
      <c r="HWL12" s="639"/>
      <c r="HWM12" s="639"/>
      <c r="HWN12" s="639"/>
      <c r="HWO12" s="639"/>
      <c r="HWP12" s="639"/>
      <c r="HWQ12" s="639"/>
      <c r="HWR12" s="639"/>
      <c r="HWS12" s="639"/>
      <c r="HWT12" s="639"/>
      <c r="HWU12" s="639"/>
      <c r="HWV12" s="639"/>
      <c r="HWW12" s="639"/>
      <c r="HWX12" s="639"/>
      <c r="HWY12" s="639"/>
      <c r="HWZ12" s="639"/>
      <c r="HXA12" s="639"/>
      <c r="HXB12" s="639"/>
      <c r="HXC12" s="639"/>
      <c r="HXD12" s="639"/>
      <c r="HXE12" s="639"/>
      <c r="HXF12" s="639"/>
      <c r="HXG12" s="639"/>
      <c r="HXH12" s="639"/>
      <c r="HXI12" s="639"/>
      <c r="HXJ12" s="639"/>
      <c r="HXK12" s="639"/>
      <c r="HXL12" s="639"/>
      <c r="HXM12" s="639"/>
      <c r="HXN12" s="639"/>
      <c r="HXO12" s="639"/>
      <c r="HXP12" s="639"/>
      <c r="HXQ12" s="639"/>
      <c r="HXR12" s="639"/>
      <c r="HXS12" s="639"/>
      <c r="HXT12" s="639"/>
      <c r="HXU12" s="639"/>
      <c r="HXV12" s="639"/>
      <c r="HXW12" s="639"/>
      <c r="HXX12" s="639"/>
      <c r="HXY12" s="639"/>
      <c r="HXZ12" s="639"/>
      <c r="HYA12" s="639"/>
      <c r="HYB12" s="639"/>
      <c r="HYC12" s="639"/>
      <c r="HYD12" s="639"/>
      <c r="HYE12" s="639"/>
      <c r="HYF12" s="639"/>
      <c r="HYG12" s="639"/>
      <c r="HYH12" s="639"/>
      <c r="HYI12" s="639"/>
      <c r="HYJ12" s="639"/>
      <c r="HYK12" s="639"/>
      <c r="HYL12" s="639"/>
      <c r="HYM12" s="639"/>
      <c r="HYN12" s="639"/>
      <c r="HYO12" s="639"/>
      <c r="HYP12" s="639"/>
      <c r="HYQ12" s="639"/>
      <c r="HYR12" s="639"/>
      <c r="HYS12" s="639"/>
      <c r="HYT12" s="639"/>
      <c r="HYU12" s="639"/>
      <c r="HYV12" s="639"/>
      <c r="HYW12" s="639"/>
      <c r="HYX12" s="639"/>
      <c r="HYY12" s="639"/>
      <c r="HYZ12" s="639"/>
      <c r="HZA12" s="639"/>
      <c r="HZB12" s="639"/>
      <c r="HZC12" s="639"/>
      <c r="HZD12" s="639"/>
      <c r="HZE12" s="639"/>
      <c r="HZF12" s="639"/>
      <c r="HZG12" s="639"/>
      <c r="HZH12" s="639"/>
      <c r="HZI12" s="639"/>
      <c r="HZJ12" s="639"/>
      <c r="HZK12" s="639"/>
      <c r="HZL12" s="639"/>
      <c r="HZM12" s="639"/>
      <c r="HZN12" s="639"/>
      <c r="HZO12" s="639"/>
      <c r="HZP12" s="639"/>
      <c r="HZQ12" s="639"/>
      <c r="HZR12" s="639"/>
      <c r="HZS12" s="639"/>
      <c r="HZT12" s="639"/>
      <c r="HZU12" s="639"/>
      <c r="HZV12" s="639"/>
      <c r="HZW12" s="639"/>
      <c r="HZX12" s="639"/>
      <c r="HZY12" s="639"/>
      <c r="HZZ12" s="639"/>
      <c r="IAA12" s="639"/>
      <c r="IAB12" s="639"/>
      <c r="IAC12" s="639"/>
      <c r="IAD12" s="639"/>
      <c r="IAE12" s="639"/>
      <c r="IAF12" s="639"/>
      <c r="IAG12" s="639"/>
      <c r="IAH12" s="639"/>
      <c r="IAI12" s="639"/>
      <c r="IAJ12" s="639"/>
      <c r="IAK12" s="639"/>
      <c r="IAL12" s="639"/>
      <c r="IAM12" s="639"/>
      <c r="IAN12" s="639"/>
      <c r="IAO12" s="639"/>
      <c r="IAP12" s="639"/>
      <c r="IAQ12" s="639"/>
      <c r="IAR12" s="639"/>
      <c r="IAS12" s="639"/>
      <c r="IAT12" s="639"/>
      <c r="IAU12" s="639"/>
      <c r="IAV12" s="639"/>
      <c r="IAW12" s="639"/>
      <c r="IAX12" s="639"/>
      <c r="IAY12" s="639"/>
      <c r="IAZ12" s="639"/>
      <c r="IBA12" s="639"/>
      <c r="IBB12" s="639"/>
      <c r="IBC12" s="639"/>
      <c r="IBD12" s="639"/>
      <c r="IBE12" s="639"/>
      <c r="IBF12" s="639"/>
      <c r="IBG12" s="639"/>
      <c r="IBH12" s="639"/>
      <c r="IBI12" s="639"/>
      <c r="IBJ12" s="639"/>
      <c r="IBK12" s="639"/>
      <c r="IBL12" s="639"/>
      <c r="IBM12" s="639"/>
      <c r="IBN12" s="639"/>
      <c r="IBO12" s="639"/>
      <c r="IBP12" s="639"/>
      <c r="IBQ12" s="639"/>
      <c r="IBR12" s="639"/>
      <c r="IBS12" s="639"/>
      <c r="IBT12" s="639"/>
      <c r="IBU12" s="639"/>
      <c r="IBV12" s="639"/>
      <c r="IBW12" s="639"/>
      <c r="IBX12" s="639"/>
      <c r="IBY12" s="639"/>
      <c r="IBZ12" s="639"/>
      <c r="ICA12" s="639"/>
      <c r="ICB12" s="639"/>
      <c r="ICC12" s="639"/>
      <c r="ICD12" s="639"/>
      <c r="ICE12" s="639"/>
      <c r="ICF12" s="639"/>
      <c r="ICG12" s="639"/>
      <c r="ICH12" s="639"/>
      <c r="ICI12" s="639"/>
      <c r="ICJ12" s="639"/>
      <c r="ICK12" s="639"/>
      <c r="ICL12" s="639"/>
      <c r="ICM12" s="639"/>
      <c r="ICN12" s="639"/>
      <c r="ICO12" s="639"/>
      <c r="ICP12" s="639"/>
      <c r="ICQ12" s="639"/>
      <c r="ICR12" s="639"/>
      <c r="ICS12" s="639"/>
      <c r="ICT12" s="639"/>
      <c r="ICU12" s="639"/>
      <c r="ICV12" s="639"/>
      <c r="ICW12" s="639"/>
      <c r="ICX12" s="639"/>
      <c r="ICY12" s="639"/>
      <c r="ICZ12" s="639"/>
      <c r="IDA12" s="639"/>
      <c r="IDB12" s="639"/>
      <c r="IDC12" s="639"/>
      <c r="IDD12" s="639"/>
      <c r="IDE12" s="639"/>
      <c r="IDF12" s="639"/>
      <c r="IDG12" s="639"/>
      <c r="IDH12" s="639"/>
      <c r="IDI12" s="639"/>
      <c r="IDJ12" s="639"/>
      <c r="IDK12" s="639"/>
      <c r="IDL12" s="639"/>
      <c r="IDM12" s="639"/>
      <c r="IDN12" s="639"/>
      <c r="IDO12" s="639"/>
      <c r="IDP12" s="639"/>
      <c r="IDQ12" s="639"/>
      <c r="IDR12" s="639"/>
      <c r="IDS12" s="639"/>
      <c r="IDT12" s="639"/>
      <c r="IDU12" s="639"/>
      <c r="IDV12" s="639"/>
      <c r="IDW12" s="639"/>
      <c r="IDX12" s="639"/>
      <c r="IDY12" s="639"/>
      <c r="IDZ12" s="639"/>
      <c r="IEA12" s="639"/>
      <c r="IEB12" s="639"/>
      <c r="IEC12" s="639"/>
      <c r="IED12" s="639"/>
      <c r="IEE12" s="639"/>
      <c r="IEF12" s="639"/>
      <c r="IEG12" s="639"/>
      <c r="IEH12" s="639"/>
      <c r="IEI12" s="639"/>
      <c r="IEJ12" s="639"/>
      <c r="IEK12" s="639"/>
      <c r="IEL12" s="639"/>
      <c r="IEM12" s="639"/>
      <c r="IEN12" s="639"/>
      <c r="IEO12" s="639"/>
      <c r="IEP12" s="639"/>
      <c r="IEQ12" s="639"/>
      <c r="IER12" s="639"/>
      <c r="IES12" s="639"/>
      <c r="IET12" s="639"/>
      <c r="IEU12" s="639"/>
      <c r="IEV12" s="639"/>
      <c r="IEW12" s="639"/>
      <c r="IEX12" s="639"/>
      <c r="IEY12" s="639"/>
      <c r="IEZ12" s="639"/>
      <c r="IFA12" s="639"/>
      <c r="IFB12" s="639"/>
      <c r="IFC12" s="639"/>
      <c r="IFD12" s="639"/>
      <c r="IFE12" s="639"/>
      <c r="IFF12" s="639"/>
      <c r="IFG12" s="639"/>
      <c r="IFH12" s="639"/>
      <c r="IFI12" s="639"/>
      <c r="IFJ12" s="639"/>
      <c r="IFK12" s="639"/>
      <c r="IFL12" s="639"/>
      <c r="IFM12" s="639"/>
      <c r="IFN12" s="639"/>
      <c r="IFO12" s="639"/>
      <c r="IFP12" s="639"/>
      <c r="IFQ12" s="639"/>
      <c r="IFR12" s="639"/>
      <c r="IFS12" s="639"/>
      <c r="IFT12" s="639"/>
      <c r="IFU12" s="639"/>
      <c r="IFV12" s="639"/>
      <c r="IFW12" s="639"/>
      <c r="IFX12" s="639"/>
      <c r="IFY12" s="639"/>
      <c r="IFZ12" s="639"/>
      <c r="IGA12" s="639"/>
      <c r="IGB12" s="639"/>
      <c r="IGC12" s="639"/>
      <c r="IGD12" s="639"/>
      <c r="IGE12" s="639"/>
      <c r="IGF12" s="639"/>
      <c r="IGG12" s="639"/>
      <c r="IGH12" s="639"/>
      <c r="IGI12" s="639"/>
      <c r="IGJ12" s="639"/>
      <c r="IGK12" s="639"/>
      <c r="IGL12" s="639"/>
      <c r="IGM12" s="639"/>
      <c r="IGN12" s="639"/>
      <c r="IGO12" s="639"/>
      <c r="IGP12" s="639"/>
      <c r="IGQ12" s="639"/>
      <c r="IGR12" s="639"/>
      <c r="IGS12" s="639"/>
      <c r="IGT12" s="639"/>
      <c r="IGU12" s="639"/>
      <c r="IGV12" s="639"/>
      <c r="IGW12" s="639"/>
      <c r="IGX12" s="639"/>
      <c r="IGY12" s="639"/>
      <c r="IGZ12" s="639"/>
      <c r="IHA12" s="639"/>
      <c r="IHB12" s="639"/>
      <c r="IHC12" s="639"/>
      <c r="IHD12" s="639"/>
      <c r="IHE12" s="639"/>
      <c r="IHF12" s="639"/>
      <c r="IHG12" s="639"/>
      <c r="IHH12" s="639"/>
      <c r="IHI12" s="639"/>
      <c r="IHJ12" s="639"/>
      <c r="IHK12" s="639"/>
      <c r="IHL12" s="639"/>
      <c r="IHM12" s="639"/>
      <c r="IHN12" s="639"/>
      <c r="IHO12" s="639"/>
      <c r="IHP12" s="639"/>
      <c r="IHQ12" s="639"/>
      <c r="IHR12" s="639"/>
      <c r="IHS12" s="639"/>
      <c r="IHT12" s="639"/>
      <c r="IHU12" s="639"/>
      <c r="IHV12" s="639"/>
      <c r="IHW12" s="639"/>
      <c r="IHX12" s="639"/>
      <c r="IHY12" s="639"/>
      <c r="IHZ12" s="639"/>
      <c r="IIA12" s="639"/>
      <c r="IIB12" s="639"/>
      <c r="IIC12" s="639"/>
      <c r="IID12" s="639"/>
      <c r="IIE12" s="639"/>
      <c r="IIF12" s="639"/>
      <c r="IIG12" s="639"/>
      <c r="IIH12" s="639"/>
      <c r="III12" s="639"/>
      <c r="IIJ12" s="639"/>
      <c r="IIK12" s="639"/>
      <c r="IIL12" s="639"/>
      <c r="IIM12" s="639"/>
      <c r="IIN12" s="639"/>
      <c r="IIO12" s="639"/>
      <c r="IIP12" s="639"/>
      <c r="IIQ12" s="639"/>
      <c r="IIR12" s="639"/>
      <c r="IIS12" s="639"/>
      <c r="IIT12" s="639"/>
      <c r="IIU12" s="639"/>
      <c r="IIV12" s="639"/>
      <c r="IIW12" s="639"/>
      <c r="IIX12" s="639"/>
      <c r="IIY12" s="639"/>
      <c r="IIZ12" s="639"/>
      <c r="IJA12" s="639"/>
      <c r="IJB12" s="639"/>
      <c r="IJC12" s="639"/>
      <c r="IJD12" s="639"/>
      <c r="IJE12" s="639"/>
      <c r="IJF12" s="639"/>
      <c r="IJG12" s="639"/>
      <c r="IJH12" s="639"/>
      <c r="IJI12" s="639"/>
      <c r="IJJ12" s="639"/>
      <c r="IJK12" s="639"/>
      <c r="IJL12" s="639"/>
      <c r="IJM12" s="639"/>
      <c r="IJN12" s="639"/>
      <c r="IJO12" s="639"/>
      <c r="IJP12" s="639"/>
      <c r="IJQ12" s="639"/>
      <c r="IJR12" s="639"/>
      <c r="IJS12" s="639"/>
      <c r="IJT12" s="639"/>
      <c r="IJU12" s="639"/>
      <c r="IJV12" s="639"/>
      <c r="IJW12" s="639"/>
      <c r="IJX12" s="639"/>
      <c r="IJY12" s="639"/>
      <c r="IJZ12" s="639"/>
      <c r="IKA12" s="639"/>
      <c r="IKB12" s="639"/>
      <c r="IKC12" s="639"/>
      <c r="IKD12" s="639"/>
      <c r="IKE12" s="639"/>
      <c r="IKF12" s="639"/>
      <c r="IKG12" s="639"/>
      <c r="IKH12" s="639"/>
      <c r="IKI12" s="639"/>
      <c r="IKJ12" s="639"/>
      <c r="IKK12" s="639"/>
      <c r="IKL12" s="639"/>
      <c r="IKM12" s="639"/>
      <c r="IKN12" s="639"/>
      <c r="IKO12" s="639"/>
      <c r="IKP12" s="639"/>
      <c r="IKQ12" s="639"/>
      <c r="IKR12" s="639"/>
      <c r="IKS12" s="639"/>
      <c r="IKT12" s="639"/>
      <c r="IKU12" s="639"/>
      <c r="IKV12" s="639"/>
      <c r="IKW12" s="639"/>
      <c r="IKX12" s="639"/>
      <c r="IKY12" s="639"/>
      <c r="IKZ12" s="639"/>
      <c r="ILA12" s="639"/>
      <c r="ILB12" s="639"/>
      <c r="ILC12" s="639"/>
      <c r="ILD12" s="639"/>
      <c r="ILE12" s="639"/>
      <c r="ILF12" s="639"/>
      <c r="ILG12" s="639"/>
      <c r="ILH12" s="639"/>
      <c r="ILI12" s="639"/>
      <c r="ILJ12" s="639"/>
      <c r="ILK12" s="639"/>
      <c r="ILL12" s="639"/>
      <c r="ILM12" s="639"/>
      <c r="ILN12" s="639"/>
      <c r="ILO12" s="639"/>
      <c r="ILP12" s="639"/>
      <c r="ILQ12" s="639"/>
      <c r="ILR12" s="639"/>
      <c r="ILS12" s="639"/>
      <c r="ILT12" s="639"/>
      <c r="ILU12" s="639"/>
      <c r="ILV12" s="639"/>
      <c r="ILW12" s="639"/>
      <c r="ILX12" s="639"/>
      <c r="ILY12" s="639"/>
      <c r="ILZ12" s="639"/>
      <c r="IMA12" s="639"/>
      <c r="IMB12" s="639"/>
      <c r="IMC12" s="639"/>
      <c r="IMD12" s="639"/>
      <c r="IME12" s="639"/>
      <c r="IMF12" s="639"/>
      <c r="IMG12" s="639"/>
      <c r="IMH12" s="639"/>
      <c r="IMI12" s="639"/>
      <c r="IMJ12" s="639"/>
      <c r="IMK12" s="639"/>
      <c r="IML12" s="639"/>
      <c r="IMM12" s="639"/>
      <c r="IMN12" s="639"/>
      <c r="IMO12" s="639"/>
      <c r="IMP12" s="639"/>
      <c r="IMQ12" s="639"/>
      <c r="IMR12" s="639"/>
      <c r="IMS12" s="639"/>
      <c r="IMT12" s="639"/>
      <c r="IMU12" s="639"/>
      <c r="IMV12" s="639"/>
      <c r="IMW12" s="639"/>
      <c r="IMX12" s="639"/>
      <c r="IMY12" s="639"/>
      <c r="IMZ12" s="639"/>
      <c r="INA12" s="639"/>
      <c r="INB12" s="639"/>
      <c r="INC12" s="639"/>
      <c r="IND12" s="639"/>
      <c r="INE12" s="639"/>
      <c r="INF12" s="639"/>
      <c r="ING12" s="639"/>
      <c r="INH12" s="639"/>
      <c r="INI12" s="639"/>
      <c r="INJ12" s="639"/>
      <c r="INK12" s="639"/>
      <c r="INL12" s="639"/>
      <c r="INM12" s="639"/>
      <c r="INN12" s="639"/>
      <c r="INO12" s="639"/>
      <c r="INP12" s="639"/>
      <c r="INQ12" s="639"/>
      <c r="INR12" s="639"/>
      <c r="INS12" s="639"/>
      <c r="INT12" s="639"/>
      <c r="INU12" s="639"/>
      <c r="INV12" s="639"/>
      <c r="INW12" s="639"/>
      <c r="INX12" s="639"/>
      <c r="INY12" s="639"/>
      <c r="INZ12" s="639"/>
      <c r="IOA12" s="639"/>
      <c r="IOB12" s="639"/>
      <c r="IOC12" s="639"/>
      <c r="IOD12" s="639"/>
      <c r="IOE12" s="639"/>
      <c r="IOF12" s="639"/>
      <c r="IOG12" s="639"/>
      <c r="IOH12" s="639"/>
      <c r="IOI12" s="639"/>
      <c r="IOJ12" s="639"/>
      <c r="IOK12" s="639"/>
      <c r="IOL12" s="639"/>
      <c r="IOM12" s="639"/>
      <c r="ION12" s="639"/>
      <c r="IOO12" s="639"/>
      <c r="IOP12" s="639"/>
      <c r="IOQ12" s="639"/>
      <c r="IOR12" s="639"/>
      <c r="IOS12" s="639"/>
      <c r="IOT12" s="639"/>
      <c r="IOU12" s="639"/>
      <c r="IOV12" s="639"/>
      <c r="IOW12" s="639"/>
      <c r="IOX12" s="639"/>
      <c r="IOY12" s="639"/>
      <c r="IOZ12" s="639"/>
      <c r="IPA12" s="639"/>
      <c r="IPB12" s="639"/>
      <c r="IPC12" s="639"/>
      <c r="IPD12" s="639"/>
      <c r="IPE12" s="639"/>
      <c r="IPF12" s="639"/>
      <c r="IPG12" s="639"/>
      <c r="IPH12" s="639"/>
      <c r="IPI12" s="639"/>
      <c r="IPJ12" s="639"/>
      <c r="IPK12" s="639"/>
      <c r="IPL12" s="639"/>
      <c r="IPM12" s="639"/>
      <c r="IPN12" s="639"/>
      <c r="IPO12" s="639"/>
      <c r="IPP12" s="639"/>
      <c r="IPQ12" s="639"/>
      <c r="IPR12" s="639"/>
      <c r="IPS12" s="639"/>
      <c r="IPT12" s="639"/>
      <c r="IPU12" s="639"/>
      <c r="IPV12" s="639"/>
      <c r="IPW12" s="639"/>
      <c r="IPX12" s="639"/>
      <c r="IPY12" s="639"/>
      <c r="IPZ12" s="639"/>
      <c r="IQA12" s="639"/>
      <c r="IQB12" s="639"/>
      <c r="IQC12" s="639"/>
      <c r="IQD12" s="639"/>
      <c r="IQE12" s="639"/>
      <c r="IQF12" s="639"/>
      <c r="IQG12" s="639"/>
      <c r="IQH12" s="639"/>
      <c r="IQI12" s="639"/>
      <c r="IQJ12" s="639"/>
      <c r="IQK12" s="639"/>
      <c r="IQL12" s="639"/>
      <c r="IQM12" s="639"/>
      <c r="IQN12" s="639"/>
      <c r="IQO12" s="639"/>
      <c r="IQP12" s="639"/>
      <c r="IQQ12" s="639"/>
      <c r="IQR12" s="639"/>
      <c r="IQS12" s="639"/>
      <c r="IQT12" s="639"/>
      <c r="IQU12" s="639"/>
      <c r="IQV12" s="639"/>
      <c r="IQW12" s="639"/>
      <c r="IQX12" s="639"/>
      <c r="IQY12" s="639"/>
      <c r="IQZ12" s="639"/>
      <c r="IRA12" s="639"/>
      <c r="IRB12" s="639"/>
      <c r="IRC12" s="639"/>
      <c r="IRD12" s="639"/>
      <c r="IRE12" s="639"/>
      <c r="IRF12" s="639"/>
      <c r="IRG12" s="639"/>
      <c r="IRH12" s="639"/>
      <c r="IRI12" s="639"/>
      <c r="IRJ12" s="639"/>
      <c r="IRK12" s="639"/>
      <c r="IRL12" s="639"/>
      <c r="IRM12" s="639"/>
      <c r="IRN12" s="639"/>
      <c r="IRO12" s="639"/>
      <c r="IRP12" s="639"/>
      <c r="IRQ12" s="639"/>
      <c r="IRR12" s="639"/>
      <c r="IRS12" s="639"/>
      <c r="IRT12" s="639"/>
      <c r="IRU12" s="639"/>
      <c r="IRV12" s="639"/>
      <c r="IRW12" s="639"/>
      <c r="IRX12" s="639"/>
      <c r="IRY12" s="639"/>
      <c r="IRZ12" s="639"/>
      <c r="ISA12" s="639"/>
      <c r="ISB12" s="639"/>
      <c r="ISC12" s="639"/>
      <c r="ISD12" s="639"/>
      <c r="ISE12" s="639"/>
      <c r="ISF12" s="639"/>
      <c r="ISG12" s="639"/>
      <c r="ISH12" s="639"/>
      <c r="ISI12" s="639"/>
      <c r="ISJ12" s="639"/>
      <c r="ISK12" s="639"/>
      <c r="ISL12" s="639"/>
      <c r="ISM12" s="639"/>
      <c r="ISN12" s="639"/>
      <c r="ISO12" s="639"/>
      <c r="ISP12" s="639"/>
      <c r="ISQ12" s="639"/>
      <c r="ISR12" s="639"/>
      <c r="ISS12" s="639"/>
      <c r="IST12" s="639"/>
      <c r="ISU12" s="639"/>
      <c r="ISV12" s="639"/>
      <c r="ISW12" s="639"/>
      <c r="ISX12" s="639"/>
      <c r="ISY12" s="639"/>
      <c r="ISZ12" s="639"/>
      <c r="ITA12" s="639"/>
      <c r="ITB12" s="639"/>
      <c r="ITC12" s="639"/>
      <c r="ITD12" s="639"/>
      <c r="ITE12" s="639"/>
      <c r="ITF12" s="639"/>
      <c r="ITG12" s="639"/>
      <c r="ITH12" s="639"/>
      <c r="ITI12" s="639"/>
      <c r="ITJ12" s="639"/>
      <c r="ITK12" s="639"/>
      <c r="ITL12" s="639"/>
      <c r="ITM12" s="639"/>
      <c r="ITN12" s="639"/>
      <c r="ITO12" s="639"/>
      <c r="ITP12" s="639"/>
      <c r="ITQ12" s="639"/>
      <c r="ITR12" s="639"/>
      <c r="ITS12" s="639"/>
      <c r="ITT12" s="639"/>
      <c r="ITU12" s="639"/>
      <c r="ITV12" s="639"/>
      <c r="ITW12" s="639"/>
      <c r="ITX12" s="639"/>
      <c r="ITY12" s="639"/>
      <c r="ITZ12" s="639"/>
      <c r="IUA12" s="639"/>
      <c r="IUB12" s="639"/>
      <c r="IUC12" s="639"/>
      <c r="IUD12" s="639"/>
      <c r="IUE12" s="639"/>
      <c r="IUF12" s="639"/>
      <c r="IUG12" s="639"/>
      <c r="IUH12" s="639"/>
      <c r="IUI12" s="639"/>
      <c r="IUJ12" s="639"/>
      <c r="IUK12" s="639"/>
      <c r="IUL12" s="639"/>
      <c r="IUM12" s="639"/>
      <c r="IUN12" s="639"/>
      <c r="IUO12" s="639"/>
      <c r="IUP12" s="639"/>
      <c r="IUQ12" s="639"/>
      <c r="IUR12" s="639"/>
      <c r="IUS12" s="639"/>
      <c r="IUT12" s="639"/>
      <c r="IUU12" s="639"/>
      <c r="IUV12" s="639"/>
      <c r="IUW12" s="639"/>
      <c r="IUX12" s="639"/>
      <c r="IUY12" s="639"/>
      <c r="IUZ12" s="639"/>
      <c r="IVA12" s="639"/>
      <c r="IVB12" s="639"/>
      <c r="IVC12" s="639"/>
      <c r="IVD12" s="639"/>
      <c r="IVE12" s="639"/>
      <c r="IVF12" s="639"/>
      <c r="IVG12" s="639"/>
      <c r="IVH12" s="639"/>
      <c r="IVI12" s="639"/>
      <c r="IVJ12" s="639"/>
      <c r="IVK12" s="639"/>
      <c r="IVL12" s="639"/>
      <c r="IVM12" s="639"/>
      <c r="IVN12" s="639"/>
      <c r="IVO12" s="639"/>
      <c r="IVP12" s="639"/>
      <c r="IVQ12" s="639"/>
      <c r="IVR12" s="639"/>
      <c r="IVS12" s="639"/>
      <c r="IVT12" s="639"/>
      <c r="IVU12" s="639"/>
      <c r="IVV12" s="639"/>
      <c r="IVW12" s="639"/>
      <c r="IVX12" s="639"/>
      <c r="IVY12" s="639"/>
      <c r="IVZ12" s="639"/>
      <c r="IWA12" s="639"/>
      <c r="IWB12" s="639"/>
      <c r="IWC12" s="639"/>
      <c r="IWD12" s="639"/>
      <c r="IWE12" s="639"/>
      <c r="IWF12" s="639"/>
      <c r="IWG12" s="639"/>
      <c r="IWH12" s="639"/>
      <c r="IWI12" s="639"/>
      <c r="IWJ12" s="639"/>
      <c r="IWK12" s="639"/>
      <c r="IWL12" s="639"/>
      <c r="IWM12" s="639"/>
      <c r="IWN12" s="639"/>
      <c r="IWO12" s="639"/>
      <c r="IWP12" s="639"/>
      <c r="IWQ12" s="639"/>
      <c r="IWR12" s="639"/>
      <c r="IWS12" s="639"/>
      <c r="IWT12" s="639"/>
      <c r="IWU12" s="639"/>
      <c r="IWV12" s="639"/>
      <c r="IWW12" s="639"/>
      <c r="IWX12" s="639"/>
      <c r="IWY12" s="639"/>
      <c r="IWZ12" s="639"/>
      <c r="IXA12" s="639"/>
      <c r="IXB12" s="639"/>
      <c r="IXC12" s="639"/>
      <c r="IXD12" s="639"/>
      <c r="IXE12" s="639"/>
      <c r="IXF12" s="639"/>
      <c r="IXG12" s="639"/>
      <c r="IXH12" s="639"/>
      <c r="IXI12" s="639"/>
      <c r="IXJ12" s="639"/>
      <c r="IXK12" s="639"/>
      <c r="IXL12" s="639"/>
      <c r="IXM12" s="639"/>
      <c r="IXN12" s="639"/>
      <c r="IXO12" s="639"/>
      <c r="IXP12" s="639"/>
      <c r="IXQ12" s="639"/>
      <c r="IXR12" s="639"/>
      <c r="IXS12" s="639"/>
      <c r="IXT12" s="639"/>
      <c r="IXU12" s="639"/>
      <c r="IXV12" s="639"/>
      <c r="IXW12" s="639"/>
      <c r="IXX12" s="639"/>
      <c r="IXY12" s="639"/>
      <c r="IXZ12" s="639"/>
      <c r="IYA12" s="639"/>
      <c r="IYB12" s="639"/>
      <c r="IYC12" s="639"/>
      <c r="IYD12" s="639"/>
      <c r="IYE12" s="639"/>
      <c r="IYF12" s="639"/>
      <c r="IYG12" s="639"/>
      <c r="IYH12" s="639"/>
      <c r="IYI12" s="639"/>
      <c r="IYJ12" s="639"/>
      <c r="IYK12" s="639"/>
      <c r="IYL12" s="639"/>
      <c r="IYM12" s="639"/>
      <c r="IYN12" s="639"/>
      <c r="IYO12" s="639"/>
      <c r="IYP12" s="639"/>
      <c r="IYQ12" s="639"/>
      <c r="IYR12" s="639"/>
      <c r="IYS12" s="639"/>
      <c r="IYT12" s="639"/>
      <c r="IYU12" s="639"/>
      <c r="IYV12" s="639"/>
      <c r="IYW12" s="639"/>
      <c r="IYX12" s="639"/>
      <c r="IYY12" s="639"/>
      <c r="IYZ12" s="639"/>
      <c r="IZA12" s="639"/>
      <c r="IZB12" s="639"/>
      <c r="IZC12" s="639"/>
      <c r="IZD12" s="639"/>
      <c r="IZE12" s="639"/>
      <c r="IZF12" s="639"/>
      <c r="IZG12" s="639"/>
      <c r="IZH12" s="639"/>
      <c r="IZI12" s="639"/>
      <c r="IZJ12" s="639"/>
      <c r="IZK12" s="639"/>
      <c r="IZL12" s="639"/>
      <c r="IZM12" s="639"/>
      <c r="IZN12" s="639"/>
      <c r="IZO12" s="639"/>
      <c r="IZP12" s="639"/>
      <c r="IZQ12" s="639"/>
      <c r="IZR12" s="639"/>
      <c r="IZS12" s="639"/>
      <c r="IZT12" s="639"/>
      <c r="IZU12" s="639"/>
      <c r="IZV12" s="639"/>
      <c r="IZW12" s="639"/>
      <c r="IZX12" s="639"/>
      <c r="IZY12" s="639"/>
      <c r="IZZ12" s="639"/>
      <c r="JAA12" s="639"/>
      <c r="JAB12" s="639"/>
      <c r="JAC12" s="639"/>
      <c r="JAD12" s="639"/>
      <c r="JAE12" s="639"/>
      <c r="JAF12" s="639"/>
      <c r="JAG12" s="639"/>
      <c r="JAH12" s="639"/>
      <c r="JAI12" s="639"/>
      <c r="JAJ12" s="639"/>
      <c r="JAK12" s="639"/>
      <c r="JAL12" s="639"/>
      <c r="JAM12" s="639"/>
      <c r="JAN12" s="639"/>
      <c r="JAO12" s="639"/>
      <c r="JAP12" s="639"/>
      <c r="JAQ12" s="639"/>
      <c r="JAR12" s="639"/>
      <c r="JAS12" s="639"/>
      <c r="JAT12" s="639"/>
      <c r="JAU12" s="639"/>
      <c r="JAV12" s="639"/>
      <c r="JAW12" s="639"/>
      <c r="JAX12" s="639"/>
      <c r="JAY12" s="639"/>
      <c r="JAZ12" s="639"/>
      <c r="JBA12" s="639"/>
      <c r="JBB12" s="639"/>
      <c r="JBC12" s="639"/>
      <c r="JBD12" s="639"/>
      <c r="JBE12" s="639"/>
      <c r="JBF12" s="639"/>
      <c r="JBG12" s="639"/>
      <c r="JBH12" s="639"/>
      <c r="JBI12" s="639"/>
      <c r="JBJ12" s="639"/>
      <c r="JBK12" s="639"/>
      <c r="JBL12" s="639"/>
      <c r="JBM12" s="639"/>
      <c r="JBN12" s="639"/>
      <c r="JBO12" s="639"/>
      <c r="JBP12" s="639"/>
      <c r="JBQ12" s="639"/>
      <c r="JBR12" s="639"/>
      <c r="JBS12" s="639"/>
      <c r="JBT12" s="639"/>
      <c r="JBU12" s="639"/>
      <c r="JBV12" s="639"/>
      <c r="JBW12" s="639"/>
      <c r="JBX12" s="639"/>
      <c r="JBY12" s="639"/>
      <c r="JBZ12" s="639"/>
      <c r="JCA12" s="639"/>
      <c r="JCB12" s="639"/>
      <c r="JCC12" s="639"/>
      <c r="JCD12" s="639"/>
      <c r="JCE12" s="639"/>
      <c r="JCF12" s="639"/>
      <c r="JCG12" s="639"/>
      <c r="JCH12" s="639"/>
      <c r="JCI12" s="639"/>
      <c r="JCJ12" s="639"/>
      <c r="JCK12" s="639"/>
      <c r="JCL12" s="639"/>
      <c r="JCM12" s="639"/>
      <c r="JCN12" s="639"/>
      <c r="JCO12" s="639"/>
      <c r="JCP12" s="639"/>
      <c r="JCQ12" s="639"/>
      <c r="JCR12" s="639"/>
      <c r="JCS12" s="639"/>
      <c r="JCT12" s="639"/>
      <c r="JCU12" s="639"/>
      <c r="JCV12" s="639"/>
      <c r="JCW12" s="639"/>
      <c r="JCX12" s="639"/>
      <c r="JCY12" s="639"/>
      <c r="JCZ12" s="639"/>
      <c r="JDA12" s="639"/>
      <c r="JDB12" s="639"/>
      <c r="JDC12" s="639"/>
      <c r="JDD12" s="639"/>
      <c r="JDE12" s="639"/>
      <c r="JDF12" s="639"/>
      <c r="JDG12" s="639"/>
      <c r="JDH12" s="639"/>
      <c r="JDI12" s="639"/>
      <c r="JDJ12" s="639"/>
      <c r="JDK12" s="639"/>
      <c r="JDL12" s="639"/>
      <c r="JDM12" s="639"/>
      <c r="JDN12" s="639"/>
      <c r="JDO12" s="639"/>
      <c r="JDP12" s="639"/>
      <c r="JDQ12" s="639"/>
      <c r="JDR12" s="639"/>
      <c r="JDS12" s="639"/>
      <c r="JDT12" s="639"/>
      <c r="JDU12" s="639"/>
      <c r="JDV12" s="639"/>
      <c r="JDW12" s="639"/>
      <c r="JDX12" s="639"/>
      <c r="JDY12" s="639"/>
      <c r="JDZ12" s="639"/>
      <c r="JEA12" s="639"/>
      <c r="JEB12" s="639"/>
      <c r="JEC12" s="639"/>
      <c r="JED12" s="639"/>
      <c r="JEE12" s="639"/>
      <c r="JEF12" s="639"/>
      <c r="JEG12" s="639"/>
      <c r="JEH12" s="639"/>
      <c r="JEI12" s="639"/>
      <c r="JEJ12" s="639"/>
      <c r="JEK12" s="639"/>
      <c r="JEL12" s="639"/>
      <c r="JEM12" s="639"/>
      <c r="JEN12" s="639"/>
      <c r="JEO12" s="639"/>
      <c r="JEP12" s="639"/>
      <c r="JEQ12" s="639"/>
      <c r="JER12" s="639"/>
      <c r="JES12" s="639"/>
      <c r="JET12" s="639"/>
      <c r="JEU12" s="639"/>
      <c r="JEV12" s="639"/>
      <c r="JEW12" s="639"/>
      <c r="JEX12" s="639"/>
      <c r="JEY12" s="639"/>
      <c r="JEZ12" s="639"/>
      <c r="JFA12" s="639"/>
      <c r="JFB12" s="639"/>
      <c r="JFC12" s="639"/>
      <c r="JFD12" s="639"/>
      <c r="JFE12" s="639"/>
      <c r="JFF12" s="639"/>
      <c r="JFG12" s="639"/>
      <c r="JFH12" s="639"/>
      <c r="JFI12" s="639"/>
      <c r="JFJ12" s="639"/>
      <c r="JFK12" s="639"/>
      <c r="JFL12" s="639"/>
      <c r="JFM12" s="639"/>
      <c r="JFN12" s="639"/>
      <c r="JFO12" s="639"/>
      <c r="JFP12" s="639"/>
      <c r="JFQ12" s="639"/>
      <c r="JFR12" s="639"/>
      <c r="JFS12" s="639"/>
      <c r="JFT12" s="639"/>
      <c r="JFU12" s="639"/>
      <c r="JFV12" s="639"/>
      <c r="JFW12" s="639"/>
      <c r="JFX12" s="639"/>
      <c r="JFY12" s="639"/>
      <c r="JFZ12" s="639"/>
      <c r="JGA12" s="639"/>
      <c r="JGB12" s="639"/>
      <c r="JGC12" s="639"/>
      <c r="JGD12" s="639"/>
      <c r="JGE12" s="639"/>
      <c r="JGF12" s="639"/>
      <c r="JGG12" s="639"/>
      <c r="JGH12" s="639"/>
      <c r="JGI12" s="639"/>
      <c r="JGJ12" s="639"/>
      <c r="JGK12" s="639"/>
      <c r="JGL12" s="639"/>
      <c r="JGM12" s="639"/>
      <c r="JGN12" s="639"/>
      <c r="JGO12" s="639"/>
      <c r="JGP12" s="639"/>
      <c r="JGQ12" s="639"/>
      <c r="JGR12" s="639"/>
      <c r="JGS12" s="639"/>
      <c r="JGT12" s="639"/>
      <c r="JGU12" s="639"/>
      <c r="JGV12" s="639"/>
      <c r="JGW12" s="639"/>
      <c r="JGX12" s="639"/>
      <c r="JGY12" s="639"/>
      <c r="JGZ12" s="639"/>
      <c r="JHA12" s="639"/>
      <c r="JHB12" s="639"/>
      <c r="JHC12" s="639"/>
      <c r="JHD12" s="639"/>
      <c r="JHE12" s="639"/>
      <c r="JHF12" s="639"/>
      <c r="JHG12" s="639"/>
      <c r="JHH12" s="639"/>
      <c r="JHI12" s="639"/>
      <c r="JHJ12" s="639"/>
      <c r="JHK12" s="639"/>
      <c r="JHL12" s="639"/>
      <c r="JHM12" s="639"/>
      <c r="JHN12" s="639"/>
      <c r="JHO12" s="639"/>
      <c r="JHP12" s="639"/>
      <c r="JHQ12" s="639"/>
      <c r="JHR12" s="639"/>
      <c r="JHS12" s="639"/>
      <c r="JHT12" s="639"/>
      <c r="JHU12" s="639"/>
      <c r="JHV12" s="639"/>
      <c r="JHW12" s="639"/>
      <c r="JHX12" s="639"/>
      <c r="JHY12" s="639"/>
      <c r="JHZ12" s="639"/>
      <c r="JIA12" s="639"/>
      <c r="JIB12" s="639"/>
      <c r="JIC12" s="639"/>
      <c r="JID12" s="639"/>
      <c r="JIE12" s="639"/>
      <c r="JIF12" s="639"/>
      <c r="JIG12" s="639"/>
      <c r="JIH12" s="639"/>
      <c r="JII12" s="639"/>
      <c r="JIJ12" s="639"/>
      <c r="JIK12" s="639"/>
      <c r="JIL12" s="639"/>
      <c r="JIM12" s="639"/>
      <c r="JIN12" s="639"/>
      <c r="JIO12" s="639"/>
      <c r="JIP12" s="639"/>
      <c r="JIQ12" s="639"/>
      <c r="JIR12" s="639"/>
      <c r="JIS12" s="639"/>
      <c r="JIT12" s="639"/>
      <c r="JIU12" s="639"/>
      <c r="JIV12" s="639"/>
      <c r="JIW12" s="639"/>
      <c r="JIX12" s="639"/>
      <c r="JIY12" s="639"/>
      <c r="JIZ12" s="639"/>
      <c r="JJA12" s="639"/>
      <c r="JJB12" s="639"/>
      <c r="JJC12" s="639"/>
      <c r="JJD12" s="639"/>
      <c r="JJE12" s="639"/>
      <c r="JJF12" s="639"/>
      <c r="JJG12" s="639"/>
      <c r="JJH12" s="639"/>
      <c r="JJI12" s="639"/>
      <c r="JJJ12" s="639"/>
      <c r="JJK12" s="639"/>
      <c r="JJL12" s="639"/>
      <c r="JJM12" s="639"/>
      <c r="JJN12" s="639"/>
      <c r="JJO12" s="639"/>
      <c r="JJP12" s="639"/>
      <c r="JJQ12" s="639"/>
      <c r="JJR12" s="639"/>
      <c r="JJS12" s="639"/>
      <c r="JJT12" s="639"/>
      <c r="JJU12" s="639"/>
      <c r="JJV12" s="639"/>
      <c r="JJW12" s="639"/>
      <c r="JJX12" s="639"/>
      <c r="JJY12" s="639"/>
      <c r="JJZ12" s="639"/>
      <c r="JKA12" s="639"/>
      <c r="JKB12" s="639"/>
      <c r="JKC12" s="639"/>
      <c r="JKD12" s="639"/>
      <c r="JKE12" s="639"/>
      <c r="JKF12" s="639"/>
      <c r="JKG12" s="639"/>
      <c r="JKH12" s="639"/>
      <c r="JKI12" s="639"/>
      <c r="JKJ12" s="639"/>
      <c r="JKK12" s="639"/>
      <c r="JKL12" s="639"/>
      <c r="JKM12" s="639"/>
      <c r="JKN12" s="639"/>
      <c r="JKO12" s="639"/>
      <c r="JKP12" s="639"/>
      <c r="JKQ12" s="639"/>
      <c r="JKR12" s="639"/>
      <c r="JKS12" s="639"/>
      <c r="JKT12" s="639"/>
      <c r="JKU12" s="639"/>
      <c r="JKV12" s="639"/>
      <c r="JKW12" s="639"/>
      <c r="JKX12" s="639"/>
      <c r="JKY12" s="639"/>
      <c r="JKZ12" s="639"/>
      <c r="JLA12" s="639"/>
      <c r="JLB12" s="639"/>
      <c r="JLC12" s="639"/>
      <c r="JLD12" s="639"/>
      <c r="JLE12" s="639"/>
      <c r="JLF12" s="639"/>
      <c r="JLG12" s="639"/>
      <c r="JLH12" s="639"/>
      <c r="JLI12" s="639"/>
      <c r="JLJ12" s="639"/>
      <c r="JLK12" s="639"/>
      <c r="JLL12" s="639"/>
      <c r="JLM12" s="639"/>
      <c r="JLN12" s="639"/>
      <c r="JLO12" s="639"/>
      <c r="JLP12" s="639"/>
      <c r="JLQ12" s="639"/>
      <c r="JLR12" s="639"/>
      <c r="JLS12" s="639"/>
      <c r="JLT12" s="639"/>
      <c r="JLU12" s="639"/>
      <c r="JLV12" s="639"/>
      <c r="JLW12" s="639"/>
      <c r="JLX12" s="639"/>
      <c r="JLY12" s="639"/>
      <c r="JLZ12" s="639"/>
      <c r="JMA12" s="639"/>
      <c r="JMB12" s="639"/>
      <c r="JMC12" s="639"/>
      <c r="JMD12" s="639"/>
      <c r="JME12" s="639"/>
      <c r="JMF12" s="639"/>
      <c r="JMG12" s="639"/>
      <c r="JMH12" s="639"/>
      <c r="JMI12" s="639"/>
      <c r="JMJ12" s="639"/>
      <c r="JMK12" s="639"/>
      <c r="JML12" s="639"/>
      <c r="JMM12" s="639"/>
      <c r="JMN12" s="639"/>
      <c r="JMO12" s="639"/>
      <c r="JMP12" s="639"/>
      <c r="JMQ12" s="639"/>
      <c r="JMR12" s="639"/>
      <c r="JMS12" s="639"/>
      <c r="JMT12" s="639"/>
      <c r="JMU12" s="639"/>
      <c r="JMV12" s="639"/>
      <c r="JMW12" s="639"/>
      <c r="JMX12" s="639"/>
      <c r="JMY12" s="639"/>
      <c r="JMZ12" s="639"/>
      <c r="JNA12" s="639"/>
      <c r="JNB12" s="639"/>
      <c r="JNC12" s="639"/>
      <c r="JND12" s="639"/>
      <c r="JNE12" s="639"/>
      <c r="JNF12" s="639"/>
      <c r="JNG12" s="639"/>
      <c r="JNH12" s="639"/>
      <c r="JNI12" s="639"/>
      <c r="JNJ12" s="639"/>
      <c r="JNK12" s="639"/>
      <c r="JNL12" s="639"/>
      <c r="JNM12" s="639"/>
      <c r="JNN12" s="639"/>
      <c r="JNO12" s="639"/>
      <c r="JNP12" s="639"/>
      <c r="JNQ12" s="639"/>
      <c r="JNR12" s="639"/>
      <c r="JNS12" s="639"/>
      <c r="JNT12" s="639"/>
      <c r="JNU12" s="639"/>
      <c r="JNV12" s="639"/>
      <c r="JNW12" s="639"/>
      <c r="JNX12" s="639"/>
      <c r="JNY12" s="639"/>
      <c r="JNZ12" s="639"/>
      <c r="JOA12" s="639"/>
      <c r="JOB12" s="639"/>
      <c r="JOC12" s="639"/>
      <c r="JOD12" s="639"/>
      <c r="JOE12" s="639"/>
      <c r="JOF12" s="639"/>
      <c r="JOG12" s="639"/>
      <c r="JOH12" s="639"/>
      <c r="JOI12" s="639"/>
      <c r="JOJ12" s="639"/>
      <c r="JOK12" s="639"/>
      <c r="JOL12" s="639"/>
      <c r="JOM12" s="639"/>
      <c r="JON12" s="639"/>
      <c r="JOO12" s="639"/>
      <c r="JOP12" s="639"/>
      <c r="JOQ12" s="639"/>
      <c r="JOR12" s="639"/>
      <c r="JOS12" s="639"/>
      <c r="JOT12" s="639"/>
      <c r="JOU12" s="639"/>
      <c r="JOV12" s="639"/>
      <c r="JOW12" s="639"/>
      <c r="JOX12" s="639"/>
      <c r="JOY12" s="639"/>
      <c r="JOZ12" s="639"/>
      <c r="JPA12" s="639"/>
      <c r="JPB12" s="639"/>
      <c r="JPC12" s="639"/>
      <c r="JPD12" s="639"/>
      <c r="JPE12" s="639"/>
      <c r="JPF12" s="639"/>
      <c r="JPG12" s="639"/>
      <c r="JPH12" s="639"/>
      <c r="JPI12" s="639"/>
      <c r="JPJ12" s="639"/>
      <c r="JPK12" s="639"/>
      <c r="JPL12" s="639"/>
      <c r="JPM12" s="639"/>
      <c r="JPN12" s="639"/>
      <c r="JPO12" s="639"/>
      <c r="JPP12" s="639"/>
      <c r="JPQ12" s="639"/>
      <c r="JPR12" s="639"/>
      <c r="JPS12" s="639"/>
      <c r="JPT12" s="639"/>
      <c r="JPU12" s="639"/>
      <c r="JPV12" s="639"/>
      <c r="JPW12" s="639"/>
      <c r="JPX12" s="639"/>
      <c r="JPY12" s="639"/>
      <c r="JPZ12" s="639"/>
      <c r="JQA12" s="639"/>
      <c r="JQB12" s="639"/>
      <c r="JQC12" s="639"/>
      <c r="JQD12" s="639"/>
      <c r="JQE12" s="639"/>
      <c r="JQF12" s="639"/>
      <c r="JQG12" s="639"/>
      <c r="JQH12" s="639"/>
      <c r="JQI12" s="639"/>
      <c r="JQJ12" s="639"/>
      <c r="JQK12" s="639"/>
      <c r="JQL12" s="639"/>
      <c r="JQM12" s="639"/>
      <c r="JQN12" s="639"/>
      <c r="JQO12" s="639"/>
      <c r="JQP12" s="639"/>
      <c r="JQQ12" s="639"/>
      <c r="JQR12" s="639"/>
      <c r="JQS12" s="639"/>
      <c r="JQT12" s="639"/>
      <c r="JQU12" s="639"/>
      <c r="JQV12" s="639"/>
      <c r="JQW12" s="639"/>
      <c r="JQX12" s="639"/>
      <c r="JQY12" s="639"/>
      <c r="JQZ12" s="639"/>
      <c r="JRA12" s="639"/>
      <c r="JRB12" s="639"/>
      <c r="JRC12" s="639"/>
      <c r="JRD12" s="639"/>
      <c r="JRE12" s="639"/>
      <c r="JRF12" s="639"/>
      <c r="JRG12" s="639"/>
      <c r="JRH12" s="639"/>
      <c r="JRI12" s="639"/>
      <c r="JRJ12" s="639"/>
      <c r="JRK12" s="639"/>
      <c r="JRL12" s="639"/>
      <c r="JRM12" s="639"/>
      <c r="JRN12" s="639"/>
      <c r="JRO12" s="639"/>
      <c r="JRP12" s="639"/>
      <c r="JRQ12" s="639"/>
      <c r="JRR12" s="639"/>
      <c r="JRS12" s="639"/>
      <c r="JRT12" s="639"/>
      <c r="JRU12" s="639"/>
      <c r="JRV12" s="639"/>
      <c r="JRW12" s="639"/>
      <c r="JRX12" s="639"/>
      <c r="JRY12" s="639"/>
      <c r="JRZ12" s="639"/>
      <c r="JSA12" s="639"/>
      <c r="JSB12" s="639"/>
      <c r="JSC12" s="639"/>
      <c r="JSD12" s="639"/>
      <c r="JSE12" s="639"/>
      <c r="JSF12" s="639"/>
      <c r="JSG12" s="639"/>
      <c r="JSH12" s="639"/>
      <c r="JSI12" s="639"/>
      <c r="JSJ12" s="639"/>
      <c r="JSK12" s="639"/>
      <c r="JSL12" s="639"/>
      <c r="JSM12" s="639"/>
      <c r="JSN12" s="639"/>
      <c r="JSO12" s="639"/>
      <c r="JSP12" s="639"/>
      <c r="JSQ12" s="639"/>
      <c r="JSR12" s="639"/>
      <c r="JSS12" s="639"/>
      <c r="JST12" s="639"/>
      <c r="JSU12" s="639"/>
      <c r="JSV12" s="639"/>
      <c r="JSW12" s="639"/>
      <c r="JSX12" s="639"/>
      <c r="JSY12" s="639"/>
      <c r="JSZ12" s="639"/>
      <c r="JTA12" s="639"/>
      <c r="JTB12" s="639"/>
      <c r="JTC12" s="639"/>
      <c r="JTD12" s="639"/>
      <c r="JTE12" s="639"/>
      <c r="JTF12" s="639"/>
      <c r="JTG12" s="639"/>
      <c r="JTH12" s="639"/>
      <c r="JTI12" s="639"/>
      <c r="JTJ12" s="639"/>
      <c r="JTK12" s="639"/>
      <c r="JTL12" s="639"/>
      <c r="JTM12" s="639"/>
      <c r="JTN12" s="639"/>
      <c r="JTO12" s="639"/>
      <c r="JTP12" s="639"/>
      <c r="JTQ12" s="639"/>
      <c r="JTR12" s="639"/>
      <c r="JTS12" s="639"/>
      <c r="JTT12" s="639"/>
      <c r="JTU12" s="639"/>
      <c r="JTV12" s="639"/>
      <c r="JTW12" s="639"/>
      <c r="JTX12" s="639"/>
      <c r="JTY12" s="639"/>
      <c r="JTZ12" s="639"/>
      <c r="JUA12" s="639"/>
      <c r="JUB12" s="639"/>
      <c r="JUC12" s="639"/>
      <c r="JUD12" s="639"/>
      <c r="JUE12" s="639"/>
      <c r="JUF12" s="639"/>
      <c r="JUG12" s="639"/>
      <c r="JUH12" s="639"/>
      <c r="JUI12" s="639"/>
      <c r="JUJ12" s="639"/>
      <c r="JUK12" s="639"/>
      <c r="JUL12" s="639"/>
      <c r="JUM12" s="639"/>
      <c r="JUN12" s="639"/>
      <c r="JUO12" s="639"/>
      <c r="JUP12" s="639"/>
      <c r="JUQ12" s="639"/>
      <c r="JUR12" s="639"/>
      <c r="JUS12" s="639"/>
      <c r="JUT12" s="639"/>
      <c r="JUU12" s="639"/>
      <c r="JUV12" s="639"/>
      <c r="JUW12" s="639"/>
      <c r="JUX12" s="639"/>
      <c r="JUY12" s="639"/>
      <c r="JUZ12" s="639"/>
      <c r="JVA12" s="639"/>
      <c r="JVB12" s="639"/>
      <c r="JVC12" s="639"/>
      <c r="JVD12" s="639"/>
      <c r="JVE12" s="639"/>
      <c r="JVF12" s="639"/>
      <c r="JVG12" s="639"/>
      <c r="JVH12" s="639"/>
      <c r="JVI12" s="639"/>
      <c r="JVJ12" s="639"/>
      <c r="JVK12" s="639"/>
      <c r="JVL12" s="639"/>
      <c r="JVM12" s="639"/>
      <c r="JVN12" s="639"/>
      <c r="JVO12" s="639"/>
      <c r="JVP12" s="639"/>
      <c r="JVQ12" s="639"/>
      <c r="JVR12" s="639"/>
      <c r="JVS12" s="639"/>
      <c r="JVT12" s="639"/>
      <c r="JVU12" s="639"/>
      <c r="JVV12" s="639"/>
      <c r="JVW12" s="639"/>
      <c r="JVX12" s="639"/>
      <c r="JVY12" s="639"/>
      <c r="JVZ12" s="639"/>
      <c r="JWA12" s="639"/>
      <c r="JWB12" s="639"/>
      <c r="JWC12" s="639"/>
      <c r="JWD12" s="639"/>
      <c r="JWE12" s="639"/>
      <c r="JWF12" s="639"/>
      <c r="JWG12" s="639"/>
      <c r="JWH12" s="639"/>
      <c r="JWI12" s="639"/>
      <c r="JWJ12" s="639"/>
      <c r="JWK12" s="639"/>
      <c r="JWL12" s="639"/>
      <c r="JWM12" s="639"/>
      <c r="JWN12" s="639"/>
      <c r="JWO12" s="639"/>
      <c r="JWP12" s="639"/>
      <c r="JWQ12" s="639"/>
      <c r="JWR12" s="639"/>
      <c r="JWS12" s="639"/>
      <c r="JWT12" s="639"/>
      <c r="JWU12" s="639"/>
      <c r="JWV12" s="639"/>
      <c r="JWW12" s="639"/>
      <c r="JWX12" s="639"/>
      <c r="JWY12" s="639"/>
      <c r="JWZ12" s="639"/>
      <c r="JXA12" s="639"/>
      <c r="JXB12" s="639"/>
      <c r="JXC12" s="639"/>
      <c r="JXD12" s="639"/>
      <c r="JXE12" s="639"/>
      <c r="JXF12" s="639"/>
      <c r="JXG12" s="639"/>
      <c r="JXH12" s="639"/>
      <c r="JXI12" s="639"/>
      <c r="JXJ12" s="639"/>
      <c r="JXK12" s="639"/>
      <c r="JXL12" s="639"/>
      <c r="JXM12" s="639"/>
      <c r="JXN12" s="639"/>
      <c r="JXO12" s="639"/>
      <c r="JXP12" s="639"/>
      <c r="JXQ12" s="639"/>
      <c r="JXR12" s="639"/>
      <c r="JXS12" s="639"/>
      <c r="JXT12" s="639"/>
      <c r="JXU12" s="639"/>
      <c r="JXV12" s="639"/>
      <c r="JXW12" s="639"/>
      <c r="JXX12" s="639"/>
      <c r="JXY12" s="639"/>
      <c r="JXZ12" s="639"/>
      <c r="JYA12" s="639"/>
      <c r="JYB12" s="639"/>
      <c r="JYC12" s="639"/>
      <c r="JYD12" s="639"/>
      <c r="JYE12" s="639"/>
      <c r="JYF12" s="639"/>
      <c r="JYG12" s="639"/>
      <c r="JYH12" s="639"/>
      <c r="JYI12" s="639"/>
      <c r="JYJ12" s="639"/>
      <c r="JYK12" s="639"/>
      <c r="JYL12" s="639"/>
      <c r="JYM12" s="639"/>
      <c r="JYN12" s="639"/>
      <c r="JYO12" s="639"/>
      <c r="JYP12" s="639"/>
      <c r="JYQ12" s="639"/>
      <c r="JYR12" s="639"/>
      <c r="JYS12" s="639"/>
      <c r="JYT12" s="639"/>
      <c r="JYU12" s="639"/>
      <c r="JYV12" s="639"/>
      <c r="JYW12" s="639"/>
      <c r="JYX12" s="639"/>
      <c r="JYY12" s="639"/>
      <c r="JYZ12" s="639"/>
      <c r="JZA12" s="639"/>
      <c r="JZB12" s="639"/>
      <c r="JZC12" s="639"/>
      <c r="JZD12" s="639"/>
      <c r="JZE12" s="639"/>
      <c r="JZF12" s="639"/>
      <c r="JZG12" s="639"/>
      <c r="JZH12" s="639"/>
      <c r="JZI12" s="639"/>
      <c r="JZJ12" s="639"/>
      <c r="JZK12" s="639"/>
      <c r="JZL12" s="639"/>
      <c r="JZM12" s="639"/>
      <c r="JZN12" s="639"/>
      <c r="JZO12" s="639"/>
      <c r="JZP12" s="639"/>
      <c r="JZQ12" s="639"/>
      <c r="JZR12" s="639"/>
      <c r="JZS12" s="639"/>
      <c r="JZT12" s="639"/>
      <c r="JZU12" s="639"/>
      <c r="JZV12" s="639"/>
      <c r="JZW12" s="639"/>
      <c r="JZX12" s="639"/>
      <c r="JZY12" s="639"/>
      <c r="JZZ12" s="639"/>
      <c r="KAA12" s="639"/>
      <c r="KAB12" s="639"/>
      <c r="KAC12" s="639"/>
      <c r="KAD12" s="639"/>
      <c r="KAE12" s="639"/>
      <c r="KAF12" s="639"/>
      <c r="KAG12" s="639"/>
      <c r="KAH12" s="639"/>
      <c r="KAI12" s="639"/>
      <c r="KAJ12" s="639"/>
      <c r="KAK12" s="639"/>
      <c r="KAL12" s="639"/>
      <c r="KAM12" s="639"/>
      <c r="KAN12" s="639"/>
      <c r="KAO12" s="639"/>
      <c r="KAP12" s="639"/>
      <c r="KAQ12" s="639"/>
      <c r="KAR12" s="639"/>
      <c r="KAS12" s="639"/>
      <c r="KAT12" s="639"/>
      <c r="KAU12" s="639"/>
      <c r="KAV12" s="639"/>
      <c r="KAW12" s="639"/>
      <c r="KAX12" s="639"/>
      <c r="KAY12" s="639"/>
      <c r="KAZ12" s="639"/>
      <c r="KBA12" s="639"/>
      <c r="KBB12" s="639"/>
      <c r="KBC12" s="639"/>
      <c r="KBD12" s="639"/>
      <c r="KBE12" s="639"/>
      <c r="KBF12" s="639"/>
      <c r="KBG12" s="639"/>
      <c r="KBH12" s="639"/>
      <c r="KBI12" s="639"/>
      <c r="KBJ12" s="639"/>
      <c r="KBK12" s="639"/>
      <c r="KBL12" s="639"/>
      <c r="KBM12" s="639"/>
      <c r="KBN12" s="639"/>
      <c r="KBO12" s="639"/>
      <c r="KBP12" s="639"/>
      <c r="KBQ12" s="639"/>
      <c r="KBR12" s="639"/>
      <c r="KBS12" s="639"/>
      <c r="KBT12" s="639"/>
      <c r="KBU12" s="639"/>
      <c r="KBV12" s="639"/>
      <c r="KBW12" s="639"/>
      <c r="KBX12" s="639"/>
      <c r="KBY12" s="639"/>
      <c r="KBZ12" s="639"/>
      <c r="KCA12" s="639"/>
      <c r="KCB12" s="639"/>
      <c r="KCC12" s="639"/>
      <c r="KCD12" s="639"/>
      <c r="KCE12" s="639"/>
      <c r="KCF12" s="639"/>
      <c r="KCG12" s="639"/>
      <c r="KCH12" s="639"/>
      <c r="KCI12" s="639"/>
      <c r="KCJ12" s="639"/>
      <c r="KCK12" s="639"/>
      <c r="KCL12" s="639"/>
      <c r="KCM12" s="639"/>
      <c r="KCN12" s="639"/>
      <c r="KCO12" s="639"/>
      <c r="KCP12" s="639"/>
      <c r="KCQ12" s="639"/>
      <c r="KCR12" s="639"/>
      <c r="KCS12" s="639"/>
      <c r="KCT12" s="639"/>
      <c r="KCU12" s="639"/>
      <c r="KCV12" s="639"/>
      <c r="KCW12" s="639"/>
      <c r="KCX12" s="639"/>
      <c r="KCY12" s="639"/>
      <c r="KCZ12" s="639"/>
      <c r="KDA12" s="639"/>
      <c r="KDB12" s="639"/>
      <c r="KDC12" s="639"/>
      <c r="KDD12" s="639"/>
      <c r="KDE12" s="639"/>
      <c r="KDF12" s="639"/>
      <c r="KDG12" s="639"/>
      <c r="KDH12" s="639"/>
      <c r="KDI12" s="639"/>
      <c r="KDJ12" s="639"/>
      <c r="KDK12" s="639"/>
      <c r="KDL12" s="639"/>
      <c r="KDM12" s="639"/>
      <c r="KDN12" s="639"/>
      <c r="KDO12" s="639"/>
      <c r="KDP12" s="639"/>
      <c r="KDQ12" s="639"/>
      <c r="KDR12" s="639"/>
      <c r="KDS12" s="639"/>
      <c r="KDT12" s="639"/>
      <c r="KDU12" s="639"/>
      <c r="KDV12" s="639"/>
      <c r="KDW12" s="639"/>
      <c r="KDX12" s="639"/>
      <c r="KDY12" s="639"/>
      <c r="KDZ12" s="639"/>
      <c r="KEA12" s="639"/>
      <c r="KEB12" s="639"/>
      <c r="KEC12" s="639"/>
      <c r="KED12" s="639"/>
      <c r="KEE12" s="639"/>
      <c r="KEF12" s="639"/>
      <c r="KEG12" s="639"/>
      <c r="KEH12" s="639"/>
      <c r="KEI12" s="639"/>
      <c r="KEJ12" s="639"/>
      <c r="KEK12" s="639"/>
      <c r="KEL12" s="639"/>
      <c r="KEM12" s="639"/>
      <c r="KEN12" s="639"/>
      <c r="KEO12" s="639"/>
      <c r="KEP12" s="639"/>
      <c r="KEQ12" s="639"/>
      <c r="KER12" s="639"/>
      <c r="KES12" s="639"/>
      <c r="KET12" s="639"/>
      <c r="KEU12" s="639"/>
      <c r="KEV12" s="639"/>
      <c r="KEW12" s="639"/>
      <c r="KEX12" s="639"/>
      <c r="KEY12" s="639"/>
      <c r="KEZ12" s="639"/>
      <c r="KFA12" s="639"/>
      <c r="KFB12" s="639"/>
      <c r="KFC12" s="639"/>
      <c r="KFD12" s="639"/>
      <c r="KFE12" s="639"/>
      <c r="KFF12" s="639"/>
      <c r="KFG12" s="639"/>
      <c r="KFH12" s="639"/>
      <c r="KFI12" s="639"/>
      <c r="KFJ12" s="639"/>
      <c r="KFK12" s="639"/>
      <c r="KFL12" s="639"/>
      <c r="KFM12" s="639"/>
      <c r="KFN12" s="639"/>
      <c r="KFO12" s="639"/>
      <c r="KFP12" s="639"/>
      <c r="KFQ12" s="639"/>
      <c r="KFR12" s="639"/>
      <c r="KFS12" s="639"/>
      <c r="KFT12" s="639"/>
      <c r="KFU12" s="639"/>
      <c r="KFV12" s="639"/>
      <c r="KFW12" s="639"/>
      <c r="KFX12" s="639"/>
      <c r="KFY12" s="639"/>
      <c r="KFZ12" s="639"/>
      <c r="KGA12" s="639"/>
      <c r="KGB12" s="639"/>
      <c r="KGC12" s="639"/>
      <c r="KGD12" s="639"/>
      <c r="KGE12" s="639"/>
      <c r="KGF12" s="639"/>
      <c r="KGG12" s="639"/>
      <c r="KGH12" s="639"/>
      <c r="KGI12" s="639"/>
      <c r="KGJ12" s="639"/>
      <c r="KGK12" s="639"/>
      <c r="KGL12" s="639"/>
      <c r="KGM12" s="639"/>
      <c r="KGN12" s="639"/>
      <c r="KGO12" s="639"/>
      <c r="KGP12" s="639"/>
      <c r="KGQ12" s="639"/>
      <c r="KGR12" s="639"/>
      <c r="KGS12" s="639"/>
      <c r="KGT12" s="639"/>
      <c r="KGU12" s="639"/>
      <c r="KGV12" s="639"/>
      <c r="KGW12" s="639"/>
      <c r="KGX12" s="639"/>
      <c r="KGY12" s="639"/>
      <c r="KGZ12" s="639"/>
      <c r="KHA12" s="639"/>
      <c r="KHB12" s="639"/>
      <c r="KHC12" s="639"/>
      <c r="KHD12" s="639"/>
      <c r="KHE12" s="639"/>
      <c r="KHF12" s="639"/>
      <c r="KHG12" s="639"/>
      <c r="KHH12" s="639"/>
      <c r="KHI12" s="639"/>
      <c r="KHJ12" s="639"/>
      <c r="KHK12" s="639"/>
      <c r="KHL12" s="639"/>
      <c r="KHM12" s="639"/>
      <c r="KHN12" s="639"/>
      <c r="KHO12" s="639"/>
      <c r="KHP12" s="639"/>
      <c r="KHQ12" s="639"/>
      <c r="KHR12" s="639"/>
      <c r="KHS12" s="639"/>
      <c r="KHT12" s="639"/>
      <c r="KHU12" s="639"/>
      <c r="KHV12" s="639"/>
      <c r="KHW12" s="639"/>
      <c r="KHX12" s="639"/>
      <c r="KHY12" s="639"/>
      <c r="KHZ12" s="639"/>
      <c r="KIA12" s="639"/>
      <c r="KIB12" s="639"/>
      <c r="KIC12" s="639"/>
      <c r="KID12" s="639"/>
      <c r="KIE12" s="639"/>
      <c r="KIF12" s="639"/>
      <c r="KIG12" s="639"/>
      <c r="KIH12" s="639"/>
      <c r="KII12" s="639"/>
      <c r="KIJ12" s="639"/>
      <c r="KIK12" s="639"/>
      <c r="KIL12" s="639"/>
      <c r="KIM12" s="639"/>
      <c r="KIN12" s="639"/>
      <c r="KIO12" s="639"/>
      <c r="KIP12" s="639"/>
      <c r="KIQ12" s="639"/>
      <c r="KIR12" s="639"/>
      <c r="KIS12" s="639"/>
      <c r="KIT12" s="639"/>
      <c r="KIU12" s="639"/>
      <c r="KIV12" s="639"/>
      <c r="KIW12" s="639"/>
      <c r="KIX12" s="639"/>
      <c r="KIY12" s="639"/>
      <c r="KIZ12" s="639"/>
      <c r="KJA12" s="639"/>
      <c r="KJB12" s="639"/>
      <c r="KJC12" s="639"/>
      <c r="KJD12" s="639"/>
      <c r="KJE12" s="639"/>
      <c r="KJF12" s="639"/>
      <c r="KJG12" s="639"/>
      <c r="KJH12" s="639"/>
      <c r="KJI12" s="639"/>
      <c r="KJJ12" s="639"/>
      <c r="KJK12" s="639"/>
      <c r="KJL12" s="639"/>
      <c r="KJM12" s="639"/>
      <c r="KJN12" s="639"/>
      <c r="KJO12" s="639"/>
      <c r="KJP12" s="639"/>
      <c r="KJQ12" s="639"/>
      <c r="KJR12" s="639"/>
      <c r="KJS12" s="639"/>
      <c r="KJT12" s="639"/>
      <c r="KJU12" s="639"/>
      <c r="KJV12" s="639"/>
      <c r="KJW12" s="639"/>
      <c r="KJX12" s="639"/>
      <c r="KJY12" s="639"/>
      <c r="KJZ12" s="639"/>
      <c r="KKA12" s="639"/>
      <c r="KKB12" s="639"/>
      <c r="KKC12" s="639"/>
      <c r="KKD12" s="639"/>
      <c r="KKE12" s="639"/>
      <c r="KKF12" s="639"/>
      <c r="KKG12" s="639"/>
      <c r="KKH12" s="639"/>
      <c r="KKI12" s="639"/>
      <c r="KKJ12" s="639"/>
      <c r="KKK12" s="639"/>
      <c r="KKL12" s="639"/>
      <c r="KKM12" s="639"/>
      <c r="KKN12" s="639"/>
      <c r="KKO12" s="639"/>
      <c r="KKP12" s="639"/>
      <c r="KKQ12" s="639"/>
      <c r="KKR12" s="639"/>
      <c r="KKS12" s="639"/>
      <c r="KKT12" s="639"/>
      <c r="KKU12" s="639"/>
      <c r="KKV12" s="639"/>
      <c r="KKW12" s="639"/>
      <c r="KKX12" s="639"/>
      <c r="KKY12" s="639"/>
      <c r="KKZ12" s="639"/>
      <c r="KLA12" s="639"/>
      <c r="KLB12" s="639"/>
      <c r="KLC12" s="639"/>
      <c r="KLD12" s="639"/>
      <c r="KLE12" s="639"/>
      <c r="KLF12" s="639"/>
      <c r="KLG12" s="639"/>
      <c r="KLH12" s="639"/>
      <c r="KLI12" s="639"/>
      <c r="KLJ12" s="639"/>
      <c r="KLK12" s="639"/>
      <c r="KLL12" s="639"/>
      <c r="KLM12" s="639"/>
      <c r="KLN12" s="639"/>
      <c r="KLO12" s="639"/>
      <c r="KLP12" s="639"/>
      <c r="KLQ12" s="639"/>
      <c r="KLR12" s="639"/>
      <c r="KLS12" s="639"/>
      <c r="KLT12" s="639"/>
      <c r="KLU12" s="639"/>
      <c r="KLV12" s="639"/>
      <c r="KLW12" s="639"/>
      <c r="KLX12" s="639"/>
      <c r="KLY12" s="639"/>
      <c r="KLZ12" s="639"/>
      <c r="KMA12" s="639"/>
      <c r="KMB12" s="639"/>
      <c r="KMC12" s="639"/>
      <c r="KMD12" s="639"/>
      <c r="KME12" s="639"/>
      <c r="KMF12" s="639"/>
      <c r="KMG12" s="639"/>
      <c r="KMH12" s="639"/>
      <c r="KMI12" s="639"/>
      <c r="KMJ12" s="639"/>
      <c r="KMK12" s="639"/>
      <c r="KML12" s="639"/>
      <c r="KMM12" s="639"/>
      <c r="KMN12" s="639"/>
      <c r="KMO12" s="639"/>
      <c r="KMP12" s="639"/>
      <c r="KMQ12" s="639"/>
      <c r="KMR12" s="639"/>
      <c r="KMS12" s="639"/>
      <c r="KMT12" s="639"/>
      <c r="KMU12" s="639"/>
      <c r="KMV12" s="639"/>
      <c r="KMW12" s="639"/>
      <c r="KMX12" s="639"/>
      <c r="KMY12" s="639"/>
      <c r="KMZ12" s="639"/>
      <c r="KNA12" s="639"/>
      <c r="KNB12" s="639"/>
      <c r="KNC12" s="639"/>
      <c r="KND12" s="639"/>
      <c r="KNE12" s="639"/>
      <c r="KNF12" s="639"/>
      <c r="KNG12" s="639"/>
      <c r="KNH12" s="639"/>
      <c r="KNI12" s="639"/>
      <c r="KNJ12" s="639"/>
      <c r="KNK12" s="639"/>
      <c r="KNL12" s="639"/>
      <c r="KNM12" s="639"/>
      <c r="KNN12" s="639"/>
      <c r="KNO12" s="639"/>
      <c r="KNP12" s="639"/>
      <c r="KNQ12" s="639"/>
      <c r="KNR12" s="639"/>
      <c r="KNS12" s="639"/>
      <c r="KNT12" s="639"/>
      <c r="KNU12" s="639"/>
      <c r="KNV12" s="639"/>
      <c r="KNW12" s="639"/>
      <c r="KNX12" s="639"/>
      <c r="KNY12" s="639"/>
      <c r="KNZ12" s="639"/>
      <c r="KOA12" s="639"/>
      <c r="KOB12" s="639"/>
      <c r="KOC12" s="639"/>
      <c r="KOD12" s="639"/>
      <c r="KOE12" s="639"/>
      <c r="KOF12" s="639"/>
      <c r="KOG12" s="639"/>
      <c r="KOH12" s="639"/>
      <c r="KOI12" s="639"/>
      <c r="KOJ12" s="639"/>
      <c r="KOK12" s="639"/>
      <c r="KOL12" s="639"/>
      <c r="KOM12" s="639"/>
      <c r="KON12" s="639"/>
      <c r="KOO12" s="639"/>
      <c r="KOP12" s="639"/>
      <c r="KOQ12" s="639"/>
      <c r="KOR12" s="639"/>
      <c r="KOS12" s="639"/>
      <c r="KOT12" s="639"/>
      <c r="KOU12" s="639"/>
      <c r="KOV12" s="639"/>
      <c r="KOW12" s="639"/>
      <c r="KOX12" s="639"/>
      <c r="KOY12" s="639"/>
      <c r="KOZ12" s="639"/>
      <c r="KPA12" s="639"/>
      <c r="KPB12" s="639"/>
      <c r="KPC12" s="639"/>
      <c r="KPD12" s="639"/>
      <c r="KPE12" s="639"/>
      <c r="KPF12" s="639"/>
      <c r="KPG12" s="639"/>
      <c r="KPH12" s="639"/>
      <c r="KPI12" s="639"/>
      <c r="KPJ12" s="639"/>
      <c r="KPK12" s="639"/>
      <c r="KPL12" s="639"/>
      <c r="KPM12" s="639"/>
      <c r="KPN12" s="639"/>
      <c r="KPO12" s="639"/>
      <c r="KPP12" s="639"/>
      <c r="KPQ12" s="639"/>
      <c r="KPR12" s="639"/>
      <c r="KPS12" s="639"/>
      <c r="KPT12" s="639"/>
      <c r="KPU12" s="639"/>
      <c r="KPV12" s="639"/>
      <c r="KPW12" s="639"/>
      <c r="KPX12" s="639"/>
      <c r="KPY12" s="639"/>
      <c r="KPZ12" s="639"/>
      <c r="KQA12" s="639"/>
      <c r="KQB12" s="639"/>
      <c r="KQC12" s="639"/>
      <c r="KQD12" s="639"/>
      <c r="KQE12" s="639"/>
      <c r="KQF12" s="639"/>
      <c r="KQG12" s="639"/>
      <c r="KQH12" s="639"/>
      <c r="KQI12" s="639"/>
      <c r="KQJ12" s="639"/>
      <c r="KQK12" s="639"/>
      <c r="KQL12" s="639"/>
      <c r="KQM12" s="639"/>
      <c r="KQN12" s="639"/>
      <c r="KQO12" s="639"/>
      <c r="KQP12" s="639"/>
      <c r="KQQ12" s="639"/>
      <c r="KQR12" s="639"/>
      <c r="KQS12" s="639"/>
      <c r="KQT12" s="639"/>
      <c r="KQU12" s="639"/>
      <c r="KQV12" s="639"/>
      <c r="KQW12" s="639"/>
      <c r="KQX12" s="639"/>
      <c r="KQY12" s="639"/>
      <c r="KQZ12" s="639"/>
      <c r="KRA12" s="639"/>
      <c r="KRB12" s="639"/>
      <c r="KRC12" s="639"/>
      <c r="KRD12" s="639"/>
      <c r="KRE12" s="639"/>
      <c r="KRF12" s="639"/>
      <c r="KRG12" s="639"/>
      <c r="KRH12" s="639"/>
      <c r="KRI12" s="639"/>
      <c r="KRJ12" s="639"/>
      <c r="KRK12" s="639"/>
      <c r="KRL12" s="639"/>
      <c r="KRM12" s="639"/>
      <c r="KRN12" s="639"/>
      <c r="KRO12" s="639"/>
      <c r="KRP12" s="639"/>
      <c r="KRQ12" s="639"/>
      <c r="KRR12" s="639"/>
      <c r="KRS12" s="639"/>
      <c r="KRT12" s="639"/>
      <c r="KRU12" s="639"/>
      <c r="KRV12" s="639"/>
      <c r="KRW12" s="639"/>
      <c r="KRX12" s="639"/>
      <c r="KRY12" s="639"/>
      <c r="KRZ12" s="639"/>
      <c r="KSA12" s="639"/>
      <c r="KSB12" s="639"/>
      <c r="KSC12" s="639"/>
      <c r="KSD12" s="639"/>
      <c r="KSE12" s="639"/>
      <c r="KSF12" s="639"/>
      <c r="KSG12" s="639"/>
      <c r="KSH12" s="639"/>
      <c r="KSI12" s="639"/>
      <c r="KSJ12" s="639"/>
      <c r="KSK12" s="639"/>
      <c r="KSL12" s="639"/>
      <c r="KSM12" s="639"/>
      <c r="KSN12" s="639"/>
      <c r="KSO12" s="639"/>
      <c r="KSP12" s="639"/>
      <c r="KSQ12" s="639"/>
      <c r="KSR12" s="639"/>
      <c r="KSS12" s="639"/>
      <c r="KST12" s="639"/>
      <c r="KSU12" s="639"/>
      <c r="KSV12" s="639"/>
      <c r="KSW12" s="639"/>
      <c r="KSX12" s="639"/>
      <c r="KSY12" s="639"/>
      <c r="KSZ12" s="639"/>
      <c r="KTA12" s="639"/>
      <c r="KTB12" s="639"/>
      <c r="KTC12" s="639"/>
      <c r="KTD12" s="639"/>
      <c r="KTE12" s="639"/>
      <c r="KTF12" s="639"/>
      <c r="KTG12" s="639"/>
      <c r="KTH12" s="639"/>
      <c r="KTI12" s="639"/>
      <c r="KTJ12" s="639"/>
      <c r="KTK12" s="639"/>
      <c r="KTL12" s="639"/>
      <c r="KTM12" s="639"/>
      <c r="KTN12" s="639"/>
      <c r="KTO12" s="639"/>
      <c r="KTP12" s="639"/>
      <c r="KTQ12" s="639"/>
      <c r="KTR12" s="639"/>
      <c r="KTS12" s="639"/>
      <c r="KTT12" s="639"/>
      <c r="KTU12" s="639"/>
      <c r="KTV12" s="639"/>
      <c r="KTW12" s="639"/>
      <c r="KTX12" s="639"/>
      <c r="KTY12" s="639"/>
      <c r="KTZ12" s="639"/>
      <c r="KUA12" s="639"/>
      <c r="KUB12" s="639"/>
      <c r="KUC12" s="639"/>
      <c r="KUD12" s="639"/>
      <c r="KUE12" s="639"/>
      <c r="KUF12" s="639"/>
      <c r="KUG12" s="639"/>
      <c r="KUH12" s="639"/>
      <c r="KUI12" s="639"/>
      <c r="KUJ12" s="639"/>
      <c r="KUK12" s="639"/>
      <c r="KUL12" s="639"/>
      <c r="KUM12" s="639"/>
      <c r="KUN12" s="639"/>
      <c r="KUO12" s="639"/>
      <c r="KUP12" s="639"/>
      <c r="KUQ12" s="639"/>
      <c r="KUR12" s="639"/>
      <c r="KUS12" s="639"/>
      <c r="KUT12" s="639"/>
      <c r="KUU12" s="639"/>
      <c r="KUV12" s="639"/>
      <c r="KUW12" s="639"/>
      <c r="KUX12" s="639"/>
      <c r="KUY12" s="639"/>
      <c r="KUZ12" s="639"/>
      <c r="KVA12" s="639"/>
      <c r="KVB12" s="639"/>
      <c r="KVC12" s="639"/>
      <c r="KVD12" s="639"/>
      <c r="KVE12" s="639"/>
      <c r="KVF12" s="639"/>
      <c r="KVG12" s="639"/>
      <c r="KVH12" s="639"/>
      <c r="KVI12" s="639"/>
      <c r="KVJ12" s="639"/>
      <c r="KVK12" s="639"/>
      <c r="KVL12" s="639"/>
      <c r="KVM12" s="639"/>
      <c r="KVN12" s="639"/>
      <c r="KVO12" s="639"/>
      <c r="KVP12" s="639"/>
      <c r="KVQ12" s="639"/>
      <c r="KVR12" s="639"/>
      <c r="KVS12" s="639"/>
      <c r="KVT12" s="639"/>
      <c r="KVU12" s="639"/>
      <c r="KVV12" s="639"/>
      <c r="KVW12" s="639"/>
      <c r="KVX12" s="639"/>
      <c r="KVY12" s="639"/>
      <c r="KVZ12" s="639"/>
      <c r="KWA12" s="639"/>
      <c r="KWB12" s="639"/>
      <c r="KWC12" s="639"/>
      <c r="KWD12" s="639"/>
      <c r="KWE12" s="639"/>
      <c r="KWF12" s="639"/>
      <c r="KWG12" s="639"/>
      <c r="KWH12" s="639"/>
      <c r="KWI12" s="639"/>
      <c r="KWJ12" s="639"/>
      <c r="KWK12" s="639"/>
      <c r="KWL12" s="639"/>
      <c r="KWM12" s="639"/>
      <c r="KWN12" s="639"/>
      <c r="KWO12" s="639"/>
      <c r="KWP12" s="639"/>
      <c r="KWQ12" s="639"/>
      <c r="KWR12" s="639"/>
      <c r="KWS12" s="639"/>
      <c r="KWT12" s="639"/>
      <c r="KWU12" s="639"/>
      <c r="KWV12" s="639"/>
      <c r="KWW12" s="639"/>
      <c r="KWX12" s="639"/>
      <c r="KWY12" s="639"/>
      <c r="KWZ12" s="639"/>
      <c r="KXA12" s="639"/>
      <c r="KXB12" s="639"/>
      <c r="KXC12" s="639"/>
      <c r="KXD12" s="639"/>
      <c r="KXE12" s="639"/>
      <c r="KXF12" s="639"/>
      <c r="KXG12" s="639"/>
      <c r="KXH12" s="639"/>
      <c r="KXI12" s="639"/>
      <c r="KXJ12" s="639"/>
      <c r="KXK12" s="639"/>
      <c r="KXL12" s="639"/>
      <c r="KXM12" s="639"/>
      <c r="KXN12" s="639"/>
      <c r="KXO12" s="639"/>
      <c r="KXP12" s="639"/>
      <c r="KXQ12" s="639"/>
      <c r="KXR12" s="639"/>
      <c r="KXS12" s="639"/>
      <c r="KXT12" s="639"/>
      <c r="KXU12" s="639"/>
      <c r="KXV12" s="639"/>
      <c r="KXW12" s="639"/>
      <c r="KXX12" s="639"/>
      <c r="KXY12" s="639"/>
      <c r="KXZ12" s="639"/>
      <c r="KYA12" s="639"/>
      <c r="KYB12" s="639"/>
      <c r="KYC12" s="639"/>
      <c r="KYD12" s="639"/>
      <c r="KYE12" s="639"/>
      <c r="KYF12" s="639"/>
      <c r="KYG12" s="639"/>
      <c r="KYH12" s="639"/>
      <c r="KYI12" s="639"/>
      <c r="KYJ12" s="639"/>
      <c r="KYK12" s="639"/>
      <c r="KYL12" s="639"/>
      <c r="KYM12" s="639"/>
      <c r="KYN12" s="639"/>
      <c r="KYO12" s="639"/>
      <c r="KYP12" s="639"/>
      <c r="KYQ12" s="639"/>
      <c r="KYR12" s="639"/>
      <c r="KYS12" s="639"/>
      <c r="KYT12" s="639"/>
      <c r="KYU12" s="639"/>
      <c r="KYV12" s="639"/>
      <c r="KYW12" s="639"/>
      <c r="KYX12" s="639"/>
      <c r="KYY12" s="639"/>
      <c r="KYZ12" s="639"/>
      <c r="KZA12" s="639"/>
      <c r="KZB12" s="639"/>
      <c r="KZC12" s="639"/>
      <c r="KZD12" s="639"/>
      <c r="KZE12" s="639"/>
      <c r="KZF12" s="639"/>
      <c r="KZG12" s="639"/>
      <c r="KZH12" s="639"/>
      <c r="KZI12" s="639"/>
      <c r="KZJ12" s="639"/>
      <c r="KZK12" s="639"/>
      <c r="KZL12" s="639"/>
      <c r="KZM12" s="639"/>
      <c r="KZN12" s="639"/>
      <c r="KZO12" s="639"/>
      <c r="KZP12" s="639"/>
      <c r="KZQ12" s="639"/>
      <c r="KZR12" s="639"/>
      <c r="KZS12" s="639"/>
      <c r="KZT12" s="639"/>
      <c r="KZU12" s="639"/>
      <c r="KZV12" s="639"/>
      <c r="KZW12" s="639"/>
      <c r="KZX12" s="639"/>
      <c r="KZY12" s="639"/>
      <c r="KZZ12" s="639"/>
      <c r="LAA12" s="639"/>
      <c r="LAB12" s="639"/>
      <c r="LAC12" s="639"/>
      <c r="LAD12" s="639"/>
      <c r="LAE12" s="639"/>
      <c r="LAF12" s="639"/>
      <c r="LAG12" s="639"/>
      <c r="LAH12" s="639"/>
      <c r="LAI12" s="639"/>
      <c r="LAJ12" s="639"/>
      <c r="LAK12" s="639"/>
      <c r="LAL12" s="639"/>
      <c r="LAM12" s="639"/>
      <c r="LAN12" s="639"/>
      <c r="LAO12" s="639"/>
      <c r="LAP12" s="639"/>
      <c r="LAQ12" s="639"/>
      <c r="LAR12" s="639"/>
      <c r="LAS12" s="639"/>
      <c r="LAT12" s="639"/>
      <c r="LAU12" s="639"/>
      <c r="LAV12" s="639"/>
      <c r="LAW12" s="639"/>
      <c r="LAX12" s="639"/>
      <c r="LAY12" s="639"/>
      <c r="LAZ12" s="639"/>
      <c r="LBA12" s="639"/>
      <c r="LBB12" s="639"/>
      <c r="LBC12" s="639"/>
      <c r="LBD12" s="639"/>
      <c r="LBE12" s="639"/>
      <c r="LBF12" s="639"/>
      <c r="LBG12" s="639"/>
      <c r="LBH12" s="639"/>
      <c r="LBI12" s="639"/>
      <c r="LBJ12" s="639"/>
      <c r="LBK12" s="639"/>
      <c r="LBL12" s="639"/>
      <c r="LBM12" s="639"/>
      <c r="LBN12" s="639"/>
      <c r="LBO12" s="639"/>
      <c r="LBP12" s="639"/>
      <c r="LBQ12" s="639"/>
      <c r="LBR12" s="639"/>
      <c r="LBS12" s="639"/>
      <c r="LBT12" s="639"/>
      <c r="LBU12" s="639"/>
      <c r="LBV12" s="639"/>
      <c r="LBW12" s="639"/>
      <c r="LBX12" s="639"/>
      <c r="LBY12" s="639"/>
      <c r="LBZ12" s="639"/>
      <c r="LCA12" s="639"/>
      <c r="LCB12" s="639"/>
      <c r="LCC12" s="639"/>
      <c r="LCD12" s="639"/>
      <c r="LCE12" s="639"/>
      <c r="LCF12" s="639"/>
      <c r="LCG12" s="639"/>
      <c r="LCH12" s="639"/>
      <c r="LCI12" s="639"/>
      <c r="LCJ12" s="639"/>
      <c r="LCK12" s="639"/>
      <c r="LCL12" s="639"/>
      <c r="LCM12" s="639"/>
      <c r="LCN12" s="639"/>
      <c r="LCO12" s="639"/>
      <c r="LCP12" s="639"/>
      <c r="LCQ12" s="639"/>
      <c r="LCR12" s="639"/>
      <c r="LCS12" s="639"/>
      <c r="LCT12" s="639"/>
      <c r="LCU12" s="639"/>
      <c r="LCV12" s="639"/>
      <c r="LCW12" s="639"/>
      <c r="LCX12" s="639"/>
      <c r="LCY12" s="639"/>
      <c r="LCZ12" s="639"/>
      <c r="LDA12" s="639"/>
      <c r="LDB12" s="639"/>
      <c r="LDC12" s="639"/>
      <c r="LDD12" s="639"/>
      <c r="LDE12" s="639"/>
      <c r="LDF12" s="639"/>
      <c r="LDG12" s="639"/>
      <c r="LDH12" s="639"/>
      <c r="LDI12" s="639"/>
      <c r="LDJ12" s="639"/>
      <c r="LDK12" s="639"/>
      <c r="LDL12" s="639"/>
      <c r="LDM12" s="639"/>
      <c r="LDN12" s="639"/>
      <c r="LDO12" s="639"/>
      <c r="LDP12" s="639"/>
      <c r="LDQ12" s="639"/>
      <c r="LDR12" s="639"/>
      <c r="LDS12" s="639"/>
      <c r="LDT12" s="639"/>
      <c r="LDU12" s="639"/>
      <c r="LDV12" s="639"/>
      <c r="LDW12" s="639"/>
      <c r="LDX12" s="639"/>
      <c r="LDY12" s="639"/>
      <c r="LDZ12" s="639"/>
      <c r="LEA12" s="639"/>
      <c r="LEB12" s="639"/>
      <c r="LEC12" s="639"/>
      <c r="LED12" s="639"/>
      <c r="LEE12" s="639"/>
      <c r="LEF12" s="639"/>
      <c r="LEG12" s="639"/>
      <c r="LEH12" s="639"/>
      <c r="LEI12" s="639"/>
      <c r="LEJ12" s="639"/>
      <c r="LEK12" s="639"/>
      <c r="LEL12" s="639"/>
      <c r="LEM12" s="639"/>
      <c r="LEN12" s="639"/>
      <c r="LEO12" s="639"/>
      <c r="LEP12" s="639"/>
      <c r="LEQ12" s="639"/>
      <c r="LER12" s="639"/>
      <c r="LES12" s="639"/>
      <c r="LET12" s="639"/>
      <c r="LEU12" s="639"/>
      <c r="LEV12" s="639"/>
      <c r="LEW12" s="639"/>
      <c r="LEX12" s="639"/>
      <c r="LEY12" s="639"/>
      <c r="LEZ12" s="639"/>
      <c r="LFA12" s="639"/>
      <c r="LFB12" s="639"/>
      <c r="LFC12" s="639"/>
      <c r="LFD12" s="639"/>
      <c r="LFE12" s="639"/>
      <c r="LFF12" s="639"/>
      <c r="LFG12" s="639"/>
      <c r="LFH12" s="639"/>
      <c r="LFI12" s="639"/>
      <c r="LFJ12" s="639"/>
      <c r="LFK12" s="639"/>
      <c r="LFL12" s="639"/>
      <c r="LFM12" s="639"/>
      <c r="LFN12" s="639"/>
      <c r="LFO12" s="639"/>
      <c r="LFP12" s="639"/>
      <c r="LFQ12" s="639"/>
      <c r="LFR12" s="639"/>
      <c r="LFS12" s="639"/>
      <c r="LFT12" s="639"/>
      <c r="LFU12" s="639"/>
      <c r="LFV12" s="639"/>
      <c r="LFW12" s="639"/>
      <c r="LFX12" s="639"/>
      <c r="LFY12" s="639"/>
      <c r="LFZ12" s="639"/>
      <c r="LGA12" s="639"/>
      <c r="LGB12" s="639"/>
      <c r="LGC12" s="639"/>
      <c r="LGD12" s="639"/>
      <c r="LGE12" s="639"/>
      <c r="LGF12" s="639"/>
      <c r="LGG12" s="639"/>
      <c r="LGH12" s="639"/>
      <c r="LGI12" s="639"/>
      <c r="LGJ12" s="639"/>
      <c r="LGK12" s="639"/>
      <c r="LGL12" s="639"/>
      <c r="LGM12" s="639"/>
      <c r="LGN12" s="639"/>
      <c r="LGO12" s="639"/>
      <c r="LGP12" s="639"/>
      <c r="LGQ12" s="639"/>
      <c r="LGR12" s="639"/>
      <c r="LGS12" s="639"/>
      <c r="LGT12" s="639"/>
      <c r="LGU12" s="639"/>
      <c r="LGV12" s="639"/>
      <c r="LGW12" s="639"/>
      <c r="LGX12" s="639"/>
      <c r="LGY12" s="639"/>
      <c r="LGZ12" s="639"/>
      <c r="LHA12" s="639"/>
      <c r="LHB12" s="639"/>
      <c r="LHC12" s="639"/>
      <c r="LHD12" s="639"/>
      <c r="LHE12" s="639"/>
      <c r="LHF12" s="639"/>
      <c r="LHG12" s="639"/>
      <c r="LHH12" s="639"/>
      <c r="LHI12" s="639"/>
      <c r="LHJ12" s="639"/>
      <c r="LHK12" s="639"/>
      <c r="LHL12" s="639"/>
      <c r="LHM12" s="639"/>
      <c r="LHN12" s="639"/>
      <c r="LHO12" s="639"/>
      <c r="LHP12" s="639"/>
      <c r="LHQ12" s="639"/>
      <c r="LHR12" s="639"/>
      <c r="LHS12" s="639"/>
      <c r="LHT12" s="639"/>
      <c r="LHU12" s="639"/>
      <c r="LHV12" s="639"/>
      <c r="LHW12" s="639"/>
      <c r="LHX12" s="639"/>
      <c r="LHY12" s="639"/>
      <c r="LHZ12" s="639"/>
      <c r="LIA12" s="639"/>
      <c r="LIB12" s="639"/>
      <c r="LIC12" s="639"/>
      <c r="LID12" s="639"/>
      <c r="LIE12" s="639"/>
      <c r="LIF12" s="639"/>
      <c r="LIG12" s="639"/>
      <c r="LIH12" s="639"/>
      <c r="LII12" s="639"/>
      <c r="LIJ12" s="639"/>
      <c r="LIK12" s="639"/>
      <c r="LIL12" s="639"/>
      <c r="LIM12" s="639"/>
      <c r="LIN12" s="639"/>
      <c r="LIO12" s="639"/>
      <c r="LIP12" s="639"/>
      <c r="LIQ12" s="639"/>
      <c r="LIR12" s="639"/>
      <c r="LIS12" s="639"/>
      <c r="LIT12" s="639"/>
      <c r="LIU12" s="639"/>
      <c r="LIV12" s="639"/>
      <c r="LIW12" s="639"/>
      <c r="LIX12" s="639"/>
      <c r="LIY12" s="639"/>
      <c r="LIZ12" s="639"/>
      <c r="LJA12" s="639"/>
      <c r="LJB12" s="639"/>
      <c r="LJC12" s="639"/>
      <c r="LJD12" s="639"/>
      <c r="LJE12" s="639"/>
      <c r="LJF12" s="639"/>
      <c r="LJG12" s="639"/>
      <c r="LJH12" s="639"/>
      <c r="LJI12" s="639"/>
      <c r="LJJ12" s="639"/>
      <c r="LJK12" s="639"/>
      <c r="LJL12" s="639"/>
      <c r="LJM12" s="639"/>
      <c r="LJN12" s="639"/>
      <c r="LJO12" s="639"/>
      <c r="LJP12" s="639"/>
      <c r="LJQ12" s="639"/>
      <c r="LJR12" s="639"/>
      <c r="LJS12" s="639"/>
      <c r="LJT12" s="639"/>
      <c r="LJU12" s="639"/>
      <c r="LJV12" s="639"/>
      <c r="LJW12" s="639"/>
      <c r="LJX12" s="639"/>
      <c r="LJY12" s="639"/>
      <c r="LJZ12" s="639"/>
      <c r="LKA12" s="639"/>
      <c r="LKB12" s="639"/>
      <c r="LKC12" s="639"/>
      <c r="LKD12" s="639"/>
      <c r="LKE12" s="639"/>
      <c r="LKF12" s="639"/>
      <c r="LKG12" s="639"/>
      <c r="LKH12" s="639"/>
      <c r="LKI12" s="639"/>
      <c r="LKJ12" s="639"/>
      <c r="LKK12" s="639"/>
      <c r="LKL12" s="639"/>
      <c r="LKM12" s="639"/>
      <c r="LKN12" s="639"/>
      <c r="LKO12" s="639"/>
      <c r="LKP12" s="639"/>
      <c r="LKQ12" s="639"/>
      <c r="LKR12" s="639"/>
      <c r="LKS12" s="639"/>
      <c r="LKT12" s="639"/>
      <c r="LKU12" s="639"/>
      <c r="LKV12" s="639"/>
      <c r="LKW12" s="639"/>
      <c r="LKX12" s="639"/>
      <c r="LKY12" s="639"/>
      <c r="LKZ12" s="639"/>
      <c r="LLA12" s="639"/>
      <c r="LLB12" s="639"/>
      <c r="LLC12" s="639"/>
      <c r="LLD12" s="639"/>
      <c r="LLE12" s="639"/>
      <c r="LLF12" s="639"/>
      <c r="LLG12" s="639"/>
      <c r="LLH12" s="639"/>
      <c r="LLI12" s="639"/>
      <c r="LLJ12" s="639"/>
      <c r="LLK12" s="639"/>
      <c r="LLL12" s="639"/>
      <c r="LLM12" s="639"/>
      <c r="LLN12" s="639"/>
      <c r="LLO12" s="639"/>
      <c r="LLP12" s="639"/>
      <c r="LLQ12" s="639"/>
      <c r="LLR12" s="639"/>
      <c r="LLS12" s="639"/>
      <c r="LLT12" s="639"/>
      <c r="LLU12" s="639"/>
      <c r="LLV12" s="639"/>
      <c r="LLW12" s="639"/>
      <c r="LLX12" s="639"/>
      <c r="LLY12" s="639"/>
      <c r="LLZ12" s="639"/>
      <c r="LMA12" s="639"/>
      <c r="LMB12" s="639"/>
      <c r="LMC12" s="639"/>
      <c r="LMD12" s="639"/>
      <c r="LME12" s="639"/>
      <c r="LMF12" s="639"/>
      <c r="LMG12" s="639"/>
      <c r="LMH12" s="639"/>
      <c r="LMI12" s="639"/>
      <c r="LMJ12" s="639"/>
      <c r="LMK12" s="639"/>
      <c r="LML12" s="639"/>
      <c r="LMM12" s="639"/>
      <c r="LMN12" s="639"/>
      <c r="LMO12" s="639"/>
      <c r="LMP12" s="639"/>
      <c r="LMQ12" s="639"/>
      <c r="LMR12" s="639"/>
      <c r="LMS12" s="639"/>
      <c r="LMT12" s="639"/>
      <c r="LMU12" s="639"/>
      <c r="LMV12" s="639"/>
      <c r="LMW12" s="639"/>
      <c r="LMX12" s="639"/>
      <c r="LMY12" s="639"/>
      <c r="LMZ12" s="639"/>
      <c r="LNA12" s="639"/>
      <c r="LNB12" s="639"/>
      <c r="LNC12" s="639"/>
      <c r="LND12" s="639"/>
      <c r="LNE12" s="639"/>
      <c r="LNF12" s="639"/>
      <c r="LNG12" s="639"/>
      <c r="LNH12" s="639"/>
      <c r="LNI12" s="639"/>
      <c r="LNJ12" s="639"/>
      <c r="LNK12" s="639"/>
      <c r="LNL12" s="639"/>
      <c r="LNM12" s="639"/>
      <c r="LNN12" s="639"/>
      <c r="LNO12" s="639"/>
      <c r="LNP12" s="639"/>
      <c r="LNQ12" s="639"/>
      <c r="LNR12" s="639"/>
      <c r="LNS12" s="639"/>
      <c r="LNT12" s="639"/>
      <c r="LNU12" s="639"/>
      <c r="LNV12" s="639"/>
      <c r="LNW12" s="639"/>
      <c r="LNX12" s="639"/>
      <c r="LNY12" s="639"/>
      <c r="LNZ12" s="639"/>
      <c r="LOA12" s="639"/>
      <c r="LOB12" s="639"/>
      <c r="LOC12" s="639"/>
      <c r="LOD12" s="639"/>
      <c r="LOE12" s="639"/>
      <c r="LOF12" s="639"/>
      <c r="LOG12" s="639"/>
      <c r="LOH12" s="639"/>
      <c r="LOI12" s="639"/>
      <c r="LOJ12" s="639"/>
      <c r="LOK12" s="639"/>
      <c r="LOL12" s="639"/>
      <c r="LOM12" s="639"/>
      <c r="LON12" s="639"/>
      <c r="LOO12" s="639"/>
      <c r="LOP12" s="639"/>
      <c r="LOQ12" s="639"/>
      <c r="LOR12" s="639"/>
      <c r="LOS12" s="639"/>
      <c r="LOT12" s="639"/>
      <c r="LOU12" s="639"/>
      <c r="LOV12" s="639"/>
      <c r="LOW12" s="639"/>
      <c r="LOX12" s="639"/>
      <c r="LOY12" s="639"/>
      <c r="LOZ12" s="639"/>
      <c r="LPA12" s="639"/>
      <c r="LPB12" s="639"/>
      <c r="LPC12" s="639"/>
      <c r="LPD12" s="639"/>
      <c r="LPE12" s="639"/>
      <c r="LPF12" s="639"/>
      <c r="LPG12" s="639"/>
      <c r="LPH12" s="639"/>
      <c r="LPI12" s="639"/>
      <c r="LPJ12" s="639"/>
      <c r="LPK12" s="639"/>
      <c r="LPL12" s="639"/>
      <c r="LPM12" s="639"/>
      <c r="LPN12" s="639"/>
      <c r="LPO12" s="639"/>
      <c r="LPP12" s="639"/>
      <c r="LPQ12" s="639"/>
      <c r="LPR12" s="639"/>
      <c r="LPS12" s="639"/>
      <c r="LPT12" s="639"/>
      <c r="LPU12" s="639"/>
      <c r="LPV12" s="639"/>
      <c r="LPW12" s="639"/>
      <c r="LPX12" s="639"/>
      <c r="LPY12" s="639"/>
      <c r="LPZ12" s="639"/>
      <c r="LQA12" s="639"/>
      <c r="LQB12" s="639"/>
      <c r="LQC12" s="639"/>
      <c r="LQD12" s="639"/>
      <c r="LQE12" s="639"/>
      <c r="LQF12" s="639"/>
      <c r="LQG12" s="639"/>
      <c r="LQH12" s="639"/>
      <c r="LQI12" s="639"/>
      <c r="LQJ12" s="639"/>
      <c r="LQK12" s="639"/>
      <c r="LQL12" s="639"/>
      <c r="LQM12" s="639"/>
      <c r="LQN12" s="639"/>
      <c r="LQO12" s="639"/>
      <c r="LQP12" s="639"/>
      <c r="LQQ12" s="639"/>
      <c r="LQR12" s="639"/>
      <c r="LQS12" s="639"/>
      <c r="LQT12" s="639"/>
      <c r="LQU12" s="639"/>
      <c r="LQV12" s="639"/>
      <c r="LQW12" s="639"/>
      <c r="LQX12" s="639"/>
      <c r="LQY12" s="639"/>
      <c r="LQZ12" s="639"/>
      <c r="LRA12" s="639"/>
      <c r="LRB12" s="639"/>
      <c r="LRC12" s="639"/>
      <c r="LRD12" s="639"/>
      <c r="LRE12" s="639"/>
      <c r="LRF12" s="639"/>
      <c r="LRG12" s="639"/>
      <c r="LRH12" s="639"/>
      <c r="LRI12" s="639"/>
      <c r="LRJ12" s="639"/>
      <c r="LRK12" s="639"/>
      <c r="LRL12" s="639"/>
      <c r="LRM12" s="639"/>
      <c r="LRN12" s="639"/>
      <c r="LRO12" s="639"/>
      <c r="LRP12" s="639"/>
      <c r="LRQ12" s="639"/>
      <c r="LRR12" s="639"/>
      <c r="LRS12" s="639"/>
      <c r="LRT12" s="639"/>
      <c r="LRU12" s="639"/>
      <c r="LRV12" s="639"/>
      <c r="LRW12" s="639"/>
      <c r="LRX12" s="639"/>
      <c r="LRY12" s="639"/>
      <c r="LRZ12" s="639"/>
      <c r="LSA12" s="639"/>
      <c r="LSB12" s="639"/>
      <c r="LSC12" s="639"/>
      <c r="LSD12" s="639"/>
      <c r="LSE12" s="639"/>
      <c r="LSF12" s="639"/>
      <c r="LSG12" s="639"/>
      <c r="LSH12" s="639"/>
      <c r="LSI12" s="639"/>
      <c r="LSJ12" s="639"/>
      <c r="LSK12" s="639"/>
      <c r="LSL12" s="639"/>
      <c r="LSM12" s="639"/>
      <c r="LSN12" s="639"/>
      <c r="LSO12" s="639"/>
      <c r="LSP12" s="639"/>
      <c r="LSQ12" s="639"/>
      <c r="LSR12" s="639"/>
      <c r="LSS12" s="639"/>
      <c r="LST12" s="639"/>
      <c r="LSU12" s="639"/>
      <c r="LSV12" s="639"/>
      <c r="LSW12" s="639"/>
      <c r="LSX12" s="639"/>
      <c r="LSY12" s="639"/>
      <c r="LSZ12" s="639"/>
      <c r="LTA12" s="639"/>
      <c r="LTB12" s="639"/>
      <c r="LTC12" s="639"/>
      <c r="LTD12" s="639"/>
      <c r="LTE12" s="639"/>
      <c r="LTF12" s="639"/>
      <c r="LTG12" s="639"/>
      <c r="LTH12" s="639"/>
      <c r="LTI12" s="639"/>
      <c r="LTJ12" s="639"/>
      <c r="LTK12" s="639"/>
      <c r="LTL12" s="639"/>
      <c r="LTM12" s="639"/>
      <c r="LTN12" s="639"/>
      <c r="LTO12" s="639"/>
      <c r="LTP12" s="639"/>
      <c r="LTQ12" s="639"/>
      <c r="LTR12" s="639"/>
      <c r="LTS12" s="639"/>
      <c r="LTT12" s="639"/>
      <c r="LTU12" s="639"/>
      <c r="LTV12" s="639"/>
      <c r="LTW12" s="639"/>
      <c r="LTX12" s="639"/>
      <c r="LTY12" s="639"/>
      <c r="LTZ12" s="639"/>
      <c r="LUA12" s="639"/>
      <c r="LUB12" s="639"/>
      <c r="LUC12" s="639"/>
      <c r="LUD12" s="639"/>
      <c r="LUE12" s="639"/>
      <c r="LUF12" s="639"/>
      <c r="LUG12" s="639"/>
      <c r="LUH12" s="639"/>
      <c r="LUI12" s="639"/>
      <c r="LUJ12" s="639"/>
      <c r="LUK12" s="639"/>
      <c r="LUL12" s="639"/>
      <c r="LUM12" s="639"/>
      <c r="LUN12" s="639"/>
      <c r="LUO12" s="639"/>
      <c r="LUP12" s="639"/>
      <c r="LUQ12" s="639"/>
      <c r="LUR12" s="639"/>
      <c r="LUS12" s="639"/>
      <c r="LUT12" s="639"/>
      <c r="LUU12" s="639"/>
      <c r="LUV12" s="639"/>
      <c r="LUW12" s="639"/>
      <c r="LUX12" s="639"/>
      <c r="LUY12" s="639"/>
      <c r="LUZ12" s="639"/>
      <c r="LVA12" s="639"/>
      <c r="LVB12" s="639"/>
      <c r="LVC12" s="639"/>
      <c r="LVD12" s="639"/>
      <c r="LVE12" s="639"/>
      <c r="LVF12" s="639"/>
      <c r="LVG12" s="639"/>
      <c r="LVH12" s="639"/>
      <c r="LVI12" s="639"/>
      <c r="LVJ12" s="639"/>
      <c r="LVK12" s="639"/>
      <c r="LVL12" s="639"/>
      <c r="LVM12" s="639"/>
      <c r="LVN12" s="639"/>
      <c r="LVO12" s="639"/>
      <c r="LVP12" s="639"/>
      <c r="LVQ12" s="639"/>
      <c r="LVR12" s="639"/>
      <c r="LVS12" s="639"/>
      <c r="LVT12" s="639"/>
      <c r="LVU12" s="639"/>
      <c r="LVV12" s="639"/>
      <c r="LVW12" s="639"/>
      <c r="LVX12" s="639"/>
      <c r="LVY12" s="639"/>
      <c r="LVZ12" s="639"/>
      <c r="LWA12" s="639"/>
      <c r="LWB12" s="639"/>
      <c r="LWC12" s="639"/>
      <c r="LWD12" s="639"/>
      <c r="LWE12" s="639"/>
      <c r="LWF12" s="639"/>
      <c r="LWG12" s="639"/>
      <c r="LWH12" s="639"/>
      <c r="LWI12" s="639"/>
      <c r="LWJ12" s="639"/>
      <c r="LWK12" s="639"/>
      <c r="LWL12" s="639"/>
      <c r="LWM12" s="639"/>
      <c r="LWN12" s="639"/>
      <c r="LWO12" s="639"/>
      <c r="LWP12" s="639"/>
      <c r="LWQ12" s="639"/>
      <c r="LWR12" s="639"/>
      <c r="LWS12" s="639"/>
      <c r="LWT12" s="639"/>
      <c r="LWU12" s="639"/>
      <c r="LWV12" s="639"/>
      <c r="LWW12" s="639"/>
      <c r="LWX12" s="639"/>
      <c r="LWY12" s="639"/>
      <c r="LWZ12" s="639"/>
      <c r="LXA12" s="639"/>
      <c r="LXB12" s="639"/>
      <c r="LXC12" s="639"/>
      <c r="LXD12" s="639"/>
      <c r="LXE12" s="639"/>
      <c r="LXF12" s="639"/>
      <c r="LXG12" s="639"/>
      <c r="LXH12" s="639"/>
      <c r="LXI12" s="639"/>
      <c r="LXJ12" s="639"/>
      <c r="LXK12" s="639"/>
      <c r="LXL12" s="639"/>
      <c r="LXM12" s="639"/>
      <c r="LXN12" s="639"/>
      <c r="LXO12" s="639"/>
      <c r="LXP12" s="639"/>
      <c r="LXQ12" s="639"/>
      <c r="LXR12" s="639"/>
      <c r="LXS12" s="639"/>
      <c r="LXT12" s="639"/>
      <c r="LXU12" s="639"/>
      <c r="LXV12" s="639"/>
      <c r="LXW12" s="639"/>
      <c r="LXX12" s="639"/>
      <c r="LXY12" s="639"/>
      <c r="LXZ12" s="639"/>
      <c r="LYA12" s="639"/>
      <c r="LYB12" s="639"/>
      <c r="LYC12" s="639"/>
      <c r="LYD12" s="639"/>
      <c r="LYE12" s="639"/>
      <c r="LYF12" s="639"/>
      <c r="LYG12" s="639"/>
      <c r="LYH12" s="639"/>
      <c r="LYI12" s="639"/>
      <c r="LYJ12" s="639"/>
      <c r="LYK12" s="639"/>
      <c r="LYL12" s="639"/>
      <c r="LYM12" s="639"/>
      <c r="LYN12" s="639"/>
      <c r="LYO12" s="639"/>
      <c r="LYP12" s="639"/>
      <c r="LYQ12" s="639"/>
      <c r="LYR12" s="639"/>
      <c r="LYS12" s="639"/>
      <c r="LYT12" s="639"/>
      <c r="LYU12" s="639"/>
      <c r="LYV12" s="639"/>
      <c r="LYW12" s="639"/>
      <c r="LYX12" s="639"/>
      <c r="LYY12" s="639"/>
      <c r="LYZ12" s="639"/>
      <c r="LZA12" s="639"/>
      <c r="LZB12" s="639"/>
      <c r="LZC12" s="639"/>
      <c r="LZD12" s="639"/>
      <c r="LZE12" s="639"/>
      <c r="LZF12" s="639"/>
      <c r="LZG12" s="639"/>
      <c r="LZH12" s="639"/>
      <c r="LZI12" s="639"/>
      <c r="LZJ12" s="639"/>
      <c r="LZK12" s="639"/>
      <c r="LZL12" s="639"/>
      <c r="LZM12" s="639"/>
      <c r="LZN12" s="639"/>
      <c r="LZO12" s="639"/>
      <c r="LZP12" s="639"/>
      <c r="LZQ12" s="639"/>
      <c r="LZR12" s="639"/>
      <c r="LZS12" s="639"/>
      <c r="LZT12" s="639"/>
      <c r="LZU12" s="639"/>
      <c r="LZV12" s="639"/>
      <c r="LZW12" s="639"/>
      <c r="LZX12" s="639"/>
      <c r="LZY12" s="639"/>
      <c r="LZZ12" s="639"/>
      <c r="MAA12" s="639"/>
      <c r="MAB12" s="639"/>
      <c r="MAC12" s="639"/>
      <c r="MAD12" s="639"/>
      <c r="MAE12" s="639"/>
      <c r="MAF12" s="639"/>
      <c r="MAG12" s="639"/>
      <c r="MAH12" s="639"/>
      <c r="MAI12" s="639"/>
      <c r="MAJ12" s="639"/>
      <c r="MAK12" s="639"/>
      <c r="MAL12" s="639"/>
      <c r="MAM12" s="639"/>
      <c r="MAN12" s="639"/>
      <c r="MAO12" s="639"/>
      <c r="MAP12" s="639"/>
      <c r="MAQ12" s="639"/>
      <c r="MAR12" s="639"/>
      <c r="MAS12" s="639"/>
      <c r="MAT12" s="639"/>
      <c r="MAU12" s="639"/>
      <c r="MAV12" s="639"/>
      <c r="MAW12" s="639"/>
      <c r="MAX12" s="639"/>
      <c r="MAY12" s="639"/>
      <c r="MAZ12" s="639"/>
      <c r="MBA12" s="639"/>
      <c r="MBB12" s="639"/>
      <c r="MBC12" s="639"/>
      <c r="MBD12" s="639"/>
      <c r="MBE12" s="639"/>
      <c r="MBF12" s="639"/>
      <c r="MBG12" s="639"/>
      <c r="MBH12" s="639"/>
      <c r="MBI12" s="639"/>
      <c r="MBJ12" s="639"/>
      <c r="MBK12" s="639"/>
      <c r="MBL12" s="639"/>
      <c r="MBM12" s="639"/>
      <c r="MBN12" s="639"/>
      <c r="MBO12" s="639"/>
      <c r="MBP12" s="639"/>
      <c r="MBQ12" s="639"/>
      <c r="MBR12" s="639"/>
      <c r="MBS12" s="639"/>
      <c r="MBT12" s="639"/>
      <c r="MBU12" s="639"/>
      <c r="MBV12" s="639"/>
      <c r="MBW12" s="639"/>
      <c r="MBX12" s="639"/>
      <c r="MBY12" s="639"/>
      <c r="MBZ12" s="639"/>
      <c r="MCA12" s="639"/>
      <c r="MCB12" s="639"/>
      <c r="MCC12" s="639"/>
      <c r="MCD12" s="639"/>
      <c r="MCE12" s="639"/>
      <c r="MCF12" s="639"/>
      <c r="MCG12" s="639"/>
      <c r="MCH12" s="639"/>
      <c r="MCI12" s="639"/>
      <c r="MCJ12" s="639"/>
      <c r="MCK12" s="639"/>
      <c r="MCL12" s="639"/>
      <c r="MCM12" s="639"/>
      <c r="MCN12" s="639"/>
      <c r="MCO12" s="639"/>
      <c r="MCP12" s="639"/>
      <c r="MCQ12" s="639"/>
      <c r="MCR12" s="639"/>
      <c r="MCS12" s="639"/>
      <c r="MCT12" s="639"/>
      <c r="MCU12" s="639"/>
      <c r="MCV12" s="639"/>
      <c r="MCW12" s="639"/>
      <c r="MCX12" s="639"/>
      <c r="MCY12" s="639"/>
      <c r="MCZ12" s="639"/>
      <c r="MDA12" s="639"/>
      <c r="MDB12" s="639"/>
      <c r="MDC12" s="639"/>
      <c r="MDD12" s="639"/>
      <c r="MDE12" s="639"/>
      <c r="MDF12" s="639"/>
      <c r="MDG12" s="639"/>
      <c r="MDH12" s="639"/>
      <c r="MDI12" s="639"/>
      <c r="MDJ12" s="639"/>
      <c r="MDK12" s="639"/>
      <c r="MDL12" s="639"/>
      <c r="MDM12" s="639"/>
      <c r="MDN12" s="639"/>
      <c r="MDO12" s="639"/>
      <c r="MDP12" s="639"/>
      <c r="MDQ12" s="639"/>
      <c r="MDR12" s="639"/>
      <c r="MDS12" s="639"/>
      <c r="MDT12" s="639"/>
      <c r="MDU12" s="639"/>
      <c r="MDV12" s="639"/>
      <c r="MDW12" s="639"/>
      <c r="MDX12" s="639"/>
      <c r="MDY12" s="639"/>
      <c r="MDZ12" s="639"/>
      <c r="MEA12" s="639"/>
      <c r="MEB12" s="639"/>
      <c r="MEC12" s="639"/>
      <c r="MED12" s="639"/>
      <c r="MEE12" s="639"/>
      <c r="MEF12" s="639"/>
      <c r="MEG12" s="639"/>
      <c r="MEH12" s="639"/>
      <c r="MEI12" s="639"/>
      <c r="MEJ12" s="639"/>
      <c r="MEK12" s="639"/>
      <c r="MEL12" s="639"/>
      <c r="MEM12" s="639"/>
      <c r="MEN12" s="639"/>
      <c r="MEO12" s="639"/>
      <c r="MEP12" s="639"/>
      <c r="MEQ12" s="639"/>
      <c r="MER12" s="639"/>
      <c r="MES12" s="639"/>
      <c r="MET12" s="639"/>
      <c r="MEU12" s="639"/>
      <c r="MEV12" s="639"/>
      <c r="MEW12" s="639"/>
      <c r="MEX12" s="639"/>
      <c r="MEY12" s="639"/>
      <c r="MEZ12" s="639"/>
      <c r="MFA12" s="639"/>
      <c r="MFB12" s="639"/>
      <c r="MFC12" s="639"/>
      <c r="MFD12" s="639"/>
      <c r="MFE12" s="639"/>
      <c r="MFF12" s="639"/>
      <c r="MFG12" s="639"/>
      <c r="MFH12" s="639"/>
      <c r="MFI12" s="639"/>
      <c r="MFJ12" s="639"/>
      <c r="MFK12" s="639"/>
      <c r="MFL12" s="639"/>
      <c r="MFM12" s="639"/>
      <c r="MFN12" s="639"/>
      <c r="MFO12" s="639"/>
      <c r="MFP12" s="639"/>
      <c r="MFQ12" s="639"/>
      <c r="MFR12" s="639"/>
      <c r="MFS12" s="639"/>
      <c r="MFT12" s="639"/>
      <c r="MFU12" s="639"/>
      <c r="MFV12" s="639"/>
      <c r="MFW12" s="639"/>
      <c r="MFX12" s="639"/>
      <c r="MFY12" s="639"/>
      <c r="MFZ12" s="639"/>
      <c r="MGA12" s="639"/>
      <c r="MGB12" s="639"/>
      <c r="MGC12" s="639"/>
      <c r="MGD12" s="639"/>
      <c r="MGE12" s="639"/>
      <c r="MGF12" s="639"/>
      <c r="MGG12" s="639"/>
      <c r="MGH12" s="639"/>
      <c r="MGI12" s="639"/>
      <c r="MGJ12" s="639"/>
      <c r="MGK12" s="639"/>
      <c r="MGL12" s="639"/>
      <c r="MGM12" s="639"/>
      <c r="MGN12" s="639"/>
      <c r="MGO12" s="639"/>
      <c r="MGP12" s="639"/>
      <c r="MGQ12" s="639"/>
      <c r="MGR12" s="639"/>
      <c r="MGS12" s="639"/>
      <c r="MGT12" s="639"/>
      <c r="MGU12" s="639"/>
      <c r="MGV12" s="639"/>
      <c r="MGW12" s="639"/>
      <c r="MGX12" s="639"/>
      <c r="MGY12" s="639"/>
      <c r="MGZ12" s="639"/>
      <c r="MHA12" s="639"/>
      <c r="MHB12" s="639"/>
      <c r="MHC12" s="639"/>
      <c r="MHD12" s="639"/>
      <c r="MHE12" s="639"/>
      <c r="MHF12" s="639"/>
      <c r="MHG12" s="639"/>
      <c r="MHH12" s="639"/>
      <c r="MHI12" s="639"/>
      <c r="MHJ12" s="639"/>
      <c r="MHK12" s="639"/>
      <c r="MHL12" s="639"/>
      <c r="MHM12" s="639"/>
      <c r="MHN12" s="639"/>
      <c r="MHO12" s="639"/>
      <c r="MHP12" s="639"/>
      <c r="MHQ12" s="639"/>
      <c r="MHR12" s="639"/>
      <c r="MHS12" s="639"/>
      <c r="MHT12" s="639"/>
      <c r="MHU12" s="639"/>
      <c r="MHV12" s="639"/>
      <c r="MHW12" s="639"/>
      <c r="MHX12" s="639"/>
      <c r="MHY12" s="639"/>
      <c r="MHZ12" s="639"/>
      <c r="MIA12" s="639"/>
      <c r="MIB12" s="639"/>
      <c r="MIC12" s="639"/>
      <c r="MID12" s="639"/>
      <c r="MIE12" s="639"/>
      <c r="MIF12" s="639"/>
      <c r="MIG12" s="639"/>
      <c r="MIH12" s="639"/>
      <c r="MII12" s="639"/>
      <c r="MIJ12" s="639"/>
      <c r="MIK12" s="639"/>
      <c r="MIL12" s="639"/>
      <c r="MIM12" s="639"/>
      <c r="MIN12" s="639"/>
      <c r="MIO12" s="639"/>
      <c r="MIP12" s="639"/>
      <c r="MIQ12" s="639"/>
      <c r="MIR12" s="639"/>
      <c r="MIS12" s="639"/>
      <c r="MIT12" s="639"/>
      <c r="MIU12" s="639"/>
      <c r="MIV12" s="639"/>
      <c r="MIW12" s="639"/>
      <c r="MIX12" s="639"/>
      <c r="MIY12" s="639"/>
      <c r="MIZ12" s="639"/>
      <c r="MJA12" s="639"/>
      <c r="MJB12" s="639"/>
      <c r="MJC12" s="639"/>
      <c r="MJD12" s="639"/>
      <c r="MJE12" s="639"/>
      <c r="MJF12" s="639"/>
      <c r="MJG12" s="639"/>
      <c r="MJH12" s="639"/>
      <c r="MJI12" s="639"/>
      <c r="MJJ12" s="639"/>
      <c r="MJK12" s="639"/>
      <c r="MJL12" s="639"/>
      <c r="MJM12" s="639"/>
      <c r="MJN12" s="639"/>
      <c r="MJO12" s="639"/>
      <c r="MJP12" s="639"/>
      <c r="MJQ12" s="639"/>
      <c r="MJR12" s="639"/>
      <c r="MJS12" s="639"/>
      <c r="MJT12" s="639"/>
      <c r="MJU12" s="639"/>
      <c r="MJV12" s="639"/>
      <c r="MJW12" s="639"/>
      <c r="MJX12" s="639"/>
      <c r="MJY12" s="639"/>
      <c r="MJZ12" s="639"/>
      <c r="MKA12" s="639"/>
      <c r="MKB12" s="639"/>
      <c r="MKC12" s="639"/>
      <c r="MKD12" s="639"/>
      <c r="MKE12" s="639"/>
      <c r="MKF12" s="639"/>
      <c r="MKG12" s="639"/>
      <c r="MKH12" s="639"/>
      <c r="MKI12" s="639"/>
      <c r="MKJ12" s="639"/>
      <c r="MKK12" s="639"/>
      <c r="MKL12" s="639"/>
      <c r="MKM12" s="639"/>
      <c r="MKN12" s="639"/>
      <c r="MKO12" s="639"/>
      <c r="MKP12" s="639"/>
      <c r="MKQ12" s="639"/>
      <c r="MKR12" s="639"/>
      <c r="MKS12" s="639"/>
      <c r="MKT12" s="639"/>
      <c r="MKU12" s="639"/>
      <c r="MKV12" s="639"/>
      <c r="MKW12" s="639"/>
      <c r="MKX12" s="639"/>
      <c r="MKY12" s="639"/>
      <c r="MKZ12" s="639"/>
      <c r="MLA12" s="639"/>
      <c r="MLB12" s="639"/>
      <c r="MLC12" s="639"/>
      <c r="MLD12" s="639"/>
      <c r="MLE12" s="639"/>
      <c r="MLF12" s="639"/>
      <c r="MLG12" s="639"/>
      <c r="MLH12" s="639"/>
      <c r="MLI12" s="639"/>
      <c r="MLJ12" s="639"/>
      <c r="MLK12" s="639"/>
      <c r="MLL12" s="639"/>
      <c r="MLM12" s="639"/>
      <c r="MLN12" s="639"/>
      <c r="MLO12" s="639"/>
      <c r="MLP12" s="639"/>
      <c r="MLQ12" s="639"/>
      <c r="MLR12" s="639"/>
      <c r="MLS12" s="639"/>
      <c r="MLT12" s="639"/>
      <c r="MLU12" s="639"/>
      <c r="MLV12" s="639"/>
      <c r="MLW12" s="639"/>
      <c r="MLX12" s="639"/>
      <c r="MLY12" s="639"/>
      <c r="MLZ12" s="639"/>
      <c r="MMA12" s="639"/>
      <c r="MMB12" s="639"/>
      <c r="MMC12" s="639"/>
      <c r="MMD12" s="639"/>
      <c r="MME12" s="639"/>
      <c r="MMF12" s="639"/>
      <c r="MMG12" s="639"/>
      <c r="MMH12" s="639"/>
      <c r="MMI12" s="639"/>
      <c r="MMJ12" s="639"/>
      <c r="MMK12" s="639"/>
      <c r="MML12" s="639"/>
      <c r="MMM12" s="639"/>
      <c r="MMN12" s="639"/>
      <c r="MMO12" s="639"/>
      <c r="MMP12" s="639"/>
      <c r="MMQ12" s="639"/>
      <c r="MMR12" s="639"/>
      <c r="MMS12" s="639"/>
      <c r="MMT12" s="639"/>
      <c r="MMU12" s="639"/>
      <c r="MMV12" s="639"/>
      <c r="MMW12" s="639"/>
      <c r="MMX12" s="639"/>
      <c r="MMY12" s="639"/>
      <c r="MMZ12" s="639"/>
      <c r="MNA12" s="639"/>
      <c r="MNB12" s="639"/>
      <c r="MNC12" s="639"/>
      <c r="MND12" s="639"/>
      <c r="MNE12" s="639"/>
      <c r="MNF12" s="639"/>
      <c r="MNG12" s="639"/>
      <c r="MNH12" s="639"/>
      <c r="MNI12" s="639"/>
      <c r="MNJ12" s="639"/>
      <c r="MNK12" s="639"/>
      <c r="MNL12" s="639"/>
      <c r="MNM12" s="639"/>
      <c r="MNN12" s="639"/>
      <c r="MNO12" s="639"/>
      <c r="MNP12" s="639"/>
      <c r="MNQ12" s="639"/>
      <c r="MNR12" s="639"/>
      <c r="MNS12" s="639"/>
      <c r="MNT12" s="639"/>
      <c r="MNU12" s="639"/>
      <c r="MNV12" s="639"/>
      <c r="MNW12" s="639"/>
      <c r="MNX12" s="639"/>
      <c r="MNY12" s="639"/>
      <c r="MNZ12" s="639"/>
      <c r="MOA12" s="639"/>
      <c r="MOB12" s="639"/>
      <c r="MOC12" s="639"/>
      <c r="MOD12" s="639"/>
      <c r="MOE12" s="639"/>
      <c r="MOF12" s="639"/>
      <c r="MOG12" s="639"/>
      <c r="MOH12" s="639"/>
      <c r="MOI12" s="639"/>
      <c r="MOJ12" s="639"/>
      <c r="MOK12" s="639"/>
      <c r="MOL12" s="639"/>
      <c r="MOM12" s="639"/>
      <c r="MON12" s="639"/>
      <c r="MOO12" s="639"/>
      <c r="MOP12" s="639"/>
      <c r="MOQ12" s="639"/>
      <c r="MOR12" s="639"/>
      <c r="MOS12" s="639"/>
      <c r="MOT12" s="639"/>
      <c r="MOU12" s="639"/>
      <c r="MOV12" s="639"/>
      <c r="MOW12" s="639"/>
      <c r="MOX12" s="639"/>
      <c r="MOY12" s="639"/>
      <c r="MOZ12" s="639"/>
      <c r="MPA12" s="639"/>
      <c r="MPB12" s="639"/>
      <c r="MPC12" s="639"/>
      <c r="MPD12" s="639"/>
      <c r="MPE12" s="639"/>
      <c r="MPF12" s="639"/>
      <c r="MPG12" s="639"/>
      <c r="MPH12" s="639"/>
      <c r="MPI12" s="639"/>
      <c r="MPJ12" s="639"/>
      <c r="MPK12" s="639"/>
      <c r="MPL12" s="639"/>
      <c r="MPM12" s="639"/>
      <c r="MPN12" s="639"/>
      <c r="MPO12" s="639"/>
      <c r="MPP12" s="639"/>
      <c r="MPQ12" s="639"/>
      <c r="MPR12" s="639"/>
      <c r="MPS12" s="639"/>
      <c r="MPT12" s="639"/>
      <c r="MPU12" s="639"/>
      <c r="MPV12" s="639"/>
      <c r="MPW12" s="639"/>
      <c r="MPX12" s="639"/>
      <c r="MPY12" s="639"/>
      <c r="MPZ12" s="639"/>
      <c r="MQA12" s="639"/>
      <c r="MQB12" s="639"/>
      <c r="MQC12" s="639"/>
      <c r="MQD12" s="639"/>
      <c r="MQE12" s="639"/>
      <c r="MQF12" s="639"/>
      <c r="MQG12" s="639"/>
      <c r="MQH12" s="639"/>
      <c r="MQI12" s="639"/>
      <c r="MQJ12" s="639"/>
      <c r="MQK12" s="639"/>
      <c r="MQL12" s="639"/>
      <c r="MQM12" s="639"/>
      <c r="MQN12" s="639"/>
      <c r="MQO12" s="639"/>
      <c r="MQP12" s="639"/>
      <c r="MQQ12" s="639"/>
      <c r="MQR12" s="639"/>
      <c r="MQS12" s="639"/>
      <c r="MQT12" s="639"/>
      <c r="MQU12" s="639"/>
      <c r="MQV12" s="639"/>
      <c r="MQW12" s="639"/>
      <c r="MQX12" s="639"/>
      <c r="MQY12" s="639"/>
      <c r="MQZ12" s="639"/>
      <c r="MRA12" s="639"/>
      <c r="MRB12" s="639"/>
      <c r="MRC12" s="639"/>
      <c r="MRD12" s="639"/>
      <c r="MRE12" s="639"/>
      <c r="MRF12" s="639"/>
      <c r="MRG12" s="639"/>
      <c r="MRH12" s="639"/>
      <c r="MRI12" s="639"/>
      <c r="MRJ12" s="639"/>
      <c r="MRK12" s="639"/>
      <c r="MRL12" s="639"/>
      <c r="MRM12" s="639"/>
      <c r="MRN12" s="639"/>
      <c r="MRO12" s="639"/>
      <c r="MRP12" s="639"/>
      <c r="MRQ12" s="639"/>
      <c r="MRR12" s="639"/>
      <c r="MRS12" s="639"/>
      <c r="MRT12" s="639"/>
      <c r="MRU12" s="639"/>
      <c r="MRV12" s="639"/>
      <c r="MRW12" s="639"/>
      <c r="MRX12" s="639"/>
      <c r="MRY12" s="639"/>
      <c r="MRZ12" s="639"/>
      <c r="MSA12" s="639"/>
      <c r="MSB12" s="639"/>
      <c r="MSC12" s="639"/>
      <c r="MSD12" s="639"/>
      <c r="MSE12" s="639"/>
      <c r="MSF12" s="639"/>
      <c r="MSG12" s="639"/>
      <c r="MSH12" s="639"/>
      <c r="MSI12" s="639"/>
      <c r="MSJ12" s="639"/>
      <c r="MSK12" s="639"/>
      <c r="MSL12" s="639"/>
      <c r="MSM12" s="639"/>
      <c r="MSN12" s="639"/>
      <c r="MSO12" s="639"/>
      <c r="MSP12" s="639"/>
      <c r="MSQ12" s="639"/>
      <c r="MSR12" s="639"/>
      <c r="MSS12" s="639"/>
      <c r="MST12" s="639"/>
      <c r="MSU12" s="639"/>
      <c r="MSV12" s="639"/>
      <c r="MSW12" s="639"/>
      <c r="MSX12" s="639"/>
      <c r="MSY12" s="639"/>
      <c r="MSZ12" s="639"/>
      <c r="MTA12" s="639"/>
      <c r="MTB12" s="639"/>
      <c r="MTC12" s="639"/>
      <c r="MTD12" s="639"/>
      <c r="MTE12" s="639"/>
      <c r="MTF12" s="639"/>
      <c r="MTG12" s="639"/>
      <c r="MTH12" s="639"/>
      <c r="MTI12" s="639"/>
      <c r="MTJ12" s="639"/>
      <c r="MTK12" s="639"/>
      <c r="MTL12" s="639"/>
      <c r="MTM12" s="639"/>
      <c r="MTN12" s="639"/>
      <c r="MTO12" s="639"/>
      <c r="MTP12" s="639"/>
      <c r="MTQ12" s="639"/>
      <c r="MTR12" s="639"/>
      <c r="MTS12" s="639"/>
      <c r="MTT12" s="639"/>
      <c r="MTU12" s="639"/>
      <c r="MTV12" s="639"/>
      <c r="MTW12" s="639"/>
      <c r="MTX12" s="639"/>
      <c r="MTY12" s="639"/>
      <c r="MTZ12" s="639"/>
      <c r="MUA12" s="639"/>
      <c r="MUB12" s="639"/>
      <c r="MUC12" s="639"/>
      <c r="MUD12" s="639"/>
      <c r="MUE12" s="639"/>
      <c r="MUF12" s="639"/>
      <c r="MUG12" s="639"/>
      <c r="MUH12" s="639"/>
      <c r="MUI12" s="639"/>
      <c r="MUJ12" s="639"/>
      <c r="MUK12" s="639"/>
      <c r="MUL12" s="639"/>
      <c r="MUM12" s="639"/>
      <c r="MUN12" s="639"/>
      <c r="MUO12" s="639"/>
      <c r="MUP12" s="639"/>
      <c r="MUQ12" s="639"/>
      <c r="MUR12" s="639"/>
      <c r="MUS12" s="639"/>
      <c r="MUT12" s="639"/>
      <c r="MUU12" s="639"/>
      <c r="MUV12" s="639"/>
      <c r="MUW12" s="639"/>
      <c r="MUX12" s="639"/>
      <c r="MUY12" s="639"/>
      <c r="MUZ12" s="639"/>
      <c r="MVA12" s="639"/>
      <c r="MVB12" s="639"/>
      <c r="MVC12" s="639"/>
      <c r="MVD12" s="639"/>
      <c r="MVE12" s="639"/>
      <c r="MVF12" s="639"/>
      <c r="MVG12" s="639"/>
      <c r="MVH12" s="639"/>
      <c r="MVI12" s="639"/>
      <c r="MVJ12" s="639"/>
      <c r="MVK12" s="639"/>
      <c r="MVL12" s="639"/>
      <c r="MVM12" s="639"/>
      <c r="MVN12" s="639"/>
      <c r="MVO12" s="639"/>
      <c r="MVP12" s="639"/>
      <c r="MVQ12" s="639"/>
      <c r="MVR12" s="639"/>
      <c r="MVS12" s="639"/>
      <c r="MVT12" s="639"/>
      <c r="MVU12" s="639"/>
      <c r="MVV12" s="639"/>
      <c r="MVW12" s="639"/>
      <c r="MVX12" s="639"/>
      <c r="MVY12" s="639"/>
      <c r="MVZ12" s="639"/>
      <c r="MWA12" s="639"/>
      <c r="MWB12" s="639"/>
      <c r="MWC12" s="639"/>
      <c r="MWD12" s="639"/>
      <c r="MWE12" s="639"/>
      <c r="MWF12" s="639"/>
      <c r="MWG12" s="639"/>
      <c r="MWH12" s="639"/>
      <c r="MWI12" s="639"/>
      <c r="MWJ12" s="639"/>
      <c r="MWK12" s="639"/>
      <c r="MWL12" s="639"/>
      <c r="MWM12" s="639"/>
      <c r="MWN12" s="639"/>
      <c r="MWO12" s="639"/>
      <c r="MWP12" s="639"/>
      <c r="MWQ12" s="639"/>
      <c r="MWR12" s="639"/>
      <c r="MWS12" s="639"/>
      <c r="MWT12" s="639"/>
      <c r="MWU12" s="639"/>
      <c r="MWV12" s="639"/>
      <c r="MWW12" s="639"/>
      <c r="MWX12" s="639"/>
      <c r="MWY12" s="639"/>
      <c r="MWZ12" s="639"/>
      <c r="MXA12" s="639"/>
      <c r="MXB12" s="639"/>
      <c r="MXC12" s="639"/>
      <c r="MXD12" s="639"/>
      <c r="MXE12" s="639"/>
      <c r="MXF12" s="639"/>
      <c r="MXG12" s="639"/>
      <c r="MXH12" s="639"/>
      <c r="MXI12" s="639"/>
      <c r="MXJ12" s="639"/>
      <c r="MXK12" s="639"/>
      <c r="MXL12" s="639"/>
      <c r="MXM12" s="639"/>
      <c r="MXN12" s="639"/>
      <c r="MXO12" s="639"/>
      <c r="MXP12" s="639"/>
      <c r="MXQ12" s="639"/>
      <c r="MXR12" s="639"/>
      <c r="MXS12" s="639"/>
      <c r="MXT12" s="639"/>
      <c r="MXU12" s="639"/>
      <c r="MXV12" s="639"/>
      <c r="MXW12" s="639"/>
      <c r="MXX12" s="639"/>
      <c r="MXY12" s="639"/>
      <c r="MXZ12" s="639"/>
      <c r="MYA12" s="639"/>
      <c r="MYB12" s="639"/>
      <c r="MYC12" s="639"/>
      <c r="MYD12" s="639"/>
      <c r="MYE12" s="639"/>
      <c r="MYF12" s="639"/>
      <c r="MYG12" s="639"/>
      <c r="MYH12" s="639"/>
      <c r="MYI12" s="639"/>
      <c r="MYJ12" s="639"/>
      <c r="MYK12" s="639"/>
      <c r="MYL12" s="639"/>
      <c r="MYM12" s="639"/>
      <c r="MYN12" s="639"/>
      <c r="MYO12" s="639"/>
      <c r="MYP12" s="639"/>
      <c r="MYQ12" s="639"/>
      <c r="MYR12" s="639"/>
      <c r="MYS12" s="639"/>
      <c r="MYT12" s="639"/>
      <c r="MYU12" s="639"/>
      <c r="MYV12" s="639"/>
      <c r="MYW12" s="639"/>
      <c r="MYX12" s="639"/>
      <c r="MYY12" s="639"/>
      <c r="MYZ12" s="639"/>
      <c r="MZA12" s="639"/>
      <c r="MZB12" s="639"/>
      <c r="MZC12" s="639"/>
      <c r="MZD12" s="639"/>
      <c r="MZE12" s="639"/>
      <c r="MZF12" s="639"/>
      <c r="MZG12" s="639"/>
      <c r="MZH12" s="639"/>
      <c r="MZI12" s="639"/>
      <c r="MZJ12" s="639"/>
      <c r="MZK12" s="639"/>
      <c r="MZL12" s="639"/>
      <c r="MZM12" s="639"/>
      <c r="MZN12" s="639"/>
      <c r="MZO12" s="639"/>
      <c r="MZP12" s="639"/>
      <c r="MZQ12" s="639"/>
      <c r="MZR12" s="639"/>
      <c r="MZS12" s="639"/>
      <c r="MZT12" s="639"/>
      <c r="MZU12" s="639"/>
      <c r="MZV12" s="639"/>
      <c r="MZW12" s="639"/>
      <c r="MZX12" s="639"/>
      <c r="MZY12" s="639"/>
      <c r="MZZ12" s="639"/>
      <c r="NAA12" s="639"/>
      <c r="NAB12" s="639"/>
      <c r="NAC12" s="639"/>
      <c r="NAD12" s="639"/>
      <c r="NAE12" s="639"/>
      <c r="NAF12" s="639"/>
      <c r="NAG12" s="639"/>
      <c r="NAH12" s="639"/>
      <c r="NAI12" s="639"/>
      <c r="NAJ12" s="639"/>
      <c r="NAK12" s="639"/>
      <c r="NAL12" s="639"/>
      <c r="NAM12" s="639"/>
      <c r="NAN12" s="639"/>
      <c r="NAO12" s="639"/>
      <c r="NAP12" s="639"/>
      <c r="NAQ12" s="639"/>
      <c r="NAR12" s="639"/>
      <c r="NAS12" s="639"/>
      <c r="NAT12" s="639"/>
      <c r="NAU12" s="639"/>
      <c r="NAV12" s="639"/>
      <c r="NAW12" s="639"/>
      <c r="NAX12" s="639"/>
      <c r="NAY12" s="639"/>
      <c r="NAZ12" s="639"/>
      <c r="NBA12" s="639"/>
      <c r="NBB12" s="639"/>
      <c r="NBC12" s="639"/>
      <c r="NBD12" s="639"/>
      <c r="NBE12" s="639"/>
      <c r="NBF12" s="639"/>
      <c r="NBG12" s="639"/>
      <c r="NBH12" s="639"/>
      <c r="NBI12" s="639"/>
      <c r="NBJ12" s="639"/>
      <c r="NBK12" s="639"/>
      <c r="NBL12" s="639"/>
      <c r="NBM12" s="639"/>
      <c r="NBN12" s="639"/>
      <c r="NBO12" s="639"/>
      <c r="NBP12" s="639"/>
      <c r="NBQ12" s="639"/>
      <c r="NBR12" s="639"/>
      <c r="NBS12" s="639"/>
      <c r="NBT12" s="639"/>
      <c r="NBU12" s="639"/>
      <c r="NBV12" s="639"/>
      <c r="NBW12" s="639"/>
      <c r="NBX12" s="639"/>
      <c r="NBY12" s="639"/>
      <c r="NBZ12" s="639"/>
      <c r="NCA12" s="639"/>
      <c r="NCB12" s="639"/>
      <c r="NCC12" s="639"/>
      <c r="NCD12" s="639"/>
      <c r="NCE12" s="639"/>
      <c r="NCF12" s="639"/>
      <c r="NCG12" s="639"/>
      <c r="NCH12" s="639"/>
      <c r="NCI12" s="639"/>
      <c r="NCJ12" s="639"/>
      <c r="NCK12" s="639"/>
      <c r="NCL12" s="639"/>
      <c r="NCM12" s="639"/>
      <c r="NCN12" s="639"/>
      <c r="NCO12" s="639"/>
      <c r="NCP12" s="639"/>
      <c r="NCQ12" s="639"/>
      <c r="NCR12" s="639"/>
      <c r="NCS12" s="639"/>
      <c r="NCT12" s="639"/>
      <c r="NCU12" s="639"/>
      <c r="NCV12" s="639"/>
      <c r="NCW12" s="639"/>
      <c r="NCX12" s="639"/>
      <c r="NCY12" s="639"/>
      <c r="NCZ12" s="639"/>
      <c r="NDA12" s="639"/>
      <c r="NDB12" s="639"/>
      <c r="NDC12" s="639"/>
      <c r="NDD12" s="639"/>
      <c r="NDE12" s="639"/>
      <c r="NDF12" s="639"/>
      <c r="NDG12" s="639"/>
      <c r="NDH12" s="639"/>
      <c r="NDI12" s="639"/>
      <c r="NDJ12" s="639"/>
      <c r="NDK12" s="639"/>
      <c r="NDL12" s="639"/>
      <c r="NDM12" s="639"/>
      <c r="NDN12" s="639"/>
      <c r="NDO12" s="639"/>
      <c r="NDP12" s="639"/>
      <c r="NDQ12" s="639"/>
      <c r="NDR12" s="639"/>
      <c r="NDS12" s="639"/>
      <c r="NDT12" s="639"/>
      <c r="NDU12" s="639"/>
      <c r="NDV12" s="639"/>
      <c r="NDW12" s="639"/>
      <c r="NDX12" s="639"/>
      <c r="NDY12" s="639"/>
      <c r="NDZ12" s="639"/>
      <c r="NEA12" s="639"/>
      <c r="NEB12" s="639"/>
      <c r="NEC12" s="639"/>
      <c r="NED12" s="639"/>
      <c r="NEE12" s="639"/>
      <c r="NEF12" s="639"/>
      <c r="NEG12" s="639"/>
      <c r="NEH12" s="639"/>
      <c r="NEI12" s="639"/>
      <c r="NEJ12" s="639"/>
      <c r="NEK12" s="639"/>
      <c r="NEL12" s="639"/>
      <c r="NEM12" s="639"/>
      <c r="NEN12" s="639"/>
      <c r="NEO12" s="639"/>
      <c r="NEP12" s="639"/>
      <c r="NEQ12" s="639"/>
      <c r="NER12" s="639"/>
      <c r="NES12" s="639"/>
      <c r="NET12" s="639"/>
      <c r="NEU12" s="639"/>
      <c r="NEV12" s="639"/>
      <c r="NEW12" s="639"/>
      <c r="NEX12" s="639"/>
      <c r="NEY12" s="639"/>
      <c r="NEZ12" s="639"/>
      <c r="NFA12" s="639"/>
      <c r="NFB12" s="639"/>
      <c r="NFC12" s="639"/>
      <c r="NFD12" s="639"/>
      <c r="NFE12" s="639"/>
      <c r="NFF12" s="639"/>
      <c r="NFG12" s="639"/>
      <c r="NFH12" s="639"/>
      <c r="NFI12" s="639"/>
      <c r="NFJ12" s="639"/>
      <c r="NFK12" s="639"/>
      <c r="NFL12" s="639"/>
      <c r="NFM12" s="639"/>
      <c r="NFN12" s="639"/>
      <c r="NFO12" s="639"/>
      <c r="NFP12" s="639"/>
      <c r="NFQ12" s="639"/>
      <c r="NFR12" s="639"/>
      <c r="NFS12" s="639"/>
      <c r="NFT12" s="639"/>
      <c r="NFU12" s="639"/>
      <c r="NFV12" s="639"/>
      <c r="NFW12" s="639"/>
      <c r="NFX12" s="639"/>
      <c r="NFY12" s="639"/>
      <c r="NFZ12" s="639"/>
      <c r="NGA12" s="639"/>
      <c r="NGB12" s="639"/>
      <c r="NGC12" s="639"/>
      <c r="NGD12" s="639"/>
      <c r="NGE12" s="639"/>
      <c r="NGF12" s="639"/>
      <c r="NGG12" s="639"/>
      <c r="NGH12" s="639"/>
      <c r="NGI12" s="639"/>
      <c r="NGJ12" s="639"/>
      <c r="NGK12" s="639"/>
      <c r="NGL12" s="639"/>
      <c r="NGM12" s="639"/>
      <c r="NGN12" s="639"/>
      <c r="NGO12" s="639"/>
      <c r="NGP12" s="639"/>
      <c r="NGQ12" s="639"/>
      <c r="NGR12" s="639"/>
      <c r="NGS12" s="639"/>
      <c r="NGT12" s="639"/>
      <c r="NGU12" s="639"/>
      <c r="NGV12" s="639"/>
      <c r="NGW12" s="639"/>
      <c r="NGX12" s="639"/>
      <c r="NGY12" s="639"/>
      <c r="NGZ12" s="639"/>
      <c r="NHA12" s="639"/>
      <c r="NHB12" s="639"/>
      <c r="NHC12" s="639"/>
      <c r="NHD12" s="639"/>
      <c r="NHE12" s="639"/>
      <c r="NHF12" s="639"/>
      <c r="NHG12" s="639"/>
      <c r="NHH12" s="639"/>
      <c r="NHI12" s="639"/>
      <c r="NHJ12" s="639"/>
      <c r="NHK12" s="639"/>
      <c r="NHL12" s="639"/>
      <c r="NHM12" s="639"/>
      <c r="NHN12" s="639"/>
      <c r="NHO12" s="639"/>
      <c r="NHP12" s="639"/>
      <c r="NHQ12" s="639"/>
      <c r="NHR12" s="639"/>
      <c r="NHS12" s="639"/>
      <c r="NHT12" s="639"/>
      <c r="NHU12" s="639"/>
      <c r="NHV12" s="639"/>
      <c r="NHW12" s="639"/>
      <c r="NHX12" s="639"/>
      <c r="NHY12" s="639"/>
      <c r="NHZ12" s="639"/>
      <c r="NIA12" s="639"/>
      <c r="NIB12" s="639"/>
      <c r="NIC12" s="639"/>
      <c r="NID12" s="639"/>
      <c r="NIE12" s="639"/>
      <c r="NIF12" s="639"/>
      <c r="NIG12" s="639"/>
      <c r="NIH12" s="639"/>
      <c r="NII12" s="639"/>
      <c r="NIJ12" s="639"/>
      <c r="NIK12" s="639"/>
      <c r="NIL12" s="639"/>
      <c r="NIM12" s="639"/>
      <c r="NIN12" s="639"/>
      <c r="NIO12" s="639"/>
      <c r="NIP12" s="639"/>
      <c r="NIQ12" s="639"/>
      <c r="NIR12" s="639"/>
      <c r="NIS12" s="639"/>
      <c r="NIT12" s="639"/>
      <c r="NIU12" s="639"/>
      <c r="NIV12" s="639"/>
      <c r="NIW12" s="639"/>
      <c r="NIX12" s="639"/>
      <c r="NIY12" s="639"/>
      <c r="NIZ12" s="639"/>
      <c r="NJA12" s="639"/>
      <c r="NJB12" s="639"/>
      <c r="NJC12" s="639"/>
      <c r="NJD12" s="639"/>
      <c r="NJE12" s="639"/>
      <c r="NJF12" s="639"/>
      <c r="NJG12" s="639"/>
      <c r="NJH12" s="639"/>
      <c r="NJI12" s="639"/>
      <c r="NJJ12" s="639"/>
      <c r="NJK12" s="639"/>
      <c r="NJL12" s="639"/>
      <c r="NJM12" s="639"/>
      <c r="NJN12" s="639"/>
      <c r="NJO12" s="639"/>
      <c r="NJP12" s="639"/>
      <c r="NJQ12" s="639"/>
      <c r="NJR12" s="639"/>
      <c r="NJS12" s="639"/>
      <c r="NJT12" s="639"/>
      <c r="NJU12" s="639"/>
      <c r="NJV12" s="639"/>
      <c r="NJW12" s="639"/>
      <c r="NJX12" s="639"/>
      <c r="NJY12" s="639"/>
      <c r="NJZ12" s="639"/>
      <c r="NKA12" s="639"/>
      <c r="NKB12" s="639"/>
      <c r="NKC12" s="639"/>
      <c r="NKD12" s="639"/>
      <c r="NKE12" s="639"/>
      <c r="NKF12" s="639"/>
      <c r="NKG12" s="639"/>
      <c r="NKH12" s="639"/>
      <c r="NKI12" s="639"/>
      <c r="NKJ12" s="639"/>
      <c r="NKK12" s="639"/>
      <c r="NKL12" s="639"/>
      <c r="NKM12" s="639"/>
      <c r="NKN12" s="639"/>
      <c r="NKO12" s="639"/>
      <c r="NKP12" s="639"/>
      <c r="NKQ12" s="639"/>
      <c r="NKR12" s="639"/>
      <c r="NKS12" s="639"/>
      <c r="NKT12" s="639"/>
      <c r="NKU12" s="639"/>
      <c r="NKV12" s="639"/>
      <c r="NKW12" s="639"/>
      <c r="NKX12" s="639"/>
      <c r="NKY12" s="639"/>
      <c r="NKZ12" s="639"/>
      <c r="NLA12" s="639"/>
      <c r="NLB12" s="639"/>
      <c r="NLC12" s="639"/>
      <c r="NLD12" s="639"/>
      <c r="NLE12" s="639"/>
      <c r="NLF12" s="639"/>
      <c r="NLG12" s="639"/>
      <c r="NLH12" s="639"/>
      <c r="NLI12" s="639"/>
      <c r="NLJ12" s="639"/>
      <c r="NLK12" s="639"/>
      <c r="NLL12" s="639"/>
      <c r="NLM12" s="639"/>
      <c r="NLN12" s="639"/>
      <c r="NLO12" s="639"/>
      <c r="NLP12" s="639"/>
      <c r="NLQ12" s="639"/>
      <c r="NLR12" s="639"/>
      <c r="NLS12" s="639"/>
      <c r="NLT12" s="639"/>
      <c r="NLU12" s="639"/>
      <c r="NLV12" s="639"/>
      <c r="NLW12" s="639"/>
      <c r="NLX12" s="639"/>
      <c r="NLY12" s="639"/>
      <c r="NLZ12" s="639"/>
      <c r="NMA12" s="639"/>
      <c r="NMB12" s="639"/>
      <c r="NMC12" s="639"/>
      <c r="NMD12" s="639"/>
      <c r="NME12" s="639"/>
      <c r="NMF12" s="639"/>
      <c r="NMG12" s="639"/>
      <c r="NMH12" s="639"/>
      <c r="NMI12" s="639"/>
      <c r="NMJ12" s="639"/>
      <c r="NMK12" s="639"/>
      <c r="NML12" s="639"/>
      <c r="NMM12" s="639"/>
      <c r="NMN12" s="639"/>
      <c r="NMO12" s="639"/>
      <c r="NMP12" s="639"/>
      <c r="NMQ12" s="639"/>
      <c r="NMR12" s="639"/>
      <c r="NMS12" s="639"/>
      <c r="NMT12" s="639"/>
      <c r="NMU12" s="639"/>
      <c r="NMV12" s="639"/>
      <c r="NMW12" s="639"/>
      <c r="NMX12" s="639"/>
      <c r="NMY12" s="639"/>
      <c r="NMZ12" s="639"/>
      <c r="NNA12" s="639"/>
      <c r="NNB12" s="639"/>
      <c r="NNC12" s="639"/>
      <c r="NND12" s="639"/>
      <c r="NNE12" s="639"/>
      <c r="NNF12" s="639"/>
      <c r="NNG12" s="639"/>
      <c r="NNH12" s="639"/>
      <c r="NNI12" s="639"/>
      <c r="NNJ12" s="639"/>
      <c r="NNK12" s="639"/>
      <c r="NNL12" s="639"/>
      <c r="NNM12" s="639"/>
      <c r="NNN12" s="639"/>
      <c r="NNO12" s="639"/>
      <c r="NNP12" s="639"/>
      <c r="NNQ12" s="639"/>
      <c r="NNR12" s="639"/>
      <c r="NNS12" s="639"/>
      <c r="NNT12" s="639"/>
      <c r="NNU12" s="639"/>
      <c r="NNV12" s="639"/>
      <c r="NNW12" s="639"/>
      <c r="NNX12" s="639"/>
      <c r="NNY12" s="639"/>
      <c r="NNZ12" s="639"/>
      <c r="NOA12" s="639"/>
      <c r="NOB12" s="639"/>
      <c r="NOC12" s="639"/>
      <c r="NOD12" s="639"/>
      <c r="NOE12" s="639"/>
      <c r="NOF12" s="639"/>
      <c r="NOG12" s="639"/>
      <c r="NOH12" s="639"/>
      <c r="NOI12" s="639"/>
      <c r="NOJ12" s="639"/>
      <c r="NOK12" s="639"/>
      <c r="NOL12" s="639"/>
      <c r="NOM12" s="639"/>
      <c r="NON12" s="639"/>
      <c r="NOO12" s="639"/>
      <c r="NOP12" s="639"/>
      <c r="NOQ12" s="639"/>
      <c r="NOR12" s="639"/>
      <c r="NOS12" s="639"/>
      <c r="NOT12" s="639"/>
      <c r="NOU12" s="639"/>
      <c r="NOV12" s="639"/>
      <c r="NOW12" s="639"/>
      <c r="NOX12" s="639"/>
      <c r="NOY12" s="639"/>
      <c r="NOZ12" s="639"/>
      <c r="NPA12" s="639"/>
      <c r="NPB12" s="639"/>
      <c r="NPC12" s="639"/>
      <c r="NPD12" s="639"/>
      <c r="NPE12" s="639"/>
      <c r="NPF12" s="639"/>
      <c r="NPG12" s="639"/>
      <c r="NPH12" s="639"/>
      <c r="NPI12" s="639"/>
      <c r="NPJ12" s="639"/>
      <c r="NPK12" s="639"/>
      <c r="NPL12" s="639"/>
      <c r="NPM12" s="639"/>
      <c r="NPN12" s="639"/>
      <c r="NPO12" s="639"/>
      <c r="NPP12" s="639"/>
      <c r="NPQ12" s="639"/>
      <c r="NPR12" s="639"/>
      <c r="NPS12" s="639"/>
      <c r="NPT12" s="639"/>
      <c r="NPU12" s="639"/>
      <c r="NPV12" s="639"/>
      <c r="NPW12" s="639"/>
      <c r="NPX12" s="639"/>
      <c r="NPY12" s="639"/>
      <c r="NPZ12" s="639"/>
      <c r="NQA12" s="639"/>
      <c r="NQB12" s="639"/>
      <c r="NQC12" s="639"/>
      <c r="NQD12" s="639"/>
      <c r="NQE12" s="639"/>
      <c r="NQF12" s="639"/>
      <c r="NQG12" s="639"/>
      <c r="NQH12" s="639"/>
      <c r="NQI12" s="639"/>
      <c r="NQJ12" s="639"/>
      <c r="NQK12" s="639"/>
      <c r="NQL12" s="639"/>
      <c r="NQM12" s="639"/>
      <c r="NQN12" s="639"/>
      <c r="NQO12" s="639"/>
      <c r="NQP12" s="639"/>
      <c r="NQQ12" s="639"/>
      <c r="NQR12" s="639"/>
      <c r="NQS12" s="639"/>
      <c r="NQT12" s="639"/>
      <c r="NQU12" s="639"/>
      <c r="NQV12" s="639"/>
      <c r="NQW12" s="639"/>
      <c r="NQX12" s="639"/>
      <c r="NQY12" s="639"/>
      <c r="NQZ12" s="639"/>
      <c r="NRA12" s="639"/>
      <c r="NRB12" s="639"/>
      <c r="NRC12" s="639"/>
      <c r="NRD12" s="639"/>
      <c r="NRE12" s="639"/>
      <c r="NRF12" s="639"/>
      <c r="NRG12" s="639"/>
      <c r="NRH12" s="639"/>
      <c r="NRI12" s="639"/>
      <c r="NRJ12" s="639"/>
      <c r="NRK12" s="639"/>
      <c r="NRL12" s="639"/>
      <c r="NRM12" s="639"/>
      <c r="NRN12" s="639"/>
      <c r="NRO12" s="639"/>
      <c r="NRP12" s="639"/>
      <c r="NRQ12" s="639"/>
      <c r="NRR12" s="639"/>
      <c r="NRS12" s="639"/>
      <c r="NRT12" s="639"/>
      <c r="NRU12" s="639"/>
      <c r="NRV12" s="639"/>
      <c r="NRW12" s="639"/>
      <c r="NRX12" s="639"/>
      <c r="NRY12" s="639"/>
      <c r="NRZ12" s="639"/>
      <c r="NSA12" s="639"/>
      <c r="NSB12" s="639"/>
      <c r="NSC12" s="639"/>
      <c r="NSD12" s="639"/>
      <c r="NSE12" s="639"/>
      <c r="NSF12" s="639"/>
      <c r="NSG12" s="639"/>
      <c r="NSH12" s="639"/>
      <c r="NSI12" s="639"/>
      <c r="NSJ12" s="639"/>
      <c r="NSK12" s="639"/>
      <c r="NSL12" s="639"/>
      <c r="NSM12" s="639"/>
      <c r="NSN12" s="639"/>
      <c r="NSO12" s="639"/>
      <c r="NSP12" s="639"/>
      <c r="NSQ12" s="639"/>
      <c r="NSR12" s="639"/>
      <c r="NSS12" s="639"/>
      <c r="NST12" s="639"/>
      <c r="NSU12" s="639"/>
      <c r="NSV12" s="639"/>
      <c r="NSW12" s="639"/>
      <c r="NSX12" s="639"/>
      <c r="NSY12" s="639"/>
      <c r="NSZ12" s="639"/>
      <c r="NTA12" s="639"/>
      <c r="NTB12" s="639"/>
      <c r="NTC12" s="639"/>
      <c r="NTD12" s="639"/>
      <c r="NTE12" s="639"/>
      <c r="NTF12" s="639"/>
      <c r="NTG12" s="639"/>
      <c r="NTH12" s="639"/>
      <c r="NTI12" s="639"/>
      <c r="NTJ12" s="639"/>
      <c r="NTK12" s="639"/>
      <c r="NTL12" s="639"/>
      <c r="NTM12" s="639"/>
      <c r="NTN12" s="639"/>
      <c r="NTO12" s="639"/>
      <c r="NTP12" s="639"/>
      <c r="NTQ12" s="639"/>
      <c r="NTR12" s="639"/>
      <c r="NTS12" s="639"/>
      <c r="NTT12" s="639"/>
      <c r="NTU12" s="639"/>
      <c r="NTV12" s="639"/>
      <c r="NTW12" s="639"/>
      <c r="NTX12" s="639"/>
      <c r="NTY12" s="639"/>
      <c r="NTZ12" s="639"/>
      <c r="NUA12" s="639"/>
      <c r="NUB12" s="639"/>
      <c r="NUC12" s="639"/>
      <c r="NUD12" s="639"/>
      <c r="NUE12" s="639"/>
      <c r="NUF12" s="639"/>
      <c r="NUG12" s="639"/>
      <c r="NUH12" s="639"/>
      <c r="NUI12" s="639"/>
      <c r="NUJ12" s="639"/>
      <c r="NUK12" s="639"/>
      <c r="NUL12" s="639"/>
      <c r="NUM12" s="639"/>
      <c r="NUN12" s="639"/>
      <c r="NUO12" s="639"/>
      <c r="NUP12" s="639"/>
      <c r="NUQ12" s="639"/>
      <c r="NUR12" s="639"/>
      <c r="NUS12" s="639"/>
      <c r="NUT12" s="639"/>
      <c r="NUU12" s="639"/>
      <c r="NUV12" s="639"/>
      <c r="NUW12" s="639"/>
      <c r="NUX12" s="639"/>
      <c r="NUY12" s="639"/>
      <c r="NUZ12" s="639"/>
      <c r="NVA12" s="639"/>
      <c r="NVB12" s="639"/>
      <c r="NVC12" s="639"/>
      <c r="NVD12" s="639"/>
      <c r="NVE12" s="639"/>
      <c r="NVF12" s="639"/>
      <c r="NVG12" s="639"/>
      <c r="NVH12" s="639"/>
      <c r="NVI12" s="639"/>
      <c r="NVJ12" s="639"/>
      <c r="NVK12" s="639"/>
      <c r="NVL12" s="639"/>
      <c r="NVM12" s="639"/>
      <c r="NVN12" s="639"/>
      <c r="NVO12" s="639"/>
      <c r="NVP12" s="639"/>
      <c r="NVQ12" s="639"/>
      <c r="NVR12" s="639"/>
      <c r="NVS12" s="639"/>
      <c r="NVT12" s="639"/>
      <c r="NVU12" s="639"/>
      <c r="NVV12" s="639"/>
      <c r="NVW12" s="639"/>
      <c r="NVX12" s="639"/>
      <c r="NVY12" s="639"/>
      <c r="NVZ12" s="639"/>
      <c r="NWA12" s="639"/>
      <c r="NWB12" s="639"/>
      <c r="NWC12" s="639"/>
      <c r="NWD12" s="639"/>
      <c r="NWE12" s="639"/>
      <c r="NWF12" s="639"/>
      <c r="NWG12" s="639"/>
      <c r="NWH12" s="639"/>
      <c r="NWI12" s="639"/>
      <c r="NWJ12" s="639"/>
      <c r="NWK12" s="639"/>
      <c r="NWL12" s="639"/>
      <c r="NWM12" s="639"/>
      <c r="NWN12" s="639"/>
      <c r="NWO12" s="639"/>
      <c r="NWP12" s="639"/>
      <c r="NWQ12" s="639"/>
      <c r="NWR12" s="639"/>
      <c r="NWS12" s="639"/>
      <c r="NWT12" s="639"/>
      <c r="NWU12" s="639"/>
      <c r="NWV12" s="639"/>
      <c r="NWW12" s="639"/>
      <c r="NWX12" s="639"/>
      <c r="NWY12" s="639"/>
      <c r="NWZ12" s="639"/>
      <c r="NXA12" s="639"/>
      <c r="NXB12" s="639"/>
      <c r="NXC12" s="639"/>
      <c r="NXD12" s="639"/>
      <c r="NXE12" s="639"/>
      <c r="NXF12" s="639"/>
      <c r="NXG12" s="639"/>
      <c r="NXH12" s="639"/>
      <c r="NXI12" s="639"/>
      <c r="NXJ12" s="639"/>
      <c r="NXK12" s="639"/>
      <c r="NXL12" s="639"/>
      <c r="NXM12" s="639"/>
      <c r="NXN12" s="639"/>
      <c r="NXO12" s="639"/>
      <c r="NXP12" s="639"/>
      <c r="NXQ12" s="639"/>
      <c r="NXR12" s="639"/>
      <c r="NXS12" s="639"/>
      <c r="NXT12" s="639"/>
      <c r="NXU12" s="639"/>
      <c r="NXV12" s="639"/>
      <c r="NXW12" s="639"/>
      <c r="NXX12" s="639"/>
      <c r="NXY12" s="639"/>
      <c r="NXZ12" s="639"/>
      <c r="NYA12" s="639"/>
      <c r="NYB12" s="639"/>
      <c r="NYC12" s="639"/>
      <c r="NYD12" s="639"/>
      <c r="NYE12" s="639"/>
      <c r="NYF12" s="639"/>
      <c r="NYG12" s="639"/>
      <c r="NYH12" s="639"/>
      <c r="NYI12" s="639"/>
      <c r="NYJ12" s="639"/>
      <c r="NYK12" s="639"/>
      <c r="NYL12" s="639"/>
      <c r="NYM12" s="639"/>
      <c r="NYN12" s="639"/>
      <c r="NYO12" s="639"/>
      <c r="NYP12" s="639"/>
      <c r="NYQ12" s="639"/>
      <c r="NYR12" s="639"/>
      <c r="NYS12" s="639"/>
      <c r="NYT12" s="639"/>
      <c r="NYU12" s="639"/>
      <c r="NYV12" s="639"/>
      <c r="NYW12" s="639"/>
      <c r="NYX12" s="639"/>
      <c r="NYY12" s="639"/>
      <c r="NYZ12" s="639"/>
      <c r="NZA12" s="639"/>
      <c r="NZB12" s="639"/>
      <c r="NZC12" s="639"/>
      <c r="NZD12" s="639"/>
      <c r="NZE12" s="639"/>
      <c r="NZF12" s="639"/>
      <c r="NZG12" s="639"/>
      <c r="NZH12" s="639"/>
      <c r="NZI12" s="639"/>
      <c r="NZJ12" s="639"/>
      <c r="NZK12" s="639"/>
      <c r="NZL12" s="639"/>
      <c r="NZM12" s="639"/>
      <c r="NZN12" s="639"/>
      <c r="NZO12" s="639"/>
      <c r="NZP12" s="639"/>
      <c r="NZQ12" s="639"/>
      <c r="NZR12" s="639"/>
      <c r="NZS12" s="639"/>
      <c r="NZT12" s="639"/>
      <c r="NZU12" s="639"/>
      <c r="NZV12" s="639"/>
      <c r="NZW12" s="639"/>
      <c r="NZX12" s="639"/>
      <c r="NZY12" s="639"/>
      <c r="NZZ12" s="639"/>
      <c r="OAA12" s="639"/>
      <c r="OAB12" s="639"/>
      <c r="OAC12" s="639"/>
      <c r="OAD12" s="639"/>
      <c r="OAE12" s="639"/>
      <c r="OAF12" s="639"/>
      <c r="OAG12" s="639"/>
      <c r="OAH12" s="639"/>
      <c r="OAI12" s="639"/>
      <c r="OAJ12" s="639"/>
      <c r="OAK12" s="639"/>
      <c r="OAL12" s="639"/>
      <c r="OAM12" s="639"/>
      <c r="OAN12" s="639"/>
      <c r="OAO12" s="639"/>
      <c r="OAP12" s="639"/>
      <c r="OAQ12" s="639"/>
      <c r="OAR12" s="639"/>
      <c r="OAS12" s="639"/>
      <c r="OAT12" s="639"/>
      <c r="OAU12" s="639"/>
      <c r="OAV12" s="639"/>
      <c r="OAW12" s="639"/>
      <c r="OAX12" s="639"/>
      <c r="OAY12" s="639"/>
      <c r="OAZ12" s="639"/>
      <c r="OBA12" s="639"/>
      <c r="OBB12" s="639"/>
      <c r="OBC12" s="639"/>
      <c r="OBD12" s="639"/>
      <c r="OBE12" s="639"/>
      <c r="OBF12" s="639"/>
      <c r="OBG12" s="639"/>
      <c r="OBH12" s="639"/>
      <c r="OBI12" s="639"/>
      <c r="OBJ12" s="639"/>
      <c r="OBK12" s="639"/>
      <c r="OBL12" s="639"/>
      <c r="OBM12" s="639"/>
      <c r="OBN12" s="639"/>
      <c r="OBO12" s="639"/>
      <c r="OBP12" s="639"/>
      <c r="OBQ12" s="639"/>
      <c r="OBR12" s="639"/>
      <c r="OBS12" s="639"/>
      <c r="OBT12" s="639"/>
      <c r="OBU12" s="639"/>
      <c r="OBV12" s="639"/>
      <c r="OBW12" s="639"/>
      <c r="OBX12" s="639"/>
      <c r="OBY12" s="639"/>
      <c r="OBZ12" s="639"/>
      <c r="OCA12" s="639"/>
      <c r="OCB12" s="639"/>
      <c r="OCC12" s="639"/>
      <c r="OCD12" s="639"/>
      <c r="OCE12" s="639"/>
      <c r="OCF12" s="639"/>
      <c r="OCG12" s="639"/>
      <c r="OCH12" s="639"/>
      <c r="OCI12" s="639"/>
      <c r="OCJ12" s="639"/>
      <c r="OCK12" s="639"/>
      <c r="OCL12" s="639"/>
      <c r="OCM12" s="639"/>
      <c r="OCN12" s="639"/>
      <c r="OCO12" s="639"/>
      <c r="OCP12" s="639"/>
      <c r="OCQ12" s="639"/>
      <c r="OCR12" s="639"/>
      <c r="OCS12" s="639"/>
      <c r="OCT12" s="639"/>
      <c r="OCU12" s="639"/>
      <c r="OCV12" s="639"/>
      <c r="OCW12" s="639"/>
      <c r="OCX12" s="639"/>
      <c r="OCY12" s="639"/>
      <c r="OCZ12" s="639"/>
      <c r="ODA12" s="639"/>
      <c r="ODB12" s="639"/>
      <c r="ODC12" s="639"/>
      <c r="ODD12" s="639"/>
      <c r="ODE12" s="639"/>
      <c r="ODF12" s="639"/>
      <c r="ODG12" s="639"/>
      <c r="ODH12" s="639"/>
      <c r="ODI12" s="639"/>
      <c r="ODJ12" s="639"/>
      <c r="ODK12" s="639"/>
      <c r="ODL12" s="639"/>
      <c r="ODM12" s="639"/>
      <c r="ODN12" s="639"/>
      <c r="ODO12" s="639"/>
      <c r="ODP12" s="639"/>
      <c r="ODQ12" s="639"/>
      <c r="ODR12" s="639"/>
      <c r="ODS12" s="639"/>
      <c r="ODT12" s="639"/>
      <c r="ODU12" s="639"/>
      <c r="ODV12" s="639"/>
      <c r="ODW12" s="639"/>
      <c r="ODX12" s="639"/>
      <c r="ODY12" s="639"/>
      <c r="ODZ12" s="639"/>
      <c r="OEA12" s="639"/>
      <c r="OEB12" s="639"/>
      <c r="OEC12" s="639"/>
      <c r="OED12" s="639"/>
      <c r="OEE12" s="639"/>
      <c r="OEF12" s="639"/>
      <c r="OEG12" s="639"/>
      <c r="OEH12" s="639"/>
      <c r="OEI12" s="639"/>
      <c r="OEJ12" s="639"/>
      <c r="OEK12" s="639"/>
      <c r="OEL12" s="639"/>
      <c r="OEM12" s="639"/>
      <c r="OEN12" s="639"/>
      <c r="OEO12" s="639"/>
      <c r="OEP12" s="639"/>
      <c r="OEQ12" s="639"/>
      <c r="OER12" s="639"/>
      <c r="OES12" s="639"/>
      <c r="OET12" s="639"/>
      <c r="OEU12" s="639"/>
      <c r="OEV12" s="639"/>
      <c r="OEW12" s="639"/>
      <c r="OEX12" s="639"/>
      <c r="OEY12" s="639"/>
      <c r="OEZ12" s="639"/>
      <c r="OFA12" s="639"/>
      <c r="OFB12" s="639"/>
      <c r="OFC12" s="639"/>
      <c r="OFD12" s="639"/>
      <c r="OFE12" s="639"/>
      <c r="OFF12" s="639"/>
      <c r="OFG12" s="639"/>
      <c r="OFH12" s="639"/>
      <c r="OFI12" s="639"/>
      <c r="OFJ12" s="639"/>
      <c r="OFK12" s="639"/>
      <c r="OFL12" s="639"/>
      <c r="OFM12" s="639"/>
      <c r="OFN12" s="639"/>
      <c r="OFO12" s="639"/>
      <c r="OFP12" s="639"/>
      <c r="OFQ12" s="639"/>
      <c r="OFR12" s="639"/>
      <c r="OFS12" s="639"/>
      <c r="OFT12" s="639"/>
      <c r="OFU12" s="639"/>
      <c r="OFV12" s="639"/>
      <c r="OFW12" s="639"/>
      <c r="OFX12" s="639"/>
      <c r="OFY12" s="639"/>
      <c r="OFZ12" s="639"/>
      <c r="OGA12" s="639"/>
      <c r="OGB12" s="639"/>
      <c r="OGC12" s="639"/>
      <c r="OGD12" s="639"/>
      <c r="OGE12" s="639"/>
      <c r="OGF12" s="639"/>
      <c r="OGG12" s="639"/>
      <c r="OGH12" s="639"/>
      <c r="OGI12" s="639"/>
      <c r="OGJ12" s="639"/>
      <c r="OGK12" s="639"/>
      <c r="OGL12" s="639"/>
      <c r="OGM12" s="639"/>
      <c r="OGN12" s="639"/>
      <c r="OGO12" s="639"/>
      <c r="OGP12" s="639"/>
      <c r="OGQ12" s="639"/>
      <c r="OGR12" s="639"/>
      <c r="OGS12" s="639"/>
      <c r="OGT12" s="639"/>
      <c r="OGU12" s="639"/>
      <c r="OGV12" s="639"/>
      <c r="OGW12" s="639"/>
      <c r="OGX12" s="639"/>
      <c r="OGY12" s="639"/>
      <c r="OGZ12" s="639"/>
      <c r="OHA12" s="639"/>
      <c r="OHB12" s="639"/>
      <c r="OHC12" s="639"/>
      <c r="OHD12" s="639"/>
      <c r="OHE12" s="639"/>
      <c r="OHF12" s="639"/>
      <c r="OHG12" s="639"/>
      <c r="OHH12" s="639"/>
      <c r="OHI12" s="639"/>
      <c r="OHJ12" s="639"/>
      <c r="OHK12" s="639"/>
      <c r="OHL12" s="639"/>
      <c r="OHM12" s="639"/>
      <c r="OHN12" s="639"/>
      <c r="OHO12" s="639"/>
      <c r="OHP12" s="639"/>
      <c r="OHQ12" s="639"/>
      <c r="OHR12" s="639"/>
      <c r="OHS12" s="639"/>
      <c r="OHT12" s="639"/>
      <c r="OHU12" s="639"/>
      <c r="OHV12" s="639"/>
      <c r="OHW12" s="639"/>
      <c r="OHX12" s="639"/>
      <c r="OHY12" s="639"/>
      <c r="OHZ12" s="639"/>
      <c r="OIA12" s="639"/>
      <c r="OIB12" s="639"/>
      <c r="OIC12" s="639"/>
      <c r="OID12" s="639"/>
      <c r="OIE12" s="639"/>
      <c r="OIF12" s="639"/>
      <c r="OIG12" s="639"/>
      <c r="OIH12" s="639"/>
      <c r="OII12" s="639"/>
      <c r="OIJ12" s="639"/>
      <c r="OIK12" s="639"/>
      <c r="OIL12" s="639"/>
      <c r="OIM12" s="639"/>
      <c r="OIN12" s="639"/>
      <c r="OIO12" s="639"/>
      <c r="OIP12" s="639"/>
      <c r="OIQ12" s="639"/>
      <c r="OIR12" s="639"/>
      <c r="OIS12" s="639"/>
      <c r="OIT12" s="639"/>
      <c r="OIU12" s="639"/>
      <c r="OIV12" s="639"/>
      <c r="OIW12" s="639"/>
      <c r="OIX12" s="639"/>
      <c r="OIY12" s="639"/>
      <c r="OIZ12" s="639"/>
      <c r="OJA12" s="639"/>
      <c r="OJB12" s="639"/>
      <c r="OJC12" s="639"/>
      <c r="OJD12" s="639"/>
      <c r="OJE12" s="639"/>
      <c r="OJF12" s="639"/>
      <c r="OJG12" s="639"/>
      <c r="OJH12" s="639"/>
      <c r="OJI12" s="639"/>
      <c r="OJJ12" s="639"/>
      <c r="OJK12" s="639"/>
      <c r="OJL12" s="639"/>
      <c r="OJM12" s="639"/>
      <c r="OJN12" s="639"/>
      <c r="OJO12" s="639"/>
      <c r="OJP12" s="639"/>
      <c r="OJQ12" s="639"/>
      <c r="OJR12" s="639"/>
      <c r="OJS12" s="639"/>
      <c r="OJT12" s="639"/>
      <c r="OJU12" s="639"/>
      <c r="OJV12" s="639"/>
      <c r="OJW12" s="639"/>
      <c r="OJX12" s="639"/>
      <c r="OJY12" s="639"/>
      <c r="OJZ12" s="639"/>
      <c r="OKA12" s="639"/>
      <c r="OKB12" s="639"/>
      <c r="OKC12" s="639"/>
      <c r="OKD12" s="639"/>
      <c r="OKE12" s="639"/>
      <c r="OKF12" s="639"/>
      <c r="OKG12" s="639"/>
      <c r="OKH12" s="639"/>
      <c r="OKI12" s="639"/>
      <c r="OKJ12" s="639"/>
      <c r="OKK12" s="639"/>
      <c r="OKL12" s="639"/>
      <c r="OKM12" s="639"/>
      <c r="OKN12" s="639"/>
      <c r="OKO12" s="639"/>
      <c r="OKP12" s="639"/>
      <c r="OKQ12" s="639"/>
      <c r="OKR12" s="639"/>
      <c r="OKS12" s="639"/>
      <c r="OKT12" s="639"/>
      <c r="OKU12" s="639"/>
      <c r="OKV12" s="639"/>
      <c r="OKW12" s="639"/>
      <c r="OKX12" s="639"/>
      <c r="OKY12" s="639"/>
      <c r="OKZ12" s="639"/>
      <c r="OLA12" s="639"/>
      <c r="OLB12" s="639"/>
      <c r="OLC12" s="639"/>
      <c r="OLD12" s="639"/>
      <c r="OLE12" s="639"/>
      <c r="OLF12" s="639"/>
      <c r="OLG12" s="639"/>
      <c r="OLH12" s="639"/>
      <c r="OLI12" s="639"/>
      <c r="OLJ12" s="639"/>
      <c r="OLK12" s="639"/>
      <c r="OLL12" s="639"/>
      <c r="OLM12" s="639"/>
      <c r="OLN12" s="639"/>
      <c r="OLO12" s="639"/>
      <c r="OLP12" s="639"/>
      <c r="OLQ12" s="639"/>
      <c r="OLR12" s="639"/>
      <c r="OLS12" s="639"/>
      <c r="OLT12" s="639"/>
      <c r="OLU12" s="639"/>
      <c r="OLV12" s="639"/>
      <c r="OLW12" s="639"/>
      <c r="OLX12" s="639"/>
      <c r="OLY12" s="639"/>
      <c r="OLZ12" s="639"/>
      <c r="OMA12" s="639"/>
      <c r="OMB12" s="639"/>
      <c r="OMC12" s="639"/>
      <c r="OMD12" s="639"/>
      <c r="OME12" s="639"/>
      <c r="OMF12" s="639"/>
      <c r="OMG12" s="639"/>
      <c r="OMH12" s="639"/>
      <c r="OMI12" s="639"/>
      <c r="OMJ12" s="639"/>
      <c r="OMK12" s="639"/>
      <c r="OML12" s="639"/>
      <c r="OMM12" s="639"/>
      <c r="OMN12" s="639"/>
      <c r="OMO12" s="639"/>
      <c r="OMP12" s="639"/>
      <c r="OMQ12" s="639"/>
      <c r="OMR12" s="639"/>
      <c r="OMS12" s="639"/>
      <c r="OMT12" s="639"/>
      <c r="OMU12" s="639"/>
      <c r="OMV12" s="639"/>
      <c r="OMW12" s="639"/>
      <c r="OMX12" s="639"/>
      <c r="OMY12" s="639"/>
      <c r="OMZ12" s="639"/>
      <c r="ONA12" s="639"/>
      <c r="ONB12" s="639"/>
      <c r="ONC12" s="639"/>
      <c r="OND12" s="639"/>
      <c r="ONE12" s="639"/>
      <c r="ONF12" s="639"/>
      <c r="ONG12" s="639"/>
      <c r="ONH12" s="639"/>
      <c r="ONI12" s="639"/>
      <c r="ONJ12" s="639"/>
      <c r="ONK12" s="639"/>
      <c r="ONL12" s="639"/>
      <c r="ONM12" s="639"/>
      <c r="ONN12" s="639"/>
      <c r="ONO12" s="639"/>
      <c r="ONP12" s="639"/>
      <c r="ONQ12" s="639"/>
      <c r="ONR12" s="639"/>
      <c r="ONS12" s="639"/>
      <c r="ONT12" s="639"/>
      <c r="ONU12" s="639"/>
      <c r="ONV12" s="639"/>
      <c r="ONW12" s="639"/>
      <c r="ONX12" s="639"/>
      <c r="ONY12" s="639"/>
      <c r="ONZ12" s="639"/>
      <c r="OOA12" s="639"/>
      <c r="OOB12" s="639"/>
      <c r="OOC12" s="639"/>
      <c r="OOD12" s="639"/>
      <c r="OOE12" s="639"/>
      <c r="OOF12" s="639"/>
      <c r="OOG12" s="639"/>
      <c r="OOH12" s="639"/>
      <c r="OOI12" s="639"/>
      <c r="OOJ12" s="639"/>
      <c r="OOK12" s="639"/>
      <c r="OOL12" s="639"/>
      <c r="OOM12" s="639"/>
      <c r="OON12" s="639"/>
      <c r="OOO12" s="639"/>
      <c r="OOP12" s="639"/>
      <c r="OOQ12" s="639"/>
      <c r="OOR12" s="639"/>
      <c r="OOS12" s="639"/>
      <c r="OOT12" s="639"/>
      <c r="OOU12" s="639"/>
      <c r="OOV12" s="639"/>
      <c r="OOW12" s="639"/>
      <c r="OOX12" s="639"/>
      <c r="OOY12" s="639"/>
      <c r="OOZ12" s="639"/>
      <c r="OPA12" s="639"/>
      <c r="OPB12" s="639"/>
      <c r="OPC12" s="639"/>
      <c r="OPD12" s="639"/>
      <c r="OPE12" s="639"/>
      <c r="OPF12" s="639"/>
      <c r="OPG12" s="639"/>
      <c r="OPH12" s="639"/>
      <c r="OPI12" s="639"/>
      <c r="OPJ12" s="639"/>
      <c r="OPK12" s="639"/>
      <c r="OPL12" s="639"/>
      <c r="OPM12" s="639"/>
      <c r="OPN12" s="639"/>
      <c r="OPO12" s="639"/>
      <c r="OPP12" s="639"/>
      <c r="OPQ12" s="639"/>
      <c r="OPR12" s="639"/>
      <c r="OPS12" s="639"/>
      <c r="OPT12" s="639"/>
      <c r="OPU12" s="639"/>
      <c r="OPV12" s="639"/>
      <c r="OPW12" s="639"/>
      <c r="OPX12" s="639"/>
      <c r="OPY12" s="639"/>
      <c r="OPZ12" s="639"/>
      <c r="OQA12" s="639"/>
      <c r="OQB12" s="639"/>
      <c r="OQC12" s="639"/>
      <c r="OQD12" s="639"/>
      <c r="OQE12" s="639"/>
      <c r="OQF12" s="639"/>
      <c r="OQG12" s="639"/>
      <c r="OQH12" s="639"/>
      <c r="OQI12" s="639"/>
      <c r="OQJ12" s="639"/>
      <c r="OQK12" s="639"/>
      <c r="OQL12" s="639"/>
      <c r="OQM12" s="639"/>
      <c r="OQN12" s="639"/>
      <c r="OQO12" s="639"/>
      <c r="OQP12" s="639"/>
      <c r="OQQ12" s="639"/>
      <c r="OQR12" s="639"/>
      <c r="OQS12" s="639"/>
      <c r="OQT12" s="639"/>
      <c r="OQU12" s="639"/>
      <c r="OQV12" s="639"/>
      <c r="OQW12" s="639"/>
      <c r="OQX12" s="639"/>
      <c r="OQY12" s="639"/>
      <c r="OQZ12" s="639"/>
      <c r="ORA12" s="639"/>
      <c r="ORB12" s="639"/>
      <c r="ORC12" s="639"/>
      <c r="ORD12" s="639"/>
      <c r="ORE12" s="639"/>
      <c r="ORF12" s="639"/>
      <c r="ORG12" s="639"/>
      <c r="ORH12" s="639"/>
      <c r="ORI12" s="639"/>
      <c r="ORJ12" s="639"/>
      <c r="ORK12" s="639"/>
      <c r="ORL12" s="639"/>
      <c r="ORM12" s="639"/>
      <c r="ORN12" s="639"/>
      <c r="ORO12" s="639"/>
      <c r="ORP12" s="639"/>
      <c r="ORQ12" s="639"/>
      <c r="ORR12" s="639"/>
      <c r="ORS12" s="639"/>
      <c r="ORT12" s="639"/>
      <c r="ORU12" s="639"/>
      <c r="ORV12" s="639"/>
      <c r="ORW12" s="639"/>
      <c r="ORX12" s="639"/>
      <c r="ORY12" s="639"/>
      <c r="ORZ12" s="639"/>
      <c r="OSA12" s="639"/>
      <c r="OSB12" s="639"/>
      <c r="OSC12" s="639"/>
      <c r="OSD12" s="639"/>
      <c r="OSE12" s="639"/>
      <c r="OSF12" s="639"/>
      <c r="OSG12" s="639"/>
      <c r="OSH12" s="639"/>
      <c r="OSI12" s="639"/>
      <c r="OSJ12" s="639"/>
      <c r="OSK12" s="639"/>
      <c r="OSL12" s="639"/>
      <c r="OSM12" s="639"/>
      <c r="OSN12" s="639"/>
      <c r="OSO12" s="639"/>
      <c r="OSP12" s="639"/>
      <c r="OSQ12" s="639"/>
      <c r="OSR12" s="639"/>
      <c r="OSS12" s="639"/>
      <c r="OST12" s="639"/>
      <c r="OSU12" s="639"/>
      <c r="OSV12" s="639"/>
      <c r="OSW12" s="639"/>
      <c r="OSX12" s="639"/>
      <c r="OSY12" s="639"/>
      <c r="OSZ12" s="639"/>
      <c r="OTA12" s="639"/>
      <c r="OTB12" s="639"/>
      <c r="OTC12" s="639"/>
      <c r="OTD12" s="639"/>
      <c r="OTE12" s="639"/>
      <c r="OTF12" s="639"/>
      <c r="OTG12" s="639"/>
      <c r="OTH12" s="639"/>
      <c r="OTI12" s="639"/>
      <c r="OTJ12" s="639"/>
      <c r="OTK12" s="639"/>
      <c r="OTL12" s="639"/>
      <c r="OTM12" s="639"/>
      <c r="OTN12" s="639"/>
      <c r="OTO12" s="639"/>
      <c r="OTP12" s="639"/>
      <c r="OTQ12" s="639"/>
      <c r="OTR12" s="639"/>
      <c r="OTS12" s="639"/>
      <c r="OTT12" s="639"/>
      <c r="OTU12" s="639"/>
      <c r="OTV12" s="639"/>
      <c r="OTW12" s="639"/>
      <c r="OTX12" s="639"/>
      <c r="OTY12" s="639"/>
      <c r="OTZ12" s="639"/>
      <c r="OUA12" s="639"/>
      <c r="OUB12" s="639"/>
      <c r="OUC12" s="639"/>
      <c r="OUD12" s="639"/>
      <c r="OUE12" s="639"/>
      <c r="OUF12" s="639"/>
      <c r="OUG12" s="639"/>
      <c r="OUH12" s="639"/>
      <c r="OUI12" s="639"/>
      <c r="OUJ12" s="639"/>
      <c r="OUK12" s="639"/>
      <c r="OUL12" s="639"/>
      <c r="OUM12" s="639"/>
      <c r="OUN12" s="639"/>
      <c r="OUO12" s="639"/>
      <c r="OUP12" s="639"/>
      <c r="OUQ12" s="639"/>
      <c r="OUR12" s="639"/>
      <c r="OUS12" s="639"/>
      <c r="OUT12" s="639"/>
      <c r="OUU12" s="639"/>
      <c r="OUV12" s="639"/>
      <c r="OUW12" s="639"/>
      <c r="OUX12" s="639"/>
      <c r="OUY12" s="639"/>
      <c r="OUZ12" s="639"/>
      <c r="OVA12" s="639"/>
      <c r="OVB12" s="639"/>
      <c r="OVC12" s="639"/>
      <c r="OVD12" s="639"/>
      <c r="OVE12" s="639"/>
      <c r="OVF12" s="639"/>
      <c r="OVG12" s="639"/>
      <c r="OVH12" s="639"/>
      <c r="OVI12" s="639"/>
      <c r="OVJ12" s="639"/>
      <c r="OVK12" s="639"/>
      <c r="OVL12" s="639"/>
      <c r="OVM12" s="639"/>
      <c r="OVN12" s="639"/>
      <c r="OVO12" s="639"/>
      <c r="OVP12" s="639"/>
      <c r="OVQ12" s="639"/>
      <c r="OVR12" s="639"/>
      <c r="OVS12" s="639"/>
      <c r="OVT12" s="639"/>
      <c r="OVU12" s="639"/>
      <c r="OVV12" s="639"/>
      <c r="OVW12" s="639"/>
      <c r="OVX12" s="639"/>
      <c r="OVY12" s="639"/>
      <c r="OVZ12" s="639"/>
      <c r="OWA12" s="639"/>
      <c r="OWB12" s="639"/>
      <c r="OWC12" s="639"/>
      <c r="OWD12" s="639"/>
      <c r="OWE12" s="639"/>
      <c r="OWF12" s="639"/>
      <c r="OWG12" s="639"/>
      <c r="OWH12" s="639"/>
      <c r="OWI12" s="639"/>
      <c r="OWJ12" s="639"/>
      <c r="OWK12" s="639"/>
      <c r="OWL12" s="639"/>
      <c r="OWM12" s="639"/>
      <c r="OWN12" s="639"/>
      <c r="OWO12" s="639"/>
      <c r="OWP12" s="639"/>
      <c r="OWQ12" s="639"/>
      <c r="OWR12" s="639"/>
      <c r="OWS12" s="639"/>
      <c r="OWT12" s="639"/>
      <c r="OWU12" s="639"/>
      <c r="OWV12" s="639"/>
      <c r="OWW12" s="639"/>
      <c r="OWX12" s="639"/>
      <c r="OWY12" s="639"/>
      <c r="OWZ12" s="639"/>
      <c r="OXA12" s="639"/>
      <c r="OXB12" s="639"/>
      <c r="OXC12" s="639"/>
      <c r="OXD12" s="639"/>
      <c r="OXE12" s="639"/>
      <c r="OXF12" s="639"/>
      <c r="OXG12" s="639"/>
      <c r="OXH12" s="639"/>
      <c r="OXI12" s="639"/>
      <c r="OXJ12" s="639"/>
      <c r="OXK12" s="639"/>
      <c r="OXL12" s="639"/>
      <c r="OXM12" s="639"/>
      <c r="OXN12" s="639"/>
      <c r="OXO12" s="639"/>
      <c r="OXP12" s="639"/>
      <c r="OXQ12" s="639"/>
      <c r="OXR12" s="639"/>
      <c r="OXS12" s="639"/>
      <c r="OXT12" s="639"/>
      <c r="OXU12" s="639"/>
      <c r="OXV12" s="639"/>
      <c r="OXW12" s="639"/>
      <c r="OXX12" s="639"/>
      <c r="OXY12" s="639"/>
      <c r="OXZ12" s="639"/>
      <c r="OYA12" s="639"/>
      <c r="OYB12" s="639"/>
      <c r="OYC12" s="639"/>
      <c r="OYD12" s="639"/>
      <c r="OYE12" s="639"/>
      <c r="OYF12" s="639"/>
      <c r="OYG12" s="639"/>
      <c r="OYH12" s="639"/>
      <c r="OYI12" s="639"/>
      <c r="OYJ12" s="639"/>
      <c r="OYK12" s="639"/>
      <c r="OYL12" s="639"/>
      <c r="OYM12" s="639"/>
      <c r="OYN12" s="639"/>
      <c r="OYO12" s="639"/>
      <c r="OYP12" s="639"/>
      <c r="OYQ12" s="639"/>
      <c r="OYR12" s="639"/>
      <c r="OYS12" s="639"/>
      <c r="OYT12" s="639"/>
      <c r="OYU12" s="639"/>
      <c r="OYV12" s="639"/>
      <c r="OYW12" s="639"/>
      <c r="OYX12" s="639"/>
      <c r="OYY12" s="639"/>
      <c r="OYZ12" s="639"/>
      <c r="OZA12" s="639"/>
      <c r="OZB12" s="639"/>
      <c r="OZC12" s="639"/>
      <c r="OZD12" s="639"/>
      <c r="OZE12" s="639"/>
      <c r="OZF12" s="639"/>
      <c r="OZG12" s="639"/>
      <c r="OZH12" s="639"/>
      <c r="OZI12" s="639"/>
      <c r="OZJ12" s="639"/>
      <c r="OZK12" s="639"/>
      <c r="OZL12" s="639"/>
      <c r="OZM12" s="639"/>
      <c r="OZN12" s="639"/>
      <c r="OZO12" s="639"/>
      <c r="OZP12" s="639"/>
      <c r="OZQ12" s="639"/>
      <c r="OZR12" s="639"/>
      <c r="OZS12" s="639"/>
      <c r="OZT12" s="639"/>
      <c r="OZU12" s="639"/>
      <c r="OZV12" s="639"/>
      <c r="OZW12" s="639"/>
      <c r="OZX12" s="639"/>
      <c r="OZY12" s="639"/>
      <c r="OZZ12" s="639"/>
      <c r="PAA12" s="639"/>
      <c r="PAB12" s="639"/>
      <c r="PAC12" s="639"/>
      <c r="PAD12" s="639"/>
      <c r="PAE12" s="639"/>
      <c r="PAF12" s="639"/>
      <c r="PAG12" s="639"/>
      <c r="PAH12" s="639"/>
      <c r="PAI12" s="639"/>
      <c r="PAJ12" s="639"/>
      <c r="PAK12" s="639"/>
      <c r="PAL12" s="639"/>
      <c r="PAM12" s="639"/>
      <c r="PAN12" s="639"/>
      <c r="PAO12" s="639"/>
      <c r="PAP12" s="639"/>
      <c r="PAQ12" s="639"/>
      <c r="PAR12" s="639"/>
      <c r="PAS12" s="639"/>
      <c r="PAT12" s="639"/>
      <c r="PAU12" s="639"/>
      <c r="PAV12" s="639"/>
      <c r="PAW12" s="639"/>
      <c r="PAX12" s="639"/>
      <c r="PAY12" s="639"/>
      <c r="PAZ12" s="639"/>
      <c r="PBA12" s="639"/>
      <c r="PBB12" s="639"/>
      <c r="PBC12" s="639"/>
      <c r="PBD12" s="639"/>
      <c r="PBE12" s="639"/>
      <c r="PBF12" s="639"/>
      <c r="PBG12" s="639"/>
      <c r="PBH12" s="639"/>
      <c r="PBI12" s="639"/>
      <c r="PBJ12" s="639"/>
      <c r="PBK12" s="639"/>
      <c r="PBL12" s="639"/>
      <c r="PBM12" s="639"/>
      <c r="PBN12" s="639"/>
      <c r="PBO12" s="639"/>
      <c r="PBP12" s="639"/>
      <c r="PBQ12" s="639"/>
      <c r="PBR12" s="639"/>
      <c r="PBS12" s="639"/>
      <c r="PBT12" s="639"/>
      <c r="PBU12" s="639"/>
      <c r="PBV12" s="639"/>
      <c r="PBW12" s="639"/>
      <c r="PBX12" s="639"/>
      <c r="PBY12" s="639"/>
      <c r="PBZ12" s="639"/>
      <c r="PCA12" s="639"/>
      <c r="PCB12" s="639"/>
      <c r="PCC12" s="639"/>
      <c r="PCD12" s="639"/>
      <c r="PCE12" s="639"/>
      <c r="PCF12" s="639"/>
      <c r="PCG12" s="639"/>
      <c r="PCH12" s="639"/>
      <c r="PCI12" s="639"/>
      <c r="PCJ12" s="639"/>
      <c r="PCK12" s="639"/>
      <c r="PCL12" s="639"/>
      <c r="PCM12" s="639"/>
      <c r="PCN12" s="639"/>
      <c r="PCO12" s="639"/>
      <c r="PCP12" s="639"/>
      <c r="PCQ12" s="639"/>
      <c r="PCR12" s="639"/>
      <c r="PCS12" s="639"/>
      <c r="PCT12" s="639"/>
      <c r="PCU12" s="639"/>
      <c r="PCV12" s="639"/>
      <c r="PCW12" s="639"/>
      <c r="PCX12" s="639"/>
      <c r="PCY12" s="639"/>
      <c r="PCZ12" s="639"/>
      <c r="PDA12" s="639"/>
      <c r="PDB12" s="639"/>
      <c r="PDC12" s="639"/>
      <c r="PDD12" s="639"/>
      <c r="PDE12" s="639"/>
      <c r="PDF12" s="639"/>
      <c r="PDG12" s="639"/>
      <c r="PDH12" s="639"/>
      <c r="PDI12" s="639"/>
      <c r="PDJ12" s="639"/>
      <c r="PDK12" s="639"/>
      <c r="PDL12" s="639"/>
      <c r="PDM12" s="639"/>
      <c r="PDN12" s="639"/>
      <c r="PDO12" s="639"/>
      <c r="PDP12" s="639"/>
      <c r="PDQ12" s="639"/>
      <c r="PDR12" s="639"/>
      <c r="PDS12" s="639"/>
      <c r="PDT12" s="639"/>
      <c r="PDU12" s="639"/>
      <c r="PDV12" s="639"/>
      <c r="PDW12" s="639"/>
      <c r="PDX12" s="639"/>
      <c r="PDY12" s="639"/>
      <c r="PDZ12" s="639"/>
      <c r="PEA12" s="639"/>
      <c r="PEB12" s="639"/>
      <c r="PEC12" s="639"/>
      <c r="PED12" s="639"/>
      <c r="PEE12" s="639"/>
      <c r="PEF12" s="639"/>
      <c r="PEG12" s="639"/>
      <c r="PEH12" s="639"/>
      <c r="PEI12" s="639"/>
      <c r="PEJ12" s="639"/>
      <c r="PEK12" s="639"/>
      <c r="PEL12" s="639"/>
      <c r="PEM12" s="639"/>
      <c r="PEN12" s="639"/>
      <c r="PEO12" s="639"/>
      <c r="PEP12" s="639"/>
      <c r="PEQ12" s="639"/>
      <c r="PER12" s="639"/>
      <c r="PES12" s="639"/>
      <c r="PET12" s="639"/>
      <c r="PEU12" s="639"/>
      <c r="PEV12" s="639"/>
      <c r="PEW12" s="639"/>
      <c r="PEX12" s="639"/>
      <c r="PEY12" s="639"/>
      <c r="PEZ12" s="639"/>
      <c r="PFA12" s="639"/>
      <c r="PFB12" s="639"/>
      <c r="PFC12" s="639"/>
      <c r="PFD12" s="639"/>
      <c r="PFE12" s="639"/>
      <c r="PFF12" s="639"/>
      <c r="PFG12" s="639"/>
      <c r="PFH12" s="639"/>
      <c r="PFI12" s="639"/>
      <c r="PFJ12" s="639"/>
      <c r="PFK12" s="639"/>
      <c r="PFL12" s="639"/>
      <c r="PFM12" s="639"/>
      <c r="PFN12" s="639"/>
      <c r="PFO12" s="639"/>
      <c r="PFP12" s="639"/>
      <c r="PFQ12" s="639"/>
      <c r="PFR12" s="639"/>
      <c r="PFS12" s="639"/>
      <c r="PFT12" s="639"/>
      <c r="PFU12" s="639"/>
      <c r="PFV12" s="639"/>
      <c r="PFW12" s="639"/>
      <c r="PFX12" s="639"/>
      <c r="PFY12" s="639"/>
      <c r="PFZ12" s="639"/>
      <c r="PGA12" s="639"/>
      <c r="PGB12" s="639"/>
      <c r="PGC12" s="639"/>
      <c r="PGD12" s="639"/>
      <c r="PGE12" s="639"/>
      <c r="PGF12" s="639"/>
      <c r="PGG12" s="639"/>
      <c r="PGH12" s="639"/>
      <c r="PGI12" s="639"/>
      <c r="PGJ12" s="639"/>
      <c r="PGK12" s="639"/>
      <c r="PGL12" s="639"/>
      <c r="PGM12" s="639"/>
      <c r="PGN12" s="639"/>
      <c r="PGO12" s="639"/>
      <c r="PGP12" s="639"/>
      <c r="PGQ12" s="639"/>
      <c r="PGR12" s="639"/>
      <c r="PGS12" s="639"/>
      <c r="PGT12" s="639"/>
      <c r="PGU12" s="639"/>
      <c r="PGV12" s="639"/>
      <c r="PGW12" s="639"/>
      <c r="PGX12" s="639"/>
      <c r="PGY12" s="639"/>
      <c r="PGZ12" s="639"/>
      <c r="PHA12" s="639"/>
      <c r="PHB12" s="639"/>
      <c r="PHC12" s="639"/>
      <c r="PHD12" s="639"/>
      <c r="PHE12" s="639"/>
      <c r="PHF12" s="639"/>
      <c r="PHG12" s="639"/>
      <c r="PHH12" s="639"/>
      <c r="PHI12" s="639"/>
      <c r="PHJ12" s="639"/>
      <c r="PHK12" s="639"/>
      <c r="PHL12" s="639"/>
      <c r="PHM12" s="639"/>
      <c r="PHN12" s="639"/>
      <c r="PHO12" s="639"/>
      <c r="PHP12" s="639"/>
      <c r="PHQ12" s="639"/>
      <c r="PHR12" s="639"/>
      <c r="PHS12" s="639"/>
      <c r="PHT12" s="639"/>
      <c r="PHU12" s="639"/>
      <c r="PHV12" s="639"/>
      <c r="PHW12" s="639"/>
      <c r="PHX12" s="639"/>
      <c r="PHY12" s="639"/>
      <c r="PHZ12" s="639"/>
      <c r="PIA12" s="639"/>
      <c r="PIB12" s="639"/>
      <c r="PIC12" s="639"/>
      <c r="PID12" s="639"/>
      <c r="PIE12" s="639"/>
      <c r="PIF12" s="639"/>
      <c r="PIG12" s="639"/>
      <c r="PIH12" s="639"/>
      <c r="PII12" s="639"/>
      <c r="PIJ12" s="639"/>
      <c r="PIK12" s="639"/>
      <c r="PIL12" s="639"/>
      <c r="PIM12" s="639"/>
      <c r="PIN12" s="639"/>
      <c r="PIO12" s="639"/>
      <c r="PIP12" s="639"/>
      <c r="PIQ12" s="639"/>
      <c r="PIR12" s="639"/>
      <c r="PIS12" s="639"/>
      <c r="PIT12" s="639"/>
      <c r="PIU12" s="639"/>
      <c r="PIV12" s="639"/>
      <c r="PIW12" s="639"/>
      <c r="PIX12" s="639"/>
      <c r="PIY12" s="639"/>
      <c r="PIZ12" s="639"/>
      <c r="PJA12" s="639"/>
      <c r="PJB12" s="639"/>
      <c r="PJC12" s="639"/>
      <c r="PJD12" s="639"/>
      <c r="PJE12" s="639"/>
      <c r="PJF12" s="639"/>
      <c r="PJG12" s="639"/>
      <c r="PJH12" s="639"/>
      <c r="PJI12" s="639"/>
      <c r="PJJ12" s="639"/>
      <c r="PJK12" s="639"/>
      <c r="PJL12" s="639"/>
      <c r="PJM12" s="639"/>
      <c r="PJN12" s="639"/>
      <c r="PJO12" s="639"/>
      <c r="PJP12" s="639"/>
      <c r="PJQ12" s="639"/>
      <c r="PJR12" s="639"/>
      <c r="PJS12" s="639"/>
      <c r="PJT12" s="639"/>
      <c r="PJU12" s="639"/>
      <c r="PJV12" s="639"/>
      <c r="PJW12" s="639"/>
      <c r="PJX12" s="639"/>
      <c r="PJY12" s="639"/>
      <c r="PJZ12" s="639"/>
      <c r="PKA12" s="639"/>
      <c r="PKB12" s="639"/>
      <c r="PKC12" s="639"/>
      <c r="PKD12" s="639"/>
      <c r="PKE12" s="639"/>
      <c r="PKF12" s="639"/>
      <c r="PKG12" s="639"/>
      <c r="PKH12" s="639"/>
      <c r="PKI12" s="639"/>
      <c r="PKJ12" s="639"/>
      <c r="PKK12" s="639"/>
      <c r="PKL12" s="639"/>
      <c r="PKM12" s="639"/>
      <c r="PKN12" s="639"/>
      <c r="PKO12" s="639"/>
      <c r="PKP12" s="639"/>
      <c r="PKQ12" s="639"/>
      <c r="PKR12" s="639"/>
      <c r="PKS12" s="639"/>
      <c r="PKT12" s="639"/>
      <c r="PKU12" s="639"/>
      <c r="PKV12" s="639"/>
      <c r="PKW12" s="639"/>
      <c r="PKX12" s="639"/>
      <c r="PKY12" s="639"/>
      <c r="PKZ12" s="639"/>
      <c r="PLA12" s="639"/>
      <c r="PLB12" s="639"/>
      <c r="PLC12" s="639"/>
      <c r="PLD12" s="639"/>
      <c r="PLE12" s="639"/>
      <c r="PLF12" s="639"/>
      <c r="PLG12" s="639"/>
      <c r="PLH12" s="639"/>
      <c r="PLI12" s="639"/>
      <c r="PLJ12" s="639"/>
      <c r="PLK12" s="639"/>
      <c r="PLL12" s="639"/>
      <c r="PLM12" s="639"/>
      <c r="PLN12" s="639"/>
      <c r="PLO12" s="639"/>
      <c r="PLP12" s="639"/>
      <c r="PLQ12" s="639"/>
      <c r="PLR12" s="639"/>
      <c r="PLS12" s="639"/>
      <c r="PLT12" s="639"/>
      <c r="PLU12" s="639"/>
      <c r="PLV12" s="639"/>
      <c r="PLW12" s="639"/>
      <c r="PLX12" s="639"/>
      <c r="PLY12" s="639"/>
      <c r="PLZ12" s="639"/>
      <c r="PMA12" s="639"/>
      <c r="PMB12" s="639"/>
      <c r="PMC12" s="639"/>
      <c r="PMD12" s="639"/>
      <c r="PME12" s="639"/>
      <c r="PMF12" s="639"/>
      <c r="PMG12" s="639"/>
      <c r="PMH12" s="639"/>
      <c r="PMI12" s="639"/>
      <c r="PMJ12" s="639"/>
      <c r="PMK12" s="639"/>
      <c r="PML12" s="639"/>
      <c r="PMM12" s="639"/>
      <c r="PMN12" s="639"/>
      <c r="PMO12" s="639"/>
      <c r="PMP12" s="639"/>
      <c r="PMQ12" s="639"/>
      <c r="PMR12" s="639"/>
      <c r="PMS12" s="639"/>
      <c r="PMT12" s="639"/>
      <c r="PMU12" s="639"/>
      <c r="PMV12" s="639"/>
      <c r="PMW12" s="639"/>
      <c r="PMX12" s="639"/>
      <c r="PMY12" s="639"/>
      <c r="PMZ12" s="639"/>
      <c r="PNA12" s="639"/>
      <c r="PNB12" s="639"/>
      <c r="PNC12" s="639"/>
      <c r="PND12" s="639"/>
      <c r="PNE12" s="639"/>
      <c r="PNF12" s="639"/>
      <c r="PNG12" s="639"/>
      <c r="PNH12" s="639"/>
      <c r="PNI12" s="639"/>
      <c r="PNJ12" s="639"/>
      <c r="PNK12" s="639"/>
      <c r="PNL12" s="639"/>
      <c r="PNM12" s="639"/>
      <c r="PNN12" s="639"/>
      <c r="PNO12" s="639"/>
      <c r="PNP12" s="639"/>
      <c r="PNQ12" s="639"/>
      <c r="PNR12" s="639"/>
      <c r="PNS12" s="639"/>
      <c r="PNT12" s="639"/>
      <c r="PNU12" s="639"/>
      <c r="PNV12" s="639"/>
      <c r="PNW12" s="639"/>
      <c r="PNX12" s="639"/>
      <c r="PNY12" s="639"/>
      <c r="PNZ12" s="639"/>
      <c r="POA12" s="639"/>
      <c r="POB12" s="639"/>
      <c r="POC12" s="639"/>
      <c r="POD12" s="639"/>
      <c r="POE12" s="639"/>
      <c r="POF12" s="639"/>
      <c r="POG12" s="639"/>
      <c r="POH12" s="639"/>
      <c r="POI12" s="639"/>
      <c r="POJ12" s="639"/>
      <c r="POK12" s="639"/>
      <c r="POL12" s="639"/>
      <c r="POM12" s="639"/>
      <c r="PON12" s="639"/>
      <c r="POO12" s="639"/>
      <c r="POP12" s="639"/>
      <c r="POQ12" s="639"/>
      <c r="POR12" s="639"/>
      <c r="POS12" s="639"/>
      <c r="POT12" s="639"/>
      <c r="POU12" s="639"/>
      <c r="POV12" s="639"/>
      <c r="POW12" s="639"/>
      <c r="POX12" s="639"/>
      <c r="POY12" s="639"/>
      <c r="POZ12" s="639"/>
      <c r="PPA12" s="639"/>
      <c r="PPB12" s="639"/>
      <c r="PPC12" s="639"/>
      <c r="PPD12" s="639"/>
      <c r="PPE12" s="639"/>
      <c r="PPF12" s="639"/>
      <c r="PPG12" s="639"/>
      <c r="PPH12" s="639"/>
      <c r="PPI12" s="639"/>
      <c r="PPJ12" s="639"/>
      <c r="PPK12" s="639"/>
      <c r="PPL12" s="639"/>
      <c r="PPM12" s="639"/>
      <c r="PPN12" s="639"/>
      <c r="PPO12" s="639"/>
      <c r="PPP12" s="639"/>
      <c r="PPQ12" s="639"/>
      <c r="PPR12" s="639"/>
      <c r="PPS12" s="639"/>
      <c r="PPT12" s="639"/>
      <c r="PPU12" s="639"/>
      <c r="PPV12" s="639"/>
      <c r="PPW12" s="639"/>
      <c r="PPX12" s="639"/>
      <c r="PPY12" s="639"/>
      <c r="PPZ12" s="639"/>
      <c r="PQA12" s="639"/>
      <c r="PQB12" s="639"/>
      <c r="PQC12" s="639"/>
      <c r="PQD12" s="639"/>
      <c r="PQE12" s="639"/>
      <c r="PQF12" s="639"/>
      <c r="PQG12" s="639"/>
      <c r="PQH12" s="639"/>
      <c r="PQI12" s="639"/>
      <c r="PQJ12" s="639"/>
      <c r="PQK12" s="639"/>
      <c r="PQL12" s="639"/>
      <c r="PQM12" s="639"/>
      <c r="PQN12" s="639"/>
      <c r="PQO12" s="639"/>
      <c r="PQP12" s="639"/>
      <c r="PQQ12" s="639"/>
      <c r="PQR12" s="639"/>
      <c r="PQS12" s="639"/>
      <c r="PQT12" s="639"/>
      <c r="PQU12" s="639"/>
      <c r="PQV12" s="639"/>
      <c r="PQW12" s="639"/>
      <c r="PQX12" s="639"/>
      <c r="PQY12" s="639"/>
      <c r="PQZ12" s="639"/>
      <c r="PRA12" s="639"/>
      <c r="PRB12" s="639"/>
      <c r="PRC12" s="639"/>
      <c r="PRD12" s="639"/>
      <c r="PRE12" s="639"/>
      <c r="PRF12" s="639"/>
      <c r="PRG12" s="639"/>
      <c r="PRH12" s="639"/>
      <c r="PRI12" s="639"/>
      <c r="PRJ12" s="639"/>
      <c r="PRK12" s="639"/>
      <c r="PRL12" s="639"/>
      <c r="PRM12" s="639"/>
      <c r="PRN12" s="639"/>
      <c r="PRO12" s="639"/>
      <c r="PRP12" s="639"/>
      <c r="PRQ12" s="639"/>
      <c r="PRR12" s="639"/>
      <c r="PRS12" s="639"/>
      <c r="PRT12" s="639"/>
      <c r="PRU12" s="639"/>
      <c r="PRV12" s="639"/>
      <c r="PRW12" s="639"/>
      <c r="PRX12" s="639"/>
      <c r="PRY12" s="639"/>
      <c r="PRZ12" s="639"/>
      <c r="PSA12" s="639"/>
      <c r="PSB12" s="639"/>
      <c r="PSC12" s="639"/>
      <c r="PSD12" s="639"/>
      <c r="PSE12" s="639"/>
      <c r="PSF12" s="639"/>
      <c r="PSG12" s="639"/>
      <c r="PSH12" s="639"/>
      <c r="PSI12" s="639"/>
      <c r="PSJ12" s="639"/>
      <c r="PSK12" s="639"/>
      <c r="PSL12" s="639"/>
      <c r="PSM12" s="639"/>
      <c r="PSN12" s="639"/>
      <c r="PSO12" s="639"/>
      <c r="PSP12" s="639"/>
      <c r="PSQ12" s="639"/>
      <c r="PSR12" s="639"/>
      <c r="PSS12" s="639"/>
      <c r="PST12" s="639"/>
      <c r="PSU12" s="639"/>
      <c r="PSV12" s="639"/>
      <c r="PSW12" s="639"/>
      <c r="PSX12" s="639"/>
      <c r="PSY12" s="639"/>
      <c r="PSZ12" s="639"/>
      <c r="PTA12" s="639"/>
      <c r="PTB12" s="639"/>
      <c r="PTC12" s="639"/>
      <c r="PTD12" s="639"/>
      <c r="PTE12" s="639"/>
      <c r="PTF12" s="639"/>
      <c r="PTG12" s="639"/>
      <c r="PTH12" s="639"/>
      <c r="PTI12" s="639"/>
      <c r="PTJ12" s="639"/>
      <c r="PTK12" s="639"/>
      <c r="PTL12" s="639"/>
      <c r="PTM12" s="639"/>
      <c r="PTN12" s="639"/>
      <c r="PTO12" s="639"/>
      <c r="PTP12" s="639"/>
      <c r="PTQ12" s="639"/>
      <c r="PTR12" s="639"/>
      <c r="PTS12" s="639"/>
      <c r="PTT12" s="639"/>
      <c r="PTU12" s="639"/>
      <c r="PTV12" s="639"/>
      <c r="PTW12" s="639"/>
      <c r="PTX12" s="639"/>
      <c r="PTY12" s="639"/>
      <c r="PTZ12" s="639"/>
      <c r="PUA12" s="639"/>
      <c r="PUB12" s="639"/>
      <c r="PUC12" s="639"/>
      <c r="PUD12" s="639"/>
      <c r="PUE12" s="639"/>
      <c r="PUF12" s="639"/>
      <c r="PUG12" s="639"/>
      <c r="PUH12" s="639"/>
      <c r="PUI12" s="639"/>
      <c r="PUJ12" s="639"/>
      <c r="PUK12" s="639"/>
      <c r="PUL12" s="639"/>
      <c r="PUM12" s="639"/>
      <c r="PUN12" s="639"/>
      <c r="PUO12" s="639"/>
      <c r="PUP12" s="639"/>
      <c r="PUQ12" s="639"/>
      <c r="PUR12" s="639"/>
      <c r="PUS12" s="639"/>
      <c r="PUT12" s="639"/>
      <c r="PUU12" s="639"/>
      <c r="PUV12" s="639"/>
      <c r="PUW12" s="639"/>
      <c r="PUX12" s="639"/>
      <c r="PUY12" s="639"/>
      <c r="PUZ12" s="639"/>
      <c r="PVA12" s="639"/>
      <c r="PVB12" s="639"/>
      <c r="PVC12" s="639"/>
      <c r="PVD12" s="639"/>
      <c r="PVE12" s="639"/>
      <c r="PVF12" s="639"/>
      <c r="PVG12" s="639"/>
      <c r="PVH12" s="639"/>
      <c r="PVI12" s="639"/>
      <c r="PVJ12" s="639"/>
      <c r="PVK12" s="639"/>
      <c r="PVL12" s="639"/>
      <c r="PVM12" s="639"/>
      <c r="PVN12" s="639"/>
      <c r="PVO12" s="639"/>
      <c r="PVP12" s="639"/>
      <c r="PVQ12" s="639"/>
      <c r="PVR12" s="639"/>
      <c r="PVS12" s="639"/>
      <c r="PVT12" s="639"/>
      <c r="PVU12" s="639"/>
      <c r="PVV12" s="639"/>
      <c r="PVW12" s="639"/>
      <c r="PVX12" s="639"/>
      <c r="PVY12" s="639"/>
      <c r="PVZ12" s="639"/>
      <c r="PWA12" s="639"/>
      <c r="PWB12" s="639"/>
      <c r="PWC12" s="639"/>
      <c r="PWD12" s="639"/>
      <c r="PWE12" s="639"/>
      <c r="PWF12" s="639"/>
      <c r="PWG12" s="639"/>
      <c r="PWH12" s="639"/>
      <c r="PWI12" s="639"/>
      <c r="PWJ12" s="639"/>
      <c r="PWK12" s="639"/>
      <c r="PWL12" s="639"/>
      <c r="PWM12" s="639"/>
      <c r="PWN12" s="639"/>
      <c r="PWO12" s="639"/>
      <c r="PWP12" s="639"/>
      <c r="PWQ12" s="639"/>
      <c r="PWR12" s="639"/>
      <c r="PWS12" s="639"/>
      <c r="PWT12" s="639"/>
      <c r="PWU12" s="639"/>
      <c r="PWV12" s="639"/>
      <c r="PWW12" s="639"/>
      <c r="PWX12" s="639"/>
      <c r="PWY12" s="639"/>
      <c r="PWZ12" s="639"/>
      <c r="PXA12" s="639"/>
      <c r="PXB12" s="639"/>
      <c r="PXC12" s="639"/>
      <c r="PXD12" s="639"/>
      <c r="PXE12" s="639"/>
      <c r="PXF12" s="639"/>
      <c r="PXG12" s="639"/>
      <c r="PXH12" s="639"/>
      <c r="PXI12" s="639"/>
      <c r="PXJ12" s="639"/>
      <c r="PXK12" s="639"/>
      <c r="PXL12" s="639"/>
      <c r="PXM12" s="639"/>
      <c r="PXN12" s="639"/>
      <c r="PXO12" s="639"/>
      <c r="PXP12" s="639"/>
      <c r="PXQ12" s="639"/>
      <c r="PXR12" s="639"/>
      <c r="PXS12" s="639"/>
      <c r="PXT12" s="639"/>
      <c r="PXU12" s="639"/>
      <c r="PXV12" s="639"/>
      <c r="PXW12" s="639"/>
      <c r="PXX12" s="639"/>
      <c r="PXY12" s="639"/>
      <c r="PXZ12" s="639"/>
      <c r="PYA12" s="639"/>
      <c r="PYB12" s="639"/>
      <c r="PYC12" s="639"/>
      <c r="PYD12" s="639"/>
      <c r="PYE12" s="639"/>
      <c r="PYF12" s="639"/>
      <c r="PYG12" s="639"/>
      <c r="PYH12" s="639"/>
      <c r="PYI12" s="639"/>
      <c r="PYJ12" s="639"/>
      <c r="PYK12" s="639"/>
      <c r="PYL12" s="639"/>
      <c r="PYM12" s="639"/>
      <c r="PYN12" s="639"/>
      <c r="PYO12" s="639"/>
      <c r="PYP12" s="639"/>
      <c r="PYQ12" s="639"/>
      <c r="PYR12" s="639"/>
      <c r="PYS12" s="639"/>
      <c r="PYT12" s="639"/>
      <c r="PYU12" s="639"/>
      <c r="PYV12" s="639"/>
      <c r="PYW12" s="639"/>
      <c r="PYX12" s="639"/>
      <c r="PYY12" s="639"/>
      <c r="PYZ12" s="639"/>
      <c r="PZA12" s="639"/>
      <c r="PZB12" s="639"/>
      <c r="PZC12" s="639"/>
      <c r="PZD12" s="639"/>
      <c r="PZE12" s="639"/>
      <c r="PZF12" s="639"/>
      <c r="PZG12" s="639"/>
      <c r="PZH12" s="639"/>
      <c r="PZI12" s="639"/>
      <c r="PZJ12" s="639"/>
      <c r="PZK12" s="639"/>
      <c r="PZL12" s="639"/>
      <c r="PZM12" s="639"/>
      <c r="PZN12" s="639"/>
      <c r="PZO12" s="639"/>
      <c r="PZP12" s="639"/>
      <c r="PZQ12" s="639"/>
      <c r="PZR12" s="639"/>
      <c r="PZS12" s="639"/>
      <c r="PZT12" s="639"/>
      <c r="PZU12" s="639"/>
      <c r="PZV12" s="639"/>
      <c r="PZW12" s="639"/>
      <c r="PZX12" s="639"/>
      <c r="PZY12" s="639"/>
      <c r="PZZ12" s="639"/>
      <c r="QAA12" s="639"/>
      <c r="QAB12" s="639"/>
      <c r="QAC12" s="639"/>
      <c r="QAD12" s="639"/>
      <c r="QAE12" s="639"/>
      <c r="QAF12" s="639"/>
      <c r="QAG12" s="639"/>
      <c r="QAH12" s="639"/>
      <c r="QAI12" s="639"/>
      <c r="QAJ12" s="639"/>
      <c r="QAK12" s="639"/>
      <c r="QAL12" s="639"/>
      <c r="QAM12" s="639"/>
      <c r="QAN12" s="639"/>
      <c r="QAO12" s="639"/>
      <c r="QAP12" s="639"/>
      <c r="QAQ12" s="639"/>
      <c r="QAR12" s="639"/>
      <c r="QAS12" s="639"/>
      <c r="QAT12" s="639"/>
      <c r="QAU12" s="639"/>
      <c r="QAV12" s="639"/>
      <c r="QAW12" s="639"/>
      <c r="QAX12" s="639"/>
      <c r="QAY12" s="639"/>
      <c r="QAZ12" s="639"/>
      <c r="QBA12" s="639"/>
      <c r="QBB12" s="639"/>
      <c r="QBC12" s="639"/>
      <c r="QBD12" s="639"/>
      <c r="QBE12" s="639"/>
      <c r="QBF12" s="639"/>
      <c r="QBG12" s="639"/>
      <c r="QBH12" s="639"/>
      <c r="QBI12" s="639"/>
      <c r="QBJ12" s="639"/>
      <c r="QBK12" s="639"/>
      <c r="QBL12" s="639"/>
      <c r="QBM12" s="639"/>
      <c r="QBN12" s="639"/>
      <c r="QBO12" s="639"/>
      <c r="QBP12" s="639"/>
      <c r="QBQ12" s="639"/>
      <c r="QBR12" s="639"/>
      <c r="QBS12" s="639"/>
      <c r="QBT12" s="639"/>
      <c r="QBU12" s="639"/>
      <c r="QBV12" s="639"/>
      <c r="QBW12" s="639"/>
      <c r="QBX12" s="639"/>
      <c r="QBY12" s="639"/>
      <c r="QBZ12" s="639"/>
      <c r="QCA12" s="639"/>
      <c r="QCB12" s="639"/>
      <c r="QCC12" s="639"/>
      <c r="QCD12" s="639"/>
      <c r="QCE12" s="639"/>
      <c r="QCF12" s="639"/>
      <c r="QCG12" s="639"/>
      <c r="QCH12" s="639"/>
      <c r="QCI12" s="639"/>
      <c r="QCJ12" s="639"/>
      <c r="QCK12" s="639"/>
      <c r="QCL12" s="639"/>
      <c r="QCM12" s="639"/>
      <c r="QCN12" s="639"/>
      <c r="QCO12" s="639"/>
      <c r="QCP12" s="639"/>
      <c r="QCQ12" s="639"/>
      <c r="QCR12" s="639"/>
      <c r="QCS12" s="639"/>
      <c r="QCT12" s="639"/>
      <c r="QCU12" s="639"/>
      <c r="QCV12" s="639"/>
      <c r="QCW12" s="639"/>
      <c r="QCX12" s="639"/>
      <c r="QCY12" s="639"/>
      <c r="QCZ12" s="639"/>
      <c r="QDA12" s="639"/>
      <c r="QDB12" s="639"/>
      <c r="QDC12" s="639"/>
      <c r="QDD12" s="639"/>
      <c r="QDE12" s="639"/>
      <c r="QDF12" s="639"/>
      <c r="QDG12" s="639"/>
      <c r="QDH12" s="639"/>
      <c r="QDI12" s="639"/>
      <c r="QDJ12" s="639"/>
      <c r="QDK12" s="639"/>
      <c r="QDL12" s="639"/>
      <c r="QDM12" s="639"/>
      <c r="QDN12" s="639"/>
      <c r="QDO12" s="639"/>
      <c r="QDP12" s="639"/>
      <c r="QDQ12" s="639"/>
      <c r="QDR12" s="639"/>
      <c r="QDS12" s="639"/>
      <c r="QDT12" s="639"/>
      <c r="QDU12" s="639"/>
      <c r="QDV12" s="639"/>
      <c r="QDW12" s="639"/>
      <c r="QDX12" s="639"/>
      <c r="QDY12" s="639"/>
      <c r="QDZ12" s="639"/>
      <c r="QEA12" s="639"/>
      <c r="QEB12" s="639"/>
      <c r="QEC12" s="639"/>
      <c r="QED12" s="639"/>
      <c r="QEE12" s="639"/>
      <c r="QEF12" s="639"/>
      <c r="QEG12" s="639"/>
      <c r="QEH12" s="639"/>
      <c r="QEI12" s="639"/>
      <c r="QEJ12" s="639"/>
      <c r="QEK12" s="639"/>
      <c r="QEL12" s="639"/>
      <c r="QEM12" s="639"/>
      <c r="QEN12" s="639"/>
      <c r="QEO12" s="639"/>
      <c r="QEP12" s="639"/>
      <c r="QEQ12" s="639"/>
      <c r="QER12" s="639"/>
      <c r="QES12" s="639"/>
      <c r="QET12" s="639"/>
      <c r="QEU12" s="639"/>
      <c r="QEV12" s="639"/>
      <c r="QEW12" s="639"/>
      <c r="QEX12" s="639"/>
      <c r="QEY12" s="639"/>
      <c r="QEZ12" s="639"/>
      <c r="QFA12" s="639"/>
      <c r="QFB12" s="639"/>
      <c r="QFC12" s="639"/>
      <c r="QFD12" s="639"/>
      <c r="QFE12" s="639"/>
      <c r="QFF12" s="639"/>
      <c r="QFG12" s="639"/>
      <c r="QFH12" s="639"/>
      <c r="QFI12" s="639"/>
      <c r="QFJ12" s="639"/>
      <c r="QFK12" s="639"/>
      <c r="QFL12" s="639"/>
      <c r="QFM12" s="639"/>
      <c r="QFN12" s="639"/>
      <c r="QFO12" s="639"/>
      <c r="QFP12" s="639"/>
      <c r="QFQ12" s="639"/>
      <c r="QFR12" s="639"/>
      <c r="QFS12" s="639"/>
      <c r="QFT12" s="639"/>
      <c r="QFU12" s="639"/>
      <c r="QFV12" s="639"/>
      <c r="QFW12" s="639"/>
      <c r="QFX12" s="639"/>
      <c r="QFY12" s="639"/>
      <c r="QFZ12" s="639"/>
      <c r="QGA12" s="639"/>
      <c r="QGB12" s="639"/>
      <c r="QGC12" s="639"/>
      <c r="QGD12" s="639"/>
      <c r="QGE12" s="639"/>
      <c r="QGF12" s="639"/>
      <c r="QGG12" s="639"/>
      <c r="QGH12" s="639"/>
      <c r="QGI12" s="639"/>
      <c r="QGJ12" s="639"/>
      <c r="QGK12" s="639"/>
      <c r="QGL12" s="639"/>
      <c r="QGM12" s="639"/>
      <c r="QGN12" s="639"/>
      <c r="QGO12" s="639"/>
      <c r="QGP12" s="639"/>
      <c r="QGQ12" s="639"/>
      <c r="QGR12" s="639"/>
      <c r="QGS12" s="639"/>
      <c r="QGT12" s="639"/>
      <c r="QGU12" s="639"/>
      <c r="QGV12" s="639"/>
      <c r="QGW12" s="639"/>
      <c r="QGX12" s="639"/>
      <c r="QGY12" s="639"/>
      <c r="QGZ12" s="639"/>
      <c r="QHA12" s="639"/>
      <c r="QHB12" s="639"/>
      <c r="QHC12" s="639"/>
      <c r="QHD12" s="639"/>
      <c r="QHE12" s="639"/>
      <c r="QHF12" s="639"/>
      <c r="QHG12" s="639"/>
      <c r="QHH12" s="639"/>
      <c r="QHI12" s="639"/>
      <c r="QHJ12" s="639"/>
      <c r="QHK12" s="639"/>
      <c r="QHL12" s="639"/>
      <c r="QHM12" s="639"/>
      <c r="QHN12" s="639"/>
      <c r="QHO12" s="639"/>
      <c r="QHP12" s="639"/>
      <c r="QHQ12" s="639"/>
      <c r="QHR12" s="639"/>
      <c r="QHS12" s="639"/>
      <c r="QHT12" s="639"/>
      <c r="QHU12" s="639"/>
      <c r="QHV12" s="639"/>
      <c r="QHW12" s="639"/>
      <c r="QHX12" s="639"/>
      <c r="QHY12" s="639"/>
      <c r="QHZ12" s="639"/>
      <c r="QIA12" s="639"/>
      <c r="QIB12" s="639"/>
      <c r="QIC12" s="639"/>
      <c r="QID12" s="639"/>
      <c r="QIE12" s="639"/>
      <c r="QIF12" s="639"/>
      <c r="QIG12" s="639"/>
      <c r="QIH12" s="639"/>
      <c r="QII12" s="639"/>
      <c r="QIJ12" s="639"/>
      <c r="QIK12" s="639"/>
      <c r="QIL12" s="639"/>
      <c r="QIM12" s="639"/>
      <c r="QIN12" s="639"/>
      <c r="QIO12" s="639"/>
      <c r="QIP12" s="639"/>
      <c r="QIQ12" s="639"/>
      <c r="QIR12" s="639"/>
      <c r="QIS12" s="639"/>
      <c r="QIT12" s="639"/>
      <c r="QIU12" s="639"/>
      <c r="QIV12" s="639"/>
      <c r="QIW12" s="639"/>
      <c r="QIX12" s="639"/>
      <c r="QIY12" s="639"/>
      <c r="QIZ12" s="639"/>
      <c r="QJA12" s="639"/>
      <c r="QJB12" s="639"/>
      <c r="QJC12" s="639"/>
      <c r="QJD12" s="639"/>
      <c r="QJE12" s="639"/>
      <c r="QJF12" s="639"/>
      <c r="QJG12" s="639"/>
      <c r="QJH12" s="639"/>
      <c r="QJI12" s="639"/>
      <c r="QJJ12" s="639"/>
      <c r="QJK12" s="639"/>
      <c r="QJL12" s="639"/>
      <c r="QJM12" s="639"/>
      <c r="QJN12" s="639"/>
      <c r="QJO12" s="639"/>
      <c r="QJP12" s="639"/>
      <c r="QJQ12" s="639"/>
      <c r="QJR12" s="639"/>
      <c r="QJS12" s="639"/>
      <c r="QJT12" s="639"/>
      <c r="QJU12" s="639"/>
      <c r="QJV12" s="639"/>
      <c r="QJW12" s="639"/>
      <c r="QJX12" s="639"/>
      <c r="QJY12" s="639"/>
      <c r="QJZ12" s="639"/>
      <c r="QKA12" s="639"/>
      <c r="QKB12" s="639"/>
      <c r="QKC12" s="639"/>
      <c r="QKD12" s="639"/>
      <c r="QKE12" s="639"/>
      <c r="QKF12" s="639"/>
      <c r="QKG12" s="639"/>
      <c r="QKH12" s="639"/>
      <c r="QKI12" s="639"/>
      <c r="QKJ12" s="639"/>
      <c r="QKK12" s="639"/>
      <c r="QKL12" s="639"/>
      <c r="QKM12" s="639"/>
      <c r="QKN12" s="639"/>
      <c r="QKO12" s="639"/>
      <c r="QKP12" s="639"/>
      <c r="QKQ12" s="639"/>
      <c r="QKR12" s="639"/>
      <c r="QKS12" s="639"/>
      <c r="QKT12" s="639"/>
      <c r="QKU12" s="639"/>
      <c r="QKV12" s="639"/>
      <c r="QKW12" s="639"/>
      <c r="QKX12" s="639"/>
      <c r="QKY12" s="639"/>
      <c r="QKZ12" s="639"/>
      <c r="QLA12" s="639"/>
      <c r="QLB12" s="639"/>
      <c r="QLC12" s="639"/>
      <c r="QLD12" s="639"/>
      <c r="QLE12" s="639"/>
      <c r="QLF12" s="639"/>
      <c r="QLG12" s="639"/>
      <c r="QLH12" s="639"/>
      <c r="QLI12" s="639"/>
      <c r="QLJ12" s="639"/>
      <c r="QLK12" s="639"/>
      <c r="QLL12" s="639"/>
      <c r="QLM12" s="639"/>
      <c r="QLN12" s="639"/>
      <c r="QLO12" s="639"/>
      <c r="QLP12" s="639"/>
      <c r="QLQ12" s="639"/>
      <c r="QLR12" s="639"/>
      <c r="QLS12" s="639"/>
      <c r="QLT12" s="639"/>
      <c r="QLU12" s="639"/>
      <c r="QLV12" s="639"/>
      <c r="QLW12" s="639"/>
      <c r="QLX12" s="639"/>
      <c r="QLY12" s="639"/>
      <c r="QLZ12" s="639"/>
      <c r="QMA12" s="639"/>
      <c r="QMB12" s="639"/>
      <c r="QMC12" s="639"/>
      <c r="QMD12" s="639"/>
      <c r="QME12" s="639"/>
      <c r="QMF12" s="639"/>
      <c r="QMG12" s="639"/>
      <c r="QMH12" s="639"/>
      <c r="QMI12" s="639"/>
      <c r="QMJ12" s="639"/>
      <c r="QMK12" s="639"/>
      <c r="QML12" s="639"/>
      <c r="QMM12" s="639"/>
      <c r="QMN12" s="639"/>
      <c r="QMO12" s="639"/>
      <c r="QMP12" s="639"/>
      <c r="QMQ12" s="639"/>
      <c r="QMR12" s="639"/>
      <c r="QMS12" s="639"/>
      <c r="QMT12" s="639"/>
      <c r="QMU12" s="639"/>
      <c r="QMV12" s="639"/>
      <c r="QMW12" s="639"/>
      <c r="QMX12" s="639"/>
      <c r="QMY12" s="639"/>
      <c r="QMZ12" s="639"/>
      <c r="QNA12" s="639"/>
      <c r="QNB12" s="639"/>
      <c r="QNC12" s="639"/>
      <c r="QND12" s="639"/>
      <c r="QNE12" s="639"/>
      <c r="QNF12" s="639"/>
      <c r="QNG12" s="639"/>
      <c r="QNH12" s="639"/>
      <c r="QNI12" s="639"/>
      <c r="QNJ12" s="639"/>
      <c r="QNK12" s="639"/>
      <c r="QNL12" s="639"/>
      <c r="QNM12" s="639"/>
      <c r="QNN12" s="639"/>
      <c r="QNO12" s="639"/>
      <c r="QNP12" s="639"/>
      <c r="QNQ12" s="639"/>
      <c r="QNR12" s="639"/>
      <c r="QNS12" s="639"/>
      <c r="QNT12" s="639"/>
      <c r="QNU12" s="639"/>
      <c r="QNV12" s="639"/>
      <c r="QNW12" s="639"/>
      <c r="QNX12" s="639"/>
      <c r="QNY12" s="639"/>
      <c r="QNZ12" s="639"/>
      <c r="QOA12" s="639"/>
      <c r="QOB12" s="639"/>
      <c r="QOC12" s="639"/>
      <c r="QOD12" s="639"/>
      <c r="QOE12" s="639"/>
      <c r="QOF12" s="639"/>
      <c r="QOG12" s="639"/>
      <c r="QOH12" s="639"/>
      <c r="QOI12" s="639"/>
      <c r="QOJ12" s="639"/>
      <c r="QOK12" s="639"/>
      <c r="QOL12" s="639"/>
      <c r="QOM12" s="639"/>
      <c r="QON12" s="639"/>
      <c r="QOO12" s="639"/>
      <c r="QOP12" s="639"/>
      <c r="QOQ12" s="639"/>
      <c r="QOR12" s="639"/>
      <c r="QOS12" s="639"/>
      <c r="QOT12" s="639"/>
      <c r="QOU12" s="639"/>
      <c r="QOV12" s="639"/>
      <c r="QOW12" s="639"/>
      <c r="QOX12" s="639"/>
      <c r="QOY12" s="639"/>
      <c r="QOZ12" s="639"/>
      <c r="QPA12" s="639"/>
      <c r="QPB12" s="639"/>
      <c r="QPC12" s="639"/>
      <c r="QPD12" s="639"/>
      <c r="QPE12" s="639"/>
      <c r="QPF12" s="639"/>
      <c r="QPG12" s="639"/>
      <c r="QPH12" s="639"/>
      <c r="QPI12" s="639"/>
      <c r="QPJ12" s="639"/>
      <c r="QPK12" s="639"/>
      <c r="QPL12" s="639"/>
      <c r="QPM12" s="639"/>
      <c r="QPN12" s="639"/>
      <c r="QPO12" s="639"/>
      <c r="QPP12" s="639"/>
      <c r="QPQ12" s="639"/>
      <c r="QPR12" s="639"/>
      <c r="QPS12" s="639"/>
      <c r="QPT12" s="639"/>
      <c r="QPU12" s="639"/>
      <c r="QPV12" s="639"/>
      <c r="QPW12" s="639"/>
      <c r="QPX12" s="639"/>
      <c r="QPY12" s="639"/>
      <c r="QPZ12" s="639"/>
      <c r="QQA12" s="639"/>
      <c r="QQB12" s="639"/>
      <c r="QQC12" s="639"/>
      <c r="QQD12" s="639"/>
      <c r="QQE12" s="639"/>
      <c r="QQF12" s="639"/>
      <c r="QQG12" s="639"/>
      <c r="QQH12" s="639"/>
      <c r="QQI12" s="639"/>
      <c r="QQJ12" s="639"/>
      <c r="QQK12" s="639"/>
      <c r="QQL12" s="639"/>
      <c r="QQM12" s="639"/>
      <c r="QQN12" s="639"/>
      <c r="QQO12" s="639"/>
      <c r="QQP12" s="639"/>
      <c r="QQQ12" s="639"/>
      <c r="QQR12" s="639"/>
      <c r="QQS12" s="639"/>
      <c r="QQT12" s="639"/>
      <c r="QQU12" s="639"/>
      <c r="QQV12" s="639"/>
      <c r="QQW12" s="639"/>
      <c r="QQX12" s="639"/>
      <c r="QQY12" s="639"/>
      <c r="QQZ12" s="639"/>
      <c r="QRA12" s="639"/>
      <c r="QRB12" s="639"/>
      <c r="QRC12" s="639"/>
      <c r="QRD12" s="639"/>
      <c r="QRE12" s="639"/>
      <c r="QRF12" s="639"/>
      <c r="QRG12" s="639"/>
      <c r="QRH12" s="639"/>
      <c r="QRI12" s="639"/>
      <c r="QRJ12" s="639"/>
      <c r="QRK12" s="639"/>
      <c r="QRL12" s="639"/>
      <c r="QRM12" s="639"/>
      <c r="QRN12" s="639"/>
      <c r="QRO12" s="639"/>
      <c r="QRP12" s="639"/>
      <c r="QRQ12" s="639"/>
      <c r="QRR12" s="639"/>
      <c r="QRS12" s="639"/>
      <c r="QRT12" s="639"/>
      <c r="QRU12" s="639"/>
      <c r="QRV12" s="639"/>
      <c r="QRW12" s="639"/>
      <c r="QRX12" s="639"/>
      <c r="QRY12" s="639"/>
      <c r="QRZ12" s="639"/>
      <c r="QSA12" s="639"/>
      <c r="QSB12" s="639"/>
      <c r="QSC12" s="639"/>
      <c r="QSD12" s="639"/>
      <c r="QSE12" s="639"/>
      <c r="QSF12" s="639"/>
      <c r="QSG12" s="639"/>
      <c r="QSH12" s="639"/>
      <c r="QSI12" s="639"/>
      <c r="QSJ12" s="639"/>
      <c r="QSK12" s="639"/>
      <c r="QSL12" s="639"/>
      <c r="QSM12" s="639"/>
      <c r="QSN12" s="639"/>
      <c r="QSO12" s="639"/>
      <c r="QSP12" s="639"/>
      <c r="QSQ12" s="639"/>
      <c r="QSR12" s="639"/>
      <c r="QSS12" s="639"/>
      <c r="QST12" s="639"/>
      <c r="QSU12" s="639"/>
      <c r="QSV12" s="639"/>
      <c r="QSW12" s="639"/>
      <c r="QSX12" s="639"/>
      <c r="QSY12" s="639"/>
      <c r="QSZ12" s="639"/>
      <c r="QTA12" s="639"/>
      <c r="QTB12" s="639"/>
      <c r="QTC12" s="639"/>
      <c r="QTD12" s="639"/>
      <c r="QTE12" s="639"/>
      <c r="QTF12" s="639"/>
      <c r="QTG12" s="639"/>
      <c r="QTH12" s="639"/>
      <c r="QTI12" s="639"/>
      <c r="QTJ12" s="639"/>
      <c r="QTK12" s="639"/>
      <c r="QTL12" s="639"/>
      <c r="QTM12" s="639"/>
      <c r="QTN12" s="639"/>
      <c r="QTO12" s="639"/>
      <c r="QTP12" s="639"/>
      <c r="QTQ12" s="639"/>
      <c r="QTR12" s="639"/>
      <c r="QTS12" s="639"/>
      <c r="QTT12" s="639"/>
      <c r="QTU12" s="639"/>
      <c r="QTV12" s="639"/>
      <c r="QTW12" s="639"/>
      <c r="QTX12" s="639"/>
      <c r="QTY12" s="639"/>
      <c r="QTZ12" s="639"/>
      <c r="QUA12" s="639"/>
      <c r="QUB12" s="639"/>
      <c r="QUC12" s="639"/>
      <c r="QUD12" s="639"/>
      <c r="QUE12" s="639"/>
      <c r="QUF12" s="639"/>
      <c r="QUG12" s="639"/>
      <c r="QUH12" s="639"/>
      <c r="QUI12" s="639"/>
      <c r="QUJ12" s="639"/>
      <c r="QUK12" s="639"/>
      <c r="QUL12" s="639"/>
      <c r="QUM12" s="639"/>
      <c r="QUN12" s="639"/>
      <c r="QUO12" s="639"/>
      <c r="QUP12" s="639"/>
      <c r="QUQ12" s="639"/>
      <c r="QUR12" s="639"/>
      <c r="QUS12" s="639"/>
      <c r="QUT12" s="639"/>
      <c r="QUU12" s="639"/>
      <c r="QUV12" s="639"/>
      <c r="QUW12" s="639"/>
      <c r="QUX12" s="639"/>
      <c r="QUY12" s="639"/>
      <c r="QUZ12" s="639"/>
      <c r="QVA12" s="639"/>
      <c r="QVB12" s="639"/>
      <c r="QVC12" s="639"/>
      <c r="QVD12" s="639"/>
      <c r="QVE12" s="639"/>
      <c r="QVF12" s="639"/>
      <c r="QVG12" s="639"/>
      <c r="QVH12" s="639"/>
      <c r="QVI12" s="639"/>
      <c r="QVJ12" s="639"/>
      <c r="QVK12" s="639"/>
      <c r="QVL12" s="639"/>
      <c r="QVM12" s="639"/>
      <c r="QVN12" s="639"/>
      <c r="QVO12" s="639"/>
      <c r="QVP12" s="639"/>
      <c r="QVQ12" s="639"/>
      <c r="QVR12" s="639"/>
      <c r="QVS12" s="639"/>
      <c r="QVT12" s="639"/>
      <c r="QVU12" s="639"/>
      <c r="QVV12" s="639"/>
      <c r="QVW12" s="639"/>
      <c r="QVX12" s="639"/>
      <c r="QVY12" s="639"/>
      <c r="QVZ12" s="639"/>
      <c r="QWA12" s="639"/>
      <c r="QWB12" s="639"/>
      <c r="QWC12" s="639"/>
      <c r="QWD12" s="639"/>
      <c r="QWE12" s="639"/>
      <c r="QWF12" s="639"/>
      <c r="QWG12" s="639"/>
      <c r="QWH12" s="639"/>
      <c r="QWI12" s="639"/>
      <c r="QWJ12" s="639"/>
      <c r="QWK12" s="639"/>
      <c r="QWL12" s="639"/>
      <c r="QWM12" s="639"/>
      <c r="QWN12" s="639"/>
      <c r="QWO12" s="639"/>
      <c r="QWP12" s="639"/>
      <c r="QWQ12" s="639"/>
      <c r="QWR12" s="639"/>
      <c r="QWS12" s="639"/>
      <c r="QWT12" s="639"/>
      <c r="QWU12" s="639"/>
      <c r="QWV12" s="639"/>
      <c r="QWW12" s="639"/>
      <c r="QWX12" s="639"/>
      <c r="QWY12" s="639"/>
      <c r="QWZ12" s="639"/>
      <c r="QXA12" s="639"/>
      <c r="QXB12" s="639"/>
      <c r="QXC12" s="639"/>
      <c r="QXD12" s="639"/>
      <c r="QXE12" s="639"/>
      <c r="QXF12" s="639"/>
      <c r="QXG12" s="639"/>
      <c r="QXH12" s="639"/>
      <c r="QXI12" s="639"/>
      <c r="QXJ12" s="639"/>
      <c r="QXK12" s="639"/>
      <c r="QXL12" s="639"/>
      <c r="QXM12" s="639"/>
      <c r="QXN12" s="639"/>
      <c r="QXO12" s="639"/>
      <c r="QXP12" s="639"/>
      <c r="QXQ12" s="639"/>
      <c r="QXR12" s="639"/>
      <c r="QXS12" s="639"/>
      <c r="QXT12" s="639"/>
      <c r="QXU12" s="639"/>
      <c r="QXV12" s="639"/>
      <c r="QXW12" s="639"/>
      <c r="QXX12" s="639"/>
      <c r="QXY12" s="639"/>
      <c r="QXZ12" s="639"/>
      <c r="QYA12" s="639"/>
      <c r="QYB12" s="639"/>
      <c r="QYC12" s="639"/>
      <c r="QYD12" s="639"/>
      <c r="QYE12" s="639"/>
      <c r="QYF12" s="639"/>
      <c r="QYG12" s="639"/>
      <c r="QYH12" s="639"/>
      <c r="QYI12" s="639"/>
      <c r="QYJ12" s="639"/>
      <c r="QYK12" s="639"/>
      <c r="QYL12" s="639"/>
      <c r="QYM12" s="639"/>
      <c r="QYN12" s="639"/>
      <c r="QYO12" s="639"/>
      <c r="QYP12" s="639"/>
      <c r="QYQ12" s="639"/>
      <c r="QYR12" s="639"/>
      <c r="QYS12" s="639"/>
      <c r="QYT12" s="639"/>
      <c r="QYU12" s="639"/>
      <c r="QYV12" s="639"/>
      <c r="QYW12" s="639"/>
      <c r="QYX12" s="639"/>
      <c r="QYY12" s="639"/>
      <c r="QYZ12" s="639"/>
      <c r="QZA12" s="639"/>
      <c r="QZB12" s="639"/>
      <c r="QZC12" s="639"/>
      <c r="QZD12" s="639"/>
      <c r="QZE12" s="639"/>
      <c r="QZF12" s="639"/>
      <c r="QZG12" s="639"/>
      <c r="QZH12" s="639"/>
      <c r="QZI12" s="639"/>
      <c r="QZJ12" s="639"/>
      <c r="QZK12" s="639"/>
      <c r="QZL12" s="639"/>
      <c r="QZM12" s="639"/>
      <c r="QZN12" s="639"/>
      <c r="QZO12" s="639"/>
      <c r="QZP12" s="639"/>
      <c r="QZQ12" s="639"/>
      <c r="QZR12" s="639"/>
      <c r="QZS12" s="639"/>
      <c r="QZT12" s="639"/>
      <c r="QZU12" s="639"/>
      <c r="QZV12" s="639"/>
      <c r="QZW12" s="639"/>
      <c r="QZX12" s="639"/>
      <c r="QZY12" s="639"/>
      <c r="QZZ12" s="639"/>
      <c r="RAA12" s="639"/>
      <c r="RAB12" s="639"/>
      <c r="RAC12" s="639"/>
      <c r="RAD12" s="639"/>
      <c r="RAE12" s="639"/>
      <c r="RAF12" s="639"/>
      <c r="RAG12" s="639"/>
      <c r="RAH12" s="639"/>
      <c r="RAI12" s="639"/>
      <c r="RAJ12" s="639"/>
      <c r="RAK12" s="639"/>
      <c r="RAL12" s="639"/>
      <c r="RAM12" s="639"/>
      <c r="RAN12" s="639"/>
      <c r="RAO12" s="639"/>
      <c r="RAP12" s="639"/>
      <c r="RAQ12" s="639"/>
      <c r="RAR12" s="639"/>
      <c r="RAS12" s="639"/>
      <c r="RAT12" s="639"/>
      <c r="RAU12" s="639"/>
      <c r="RAV12" s="639"/>
      <c r="RAW12" s="639"/>
      <c r="RAX12" s="639"/>
      <c r="RAY12" s="639"/>
      <c r="RAZ12" s="639"/>
      <c r="RBA12" s="639"/>
      <c r="RBB12" s="639"/>
      <c r="RBC12" s="639"/>
      <c r="RBD12" s="639"/>
      <c r="RBE12" s="639"/>
      <c r="RBF12" s="639"/>
      <c r="RBG12" s="639"/>
      <c r="RBH12" s="639"/>
      <c r="RBI12" s="639"/>
      <c r="RBJ12" s="639"/>
      <c r="RBK12" s="639"/>
      <c r="RBL12" s="639"/>
      <c r="RBM12" s="639"/>
      <c r="RBN12" s="639"/>
      <c r="RBO12" s="639"/>
      <c r="RBP12" s="639"/>
      <c r="RBQ12" s="639"/>
      <c r="RBR12" s="639"/>
      <c r="RBS12" s="639"/>
      <c r="RBT12" s="639"/>
      <c r="RBU12" s="639"/>
      <c r="RBV12" s="639"/>
      <c r="RBW12" s="639"/>
      <c r="RBX12" s="639"/>
      <c r="RBY12" s="639"/>
      <c r="RBZ12" s="639"/>
      <c r="RCA12" s="639"/>
      <c r="RCB12" s="639"/>
      <c r="RCC12" s="639"/>
      <c r="RCD12" s="639"/>
      <c r="RCE12" s="639"/>
      <c r="RCF12" s="639"/>
      <c r="RCG12" s="639"/>
      <c r="RCH12" s="639"/>
      <c r="RCI12" s="639"/>
      <c r="RCJ12" s="639"/>
      <c r="RCK12" s="639"/>
      <c r="RCL12" s="639"/>
      <c r="RCM12" s="639"/>
      <c r="RCN12" s="639"/>
      <c r="RCO12" s="639"/>
      <c r="RCP12" s="639"/>
      <c r="RCQ12" s="639"/>
      <c r="RCR12" s="639"/>
      <c r="RCS12" s="639"/>
      <c r="RCT12" s="639"/>
      <c r="RCU12" s="639"/>
      <c r="RCV12" s="639"/>
      <c r="RCW12" s="639"/>
      <c r="RCX12" s="639"/>
      <c r="RCY12" s="639"/>
      <c r="RCZ12" s="639"/>
      <c r="RDA12" s="639"/>
      <c r="RDB12" s="639"/>
      <c r="RDC12" s="639"/>
      <c r="RDD12" s="639"/>
      <c r="RDE12" s="639"/>
      <c r="RDF12" s="639"/>
      <c r="RDG12" s="639"/>
      <c r="RDH12" s="639"/>
      <c r="RDI12" s="639"/>
      <c r="RDJ12" s="639"/>
      <c r="RDK12" s="639"/>
      <c r="RDL12" s="639"/>
      <c r="RDM12" s="639"/>
      <c r="RDN12" s="639"/>
      <c r="RDO12" s="639"/>
      <c r="RDP12" s="639"/>
      <c r="RDQ12" s="639"/>
      <c r="RDR12" s="639"/>
      <c r="RDS12" s="639"/>
      <c r="RDT12" s="639"/>
      <c r="RDU12" s="639"/>
      <c r="RDV12" s="639"/>
      <c r="RDW12" s="639"/>
      <c r="RDX12" s="639"/>
      <c r="RDY12" s="639"/>
      <c r="RDZ12" s="639"/>
      <c r="REA12" s="639"/>
      <c r="REB12" s="639"/>
      <c r="REC12" s="639"/>
      <c r="RED12" s="639"/>
      <c r="REE12" s="639"/>
      <c r="REF12" s="639"/>
      <c r="REG12" s="639"/>
      <c r="REH12" s="639"/>
      <c r="REI12" s="639"/>
      <c r="REJ12" s="639"/>
      <c r="REK12" s="639"/>
      <c r="REL12" s="639"/>
      <c r="REM12" s="639"/>
      <c r="REN12" s="639"/>
      <c r="REO12" s="639"/>
      <c r="REP12" s="639"/>
      <c r="REQ12" s="639"/>
      <c r="RER12" s="639"/>
      <c r="RES12" s="639"/>
      <c r="RET12" s="639"/>
      <c r="REU12" s="639"/>
      <c r="REV12" s="639"/>
      <c r="REW12" s="639"/>
      <c r="REX12" s="639"/>
      <c r="REY12" s="639"/>
      <c r="REZ12" s="639"/>
      <c r="RFA12" s="639"/>
      <c r="RFB12" s="639"/>
      <c r="RFC12" s="639"/>
      <c r="RFD12" s="639"/>
      <c r="RFE12" s="639"/>
      <c r="RFF12" s="639"/>
      <c r="RFG12" s="639"/>
      <c r="RFH12" s="639"/>
      <c r="RFI12" s="639"/>
      <c r="RFJ12" s="639"/>
      <c r="RFK12" s="639"/>
      <c r="RFL12" s="639"/>
      <c r="RFM12" s="639"/>
      <c r="RFN12" s="639"/>
      <c r="RFO12" s="639"/>
      <c r="RFP12" s="639"/>
      <c r="RFQ12" s="639"/>
      <c r="RFR12" s="639"/>
      <c r="RFS12" s="639"/>
      <c r="RFT12" s="639"/>
      <c r="RFU12" s="639"/>
      <c r="RFV12" s="639"/>
      <c r="RFW12" s="639"/>
      <c r="RFX12" s="639"/>
      <c r="RFY12" s="639"/>
      <c r="RFZ12" s="639"/>
      <c r="RGA12" s="639"/>
      <c r="RGB12" s="639"/>
      <c r="RGC12" s="639"/>
      <c r="RGD12" s="639"/>
      <c r="RGE12" s="639"/>
      <c r="RGF12" s="639"/>
      <c r="RGG12" s="639"/>
      <c r="RGH12" s="639"/>
      <c r="RGI12" s="639"/>
      <c r="RGJ12" s="639"/>
      <c r="RGK12" s="639"/>
      <c r="RGL12" s="639"/>
      <c r="RGM12" s="639"/>
      <c r="RGN12" s="639"/>
      <c r="RGO12" s="639"/>
      <c r="RGP12" s="639"/>
      <c r="RGQ12" s="639"/>
      <c r="RGR12" s="639"/>
      <c r="RGS12" s="639"/>
      <c r="RGT12" s="639"/>
      <c r="RGU12" s="639"/>
      <c r="RGV12" s="639"/>
      <c r="RGW12" s="639"/>
      <c r="RGX12" s="639"/>
      <c r="RGY12" s="639"/>
      <c r="RGZ12" s="639"/>
      <c r="RHA12" s="639"/>
      <c r="RHB12" s="639"/>
      <c r="RHC12" s="639"/>
      <c r="RHD12" s="639"/>
      <c r="RHE12" s="639"/>
      <c r="RHF12" s="639"/>
      <c r="RHG12" s="639"/>
      <c r="RHH12" s="639"/>
      <c r="RHI12" s="639"/>
      <c r="RHJ12" s="639"/>
      <c r="RHK12" s="639"/>
      <c r="RHL12" s="639"/>
      <c r="RHM12" s="639"/>
      <c r="RHN12" s="639"/>
      <c r="RHO12" s="639"/>
      <c r="RHP12" s="639"/>
      <c r="RHQ12" s="639"/>
      <c r="RHR12" s="639"/>
      <c r="RHS12" s="639"/>
      <c r="RHT12" s="639"/>
      <c r="RHU12" s="639"/>
      <c r="RHV12" s="639"/>
      <c r="RHW12" s="639"/>
      <c r="RHX12" s="639"/>
      <c r="RHY12" s="639"/>
      <c r="RHZ12" s="639"/>
      <c r="RIA12" s="639"/>
      <c r="RIB12" s="639"/>
      <c r="RIC12" s="639"/>
      <c r="RID12" s="639"/>
      <c r="RIE12" s="639"/>
      <c r="RIF12" s="639"/>
      <c r="RIG12" s="639"/>
      <c r="RIH12" s="639"/>
      <c r="RII12" s="639"/>
      <c r="RIJ12" s="639"/>
      <c r="RIK12" s="639"/>
      <c r="RIL12" s="639"/>
      <c r="RIM12" s="639"/>
      <c r="RIN12" s="639"/>
      <c r="RIO12" s="639"/>
      <c r="RIP12" s="639"/>
      <c r="RIQ12" s="639"/>
      <c r="RIR12" s="639"/>
      <c r="RIS12" s="639"/>
      <c r="RIT12" s="639"/>
      <c r="RIU12" s="639"/>
      <c r="RIV12" s="639"/>
      <c r="RIW12" s="639"/>
      <c r="RIX12" s="639"/>
      <c r="RIY12" s="639"/>
      <c r="RIZ12" s="639"/>
      <c r="RJA12" s="639"/>
      <c r="RJB12" s="639"/>
      <c r="RJC12" s="639"/>
      <c r="RJD12" s="639"/>
      <c r="RJE12" s="639"/>
      <c r="RJF12" s="639"/>
      <c r="RJG12" s="639"/>
      <c r="RJH12" s="639"/>
      <c r="RJI12" s="639"/>
      <c r="RJJ12" s="639"/>
      <c r="RJK12" s="639"/>
      <c r="RJL12" s="639"/>
      <c r="RJM12" s="639"/>
      <c r="RJN12" s="639"/>
      <c r="RJO12" s="639"/>
      <c r="RJP12" s="639"/>
      <c r="RJQ12" s="639"/>
      <c r="RJR12" s="639"/>
      <c r="RJS12" s="639"/>
      <c r="RJT12" s="639"/>
      <c r="RJU12" s="639"/>
      <c r="RJV12" s="639"/>
      <c r="RJW12" s="639"/>
      <c r="RJX12" s="639"/>
      <c r="RJY12" s="639"/>
      <c r="RJZ12" s="639"/>
      <c r="RKA12" s="639"/>
      <c r="RKB12" s="639"/>
      <c r="RKC12" s="639"/>
      <c r="RKD12" s="639"/>
      <c r="RKE12" s="639"/>
      <c r="RKF12" s="639"/>
      <c r="RKG12" s="639"/>
      <c r="RKH12" s="639"/>
      <c r="RKI12" s="639"/>
      <c r="RKJ12" s="639"/>
      <c r="RKK12" s="639"/>
      <c r="RKL12" s="639"/>
      <c r="RKM12" s="639"/>
      <c r="RKN12" s="639"/>
      <c r="RKO12" s="639"/>
      <c r="RKP12" s="639"/>
      <c r="RKQ12" s="639"/>
      <c r="RKR12" s="639"/>
      <c r="RKS12" s="639"/>
      <c r="RKT12" s="639"/>
      <c r="RKU12" s="639"/>
      <c r="RKV12" s="639"/>
      <c r="RKW12" s="639"/>
      <c r="RKX12" s="639"/>
      <c r="RKY12" s="639"/>
      <c r="RKZ12" s="639"/>
      <c r="RLA12" s="639"/>
      <c r="RLB12" s="639"/>
      <c r="RLC12" s="639"/>
      <c r="RLD12" s="639"/>
      <c r="RLE12" s="639"/>
      <c r="RLF12" s="639"/>
      <c r="RLG12" s="639"/>
      <c r="RLH12" s="639"/>
      <c r="RLI12" s="639"/>
      <c r="RLJ12" s="639"/>
      <c r="RLK12" s="639"/>
      <c r="RLL12" s="639"/>
      <c r="RLM12" s="639"/>
      <c r="RLN12" s="639"/>
      <c r="RLO12" s="639"/>
      <c r="RLP12" s="639"/>
      <c r="RLQ12" s="639"/>
      <c r="RLR12" s="639"/>
      <c r="RLS12" s="639"/>
      <c r="RLT12" s="639"/>
      <c r="RLU12" s="639"/>
      <c r="RLV12" s="639"/>
      <c r="RLW12" s="639"/>
      <c r="RLX12" s="639"/>
      <c r="RLY12" s="639"/>
      <c r="RLZ12" s="639"/>
      <c r="RMA12" s="639"/>
      <c r="RMB12" s="639"/>
      <c r="RMC12" s="639"/>
      <c r="RMD12" s="639"/>
      <c r="RME12" s="639"/>
      <c r="RMF12" s="639"/>
      <c r="RMG12" s="639"/>
      <c r="RMH12" s="639"/>
      <c r="RMI12" s="639"/>
      <c r="RMJ12" s="639"/>
      <c r="RMK12" s="639"/>
      <c r="RML12" s="639"/>
      <c r="RMM12" s="639"/>
      <c r="RMN12" s="639"/>
      <c r="RMO12" s="639"/>
      <c r="RMP12" s="639"/>
      <c r="RMQ12" s="639"/>
      <c r="RMR12" s="639"/>
      <c r="RMS12" s="639"/>
      <c r="RMT12" s="639"/>
      <c r="RMU12" s="639"/>
      <c r="RMV12" s="639"/>
      <c r="RMW12" s="639"/>
      <c r="RMX12" s="639"/>
      <c r="RMY12" s="639"/>
      <c r="RMZ12" s="639"/>
      <c r="RNA12" s="639"/>
      <c r="RNB12" s="639"/>
      <c r="RNC12" s="639"/>
      <c r="RND12" s="639"/>
      <c r="RNE12" s="639"/>
      <c r="RNF12" s="639"/>
      <c r="RNG12" s="639"/>
      <c r="RNH12" s="639"/>
      <c r="RNI12" s="639"/>
      <c r="RNJ12" s="639"/>
      <c r="RNK12" s="639"/>
      <c r="RNL12" s="639"/>
      <c r="RNM12" s="639"/>
      <c r="RNN12" s="639"/>
      <c r="RNO12" s="639"/>
      <c r="RNP12" s="639"/>
      <c r="RNQ12" s="639"/>
      <c r="RNR12" s="639"/>
      <c r="RNS12" s="639"/>
      <c r="RNT12" s="639"/>
      <c r="RNU12" s="639"/>
      <c r="RNV12" s="639"/>
      <c r="RNW12" s="639"/>
      <c r="RNX12" s="639"/>
      <c r="RNY12" s="639"/>
      <c r="RNZ12" s="639"/>
      <c r="ROA12" s="639"/>
      <c r="ROB12" s="639"/>
      <c r="ROC12" s="639"/>
      <c r="ROD12" s="639"/>
      <c r="ROE12" s="639"/>
      <c r="ROF12" s="639"/>
      <c r="ROG12" s="639"/>
      <c r="ROH12" s="639"/>
      <c r="ROI12" s="639"/>
      <c r="ROJ12" s="639"/>
      <c r="ROK12" s="639"/>
      <c r="ROL12" s="639"/>
      <c r="ROM12" s="639"/>
      <c r="RON12" s="639"/>
      <c r="ROO12" s="639"/>
      <c r="ROP12" s="639"/>
      <c r="ROQ12" s="639"/>
      <c r="ROR12" s="639"/>
      <c r="ROS12" s="639"/>
      <c r="ROT12" s="639"/>
      <c r="ROU12" s="639"/>
      <c r="ROV12" s="639"/>
      <c r="ROW12" s="639"/>
      <c r="ROX12" s="639"/>
      <c r="ROY12" s="639"/>
      <c r="ROZ12" s="639"/>
      <c r="RPA12" s="639"/>
      <c r="RPB12" s="639"/>
      <c r="RPC12" s="639"/>
      <c r="RPD12" s="639"/>
      <c r="RPE12" s="639"/>
      <c r="RPF12" s="639"/>
      <c r="RPG12" s="639"/>
      <c r="RPH12" s="639"/>
      <c r="RPI12" s="639"/>
      <c r="RPJ12" s="639"/>
      <c r="RPK12" s="639"/>
      <c r="RPL12" s="639"/>
      <c r="RPM12" s="639"/>
      <c r="RPN12" s="639"/>
      <c r="RPO12" s="639"/>
      <c r="RPP12" s="639"/>
      <c r="RPQ12" s="639"/>
      <c r="RPR12" s="639"/>
      <c r="RPS12" s="639"/>
      <c r="RPT12" s="639"/>
      <c r="RPU12" s="639"/>
      <c r="RPV12" s="639"/>
      <c r="RPW12" s="639"/>
      <c r="RPX12" s="639"/>
      <c r="RPY12" s="639"/>
      <c r="RPZ12" s="639"/>
      <c r="RQA12" s="639"/>
      <c r="RQB12" s="639"/>
      <c r="RQC12" s="639"/>
      <c r="RQD12" s="639"/>
      <c r="RQE12" s="639"/>
      <c r="RQF12" s="639"/>
      <c r="RQG12" s="639"/>
      <c r="RQH12" s="639"/>
      <c r="RQI12" s="639"/>
      <c r="RQJ12" s="639"/>
      <c r="RQK12" s="639"/>
      <c r="RQL12" s="639"/>
      <c r="RQM12" s="639"/>
      <c r="RQN12" s="639"/>
      <c r="RQO12" s="639"/>
      <c r="RQP12" s="639"/>
      <c r="RQQ12" s="639"/>
      <c r="RQR12" s="639"/>
      <c r="RQS12" s="639"/>
      <c r="RQT12" s="639"/>
      <c r="RQU12" s="639"/>
      <c r="RQV12" s="639"/>
      <c r="RQW12" s="639"/>
      <c r="RQX12" s="639"/>
      <c r="RQY12" s="639"/>
      <c r="RQZ12" s="639"/>
      <c r="RRA12" s="639"/>
      <c r="RRB12" s="639"/>
      <c r="RRC12" s="639"/>
      <c r="RRD12" s="639"/>
      <c r="RRE12" s="639"/>
      <c r="RRF12" s="639"/>
      <c r="RRG12" s="639"/>
      <c r="RRH12" s="639"/>
      <c r="RRI12" s="639"/>
      <c r="RRJ12" s="639"/>
      <c r="RRK12" s="639"/>
      <c r="RRL12" s="639"/>
      <c r="RRM12" s="639"/>
      <c r="RRN12" s="639"/>
      <c r="RRO12" s="639"/>
      <c r="RRP12" s="639"/>
      <c r="RRQ12" s="639"/>
      <c r="RRR12" s="639"/>
      <c r="RRS12" s="639"/>
      <c r="RRT12" s="639"/>
      <c r="RRU12" s="639"/>
      <c r="RRV12" s="639"/>
      <c r="RRW12" s="639"/>
      <c r="RRX12" s="639"/>
      <c r="RRY12" s="639"/>
      <c r="RRZ12" s="639"/>
      <c r="RSA12" s="639"/>
      <c r="RSB12" s="639"/>
      <c r="RSC12" s="639"/>
      <c r="RSD12" s="639"/>
      <c r="RSE12" s="639"/>
      <c r="RSF12" s="639"/>
      <c r="RSG12" s="639"/>
      <c r="RSH12" s="639"/>
      <c r="RSI12" s="639"/>
      <c r="RSJ12" s="639"/>
      <c r="RSK12" s="639"/>
      <c r="RSL12" s="639"/>
      <c r="RSM12" s="639"/>
      <c r="RSN12" s="639"/>
      <c r="RSO12" s="639"/>
      <c r="RSP12" s="639"/>
      <c r="RSQ12" s="639"/>
      <c r="RSR12" s="639"/>
      <c r="RSS12" s="639"/>
      <c r="RST12" s="639"/>
      <c r="RSU12" s="639"/>
      <c r="RSV12" s="639"/>
      <c r="RSW12" s="639"/>
      <c r="RSX12" s="639"/>
      <c r="RSY12" s="639"/>
      <c r="RSZ12" s="639"/>
      <c r="RTA12" s="639"/>
      <c r="RTB12" s="639"/>
      <c r="RTC12" s="639"/>
      <c r="RTD12" s="639"/>
      <c r="RTE12" s="639"/>
      <c r="RTF12" s="639"/>
      <c r="RTG12" s="639"/>
      <c r="RTH12" s="639"/>
      <c r="RTI12" s="639"/>
      <c r="RTJ12" s="639"/>
      <c r="RTK12" s="639"/>
      <c r="RTL12" s="639"/>
      <c r="RTM12" s="639"/>
      <c r="RTN12" s="639"/>
      <c r="RTO12" s="639"/>
      <c r="RTP12" s="639"/>
      <c r="RTQ12" s="639"/>
      <c r="RTR12" s="639"/>
      <c r="RTS12" s="639"/>
      <c r="RTT12" s="639"/>
      <c r="RTU12" s="639"/>
      <c r="RTV12" s="639"/>
      <c r="RTW12" s="639"/>
      <c r="RTX12" s="639"/>
      <c r="RTY12" s="639"/>
      <c r="RTZ12" s="639"/>
      <c r="RUA12" s="639"/>
      <c r="RUB12" s="639"/>
      <c r="RUC12" s="639"/>
      <c r="RUD12" s="639"/>
      <c r="RUE12" s="639"/>
      <c r="RUF12" s="639"/>
      <c r="RUG12" s="639"/>
      <c r="RUH12" s="639"/>
      <c r="RUI12" s="639"/>
      <c r="RUJ12" s="639"/>
      <c r="RUK12" s="639"/>
      <c r="RUL12" s="639"/>
      <c r="RUM12" s="639"/>
      <c r="RUN12" s="639"/>
      <c r="RUO12" s="639"/>
      <c r="RUP12" s="639"/>
      <c r="RUQ12" s="639"/>
      <c r="RUR12" s="639"/>
      <c r="RUS12" s="639"/>
      <c r="RUT12" s="639"/>
      <c r="RUU12" s="639"/>
      <c r="RUV12" s="639"/>
      <c r="RUW12" s="639"/>
      <c r="RUX12" s="639"/>
      <c r="RUY12" s="639"/>
      <c r="RUZ12" s="639"/>
      <c r="RVA12" s="639"/>
      <c r="RVB12" s="639"/>
      <c r="RVC12" s="639"/>
      <c r="RVD12" s="639"/>
      <c r="RVE12" s="639"/>
      <c r="RVF12" s="639"/>
      <c r="RVG12" s="639"/>
      <c r="RVH12" s="639"/>
      <c r="RVI12" s="639"/>
      <c r="RVJ12" s="639"/>
      <c r="RVK12" s="639"/>
      <c r="RVL12" s="639"/>
      <c r="RVM12" s="639"/>
      <c r="RVN12" s="639"/>
      <c r="RVO12" s="639"/>
      <c r="RVP12" s="639"/>
      <c r="RVQ12" s="639"/>
      <c r="RVR12" s="639"/>
      <c r="RVS12" s="639"/>
      <c r="RVT12" s="639"/>
      <c r="RVU12" s="639"/>
      <c r="RVV12" s="639"/>
      <c r="RVW12" s="639"/>
      <c r="RVX12" s="639"/>
      <c r="RVY12" s="639"/>
      <c r="RVZ12" s="639"/>
      <c r="RWA12" s="639"/>
      <c r="RWB12" s="639"/>
      <c r="RWC12" s="639"/>
      <c r="RWD12" s="639"/>
      <c r="RWE12" s="639"/>
      <c r="RWF12" s="639"/>
      <c r="RWG12" s="639"/>
      <c r="RWH12" s="639"/>
      <c r="RWI12" s="639"/>
      <c r="RWJ12" s="639"/>
      <c r="RWK12" s="639"/>
      <c r="RWL12" s="639"/>
      <c r="RWM12" s="639"/>
      <c r="RWN12" s="639"/>
      <c r="RWO12" s="639"/>
      <c r="RWP12" s="639"/>
      <c r="RWQ12" s="639"/>
      <c r="RWR12" s="639"/>
      <c r="RWS12" s="639"/>
      <c r="RWT12" s="639"/>
      <c r="RWU12" s="639"/>
      <c r="RWV12" s="639"/>
      <c r="RWW12" s="639"/>
      <c r="RWX12" s="639"/>
      <c r="RWY12" s="639"/>
      <c r="RWZ12" s="639"/>
      <c r="RXA12" s="639"/>
      <c r="RXB12" s="639"/>
      <c r="RXC12" s="639"/>
      <c r="RXD12" s="639"/>
      <c r="RXE12" s="639"/>
      <c r="RXF12" s="639"/>
      <c r="RXG12" s="639"/>
      <c r="RXH12" s="639"/>
      <c r="RXI12" s="639"/>
      <c r="RXJ12" s="639"/>
      <c r="RXK12" s="639"/>
      <c r="RXL12" s="639"/>
      <c r="RXM12" s="639"/>
      <c r="RXN12" s="639"/>
      <c r="RXO12" s="639"/>
      <c r="RXP12" s="639"/>
      <c r="RXQ12" s="639"/>
      <c r="RXR12" s="639"/>
      <c r="RXS12" s="639"/>
      <c r="RXT12" s="639"/>
      <c r="RXU12" s="639"/>
      <c r="RXV12" s="639"/>
      <c r="RXW12" s="639"/>
      <c r="RXX12" s="639"/>
      <c r="RXY12" s="639"/>
      <c r="RXZ12" s="639"/>
      <c r="RYA12" s="639"/>
      <c r="RYB12" s="639"/>
      <c r="RYC12" s="639"/>
      <c r="RYD12" s="639"/>
      <c r="RYE12" s="639"/>
      <c r="RYF12" s="639"/>
      <c r="RYG12" s="639"/>
      <c r="RYH12" s="639"/>
      <c r="RYI12" s="639"/>
      <c r="RYJ12" s="639"/>
      <c r="RYK12" s="639"/>
      <c r="RYL12" s="639"/>
      <c r="RYM12" s="639"/>
      <c r="RYN12" s="639"/>
      <c r="RYO12" s="639"/>
      <c r="RYP12" s="639"/>
      <c r="RYQ12" s="639"/>
      <c r="RYR12" s="639"/>
      <c r="RYS12" s="639"/>
      <c r="RYT12" s="639"/>
      <c r="RYU12" s="639"/>
      <c r="RYV12" s="639"/>
      <c r="RYW12" s="639"/>
      <c r="RYX12" s="639"/>
      <c r="RYY12" s="639"/>
      <c r="RYZ12" s="639"/>
      <c r="RZA12" s="639"/>
      <c r="RZB12" s="639"/>
      <c r="RZC12" s="639"/>
      <c r="RZD12" s="639"/>
      <c r="RZE12" s="639"/>
      <c r="RZF12" s="639"/>
      <c r="RZG12" s="639"/>
      <c r="RZH12" s="639"/>
      <c r="RZI12" s="639"/>
      <c r="RZJ12" s="639"/>
      <c r="RZK12" s="639"/>
      <c r="RZL12" s="639"/>
      <c r="RZM12" s="639"/>
      <c r="RZN12" s="639"/>
      <c r="RZO12" s="639"/>
      <c r="RZP12" s="639"/>
      <c r="RZQ12" s="639"/>
      <c r="RZR12" s="639"/>
      <c r="RZS12" s="639"/>
      <c r="RZT12" s="639"/>
      <c r="RZU12" s="639"/>
      <c r="RZV12" s="639"/>
      <c r="RZW12" s="639"/>
      <c r="RZX12" s="639"/>
      <c r="RZY12" s="639"/>
      <c r="RZZ12" s="639"/>
      <c r="SAA12" s="639"/>
      <c r="SAB12" s="639"/>
      <c r="SAC12" s="639"/>
      <c r="SAD12" s="639"/>
      <c r="SAE12" s="639"/>
      <c r="SAF12" s="639"/>
      <c r="SAG12" s="639"/>
      <c r="SAH12" s="639"/>
      <c r="SAI12" s="639"/>
      <c r="SAJ12" s="639"/>
      <c r="SAK12" s="639"/>
      <c r="SAL12" s="639"/>
      <c r="SAM12" s="639"/>
      <c r="SAN12" s="639"/>
      <c r="SAO12" s="639"/>
      <c r="SAP12" s="639"/>
      <c r="SAQ12" s="639"/>
      <c r="SAR12" s="639"/>
      <c r="SAS12" s="639"/>
      <c r="SAT12" s="639"/>
      <c r="SAU12" s="639"/>
      <c r="SAV12" s="639"/>
      <c r="SAW12" s="639"/>
      <c r="SAX12" s="639"/>
      <c r="SAY12" s="639"/>
      <c r="SAZ12" s="639"/>
      <c r="SBA12" s="639"/>
      <c r="SBB12" s="639"/>
      <c r="SBC12" s="639"/>
      <c r="SBD12" s="639"/>
      <c r="SBE12" s="639"/>
      <c r="SBF12" s="639"/>
      <c r="SBG12" s="639"/>
      <c r="SBH12" s="639"/>
      <c r="SBI12" s="639"/>
      <c r="SBJ12" s="639"/>
      <c r="SBK12" s="639"/>
      <c r="SBL12" s="639"/>
      <c r="SBM12" s="639"/>
      <c r="SBN12" s="639"/>
      <c r="SBO12" s="639"/>
      <c r="SBP12" s="639"/>
      <c r="SBQ12" s="639"/>
      <c r="SBR12" s="639"/>
      <c r="SBS12" s="639"/>
      <c r="SBT12" s="639"/>
      <c r="SBU12" s="639"/>
      <c r="SBV12" s="639"/>
      <c r="SBW12" s="639"/>
      <c r="SBX12" s="639"/>
      <c r="SBY12" s="639"/>
      <c r="SBZ12" s="639"/>
      <c r="SCA12" s="639"/>
      <c r="SCB12" s="639"/>
      <c r="SCC12" s="639"/>
      <c r="SCD12" s="639"/>
      <c r="SCE12" s="639"/>
      <c r="SCF12" s="639"/>
      <c r="SCG12" s="639"/>
      <c r="SCH12" s="639"/>
      <c r="SCI12" s="639"/>
      <c r="SCJ12" s="639"/>
      <c r="SCK12" s="639"/>
      <c r="SCL12" s="639"/>
      <c r="SCM12" s="639"/>
      <c r="SCN12" s="639"/>
      <c r="SCO12" s="639"/>
      <c r="SCP12" s="639"/>
      <c r="SCQ12" s="639"/>
      <c r="SCR12" s="639"/>
      <c r="SCS12" s="639"/>
      <c r="SCT12" s="639"/>
      <c r="SCU12" s="639"/>
      <c r="SCV12" s="639"/>
      <c r="SCW12" s="639"/>
      <c r="SCX12" s="639"/>
      <c r="SCY12" s="639"/>
      <c r="SCZ12" s="639"/>
      <c r="SDA12" s="639"/>
      <c r="SDB12" s="639"/>
      <c r="SDC12" s="639"/>
      <c r="SDD12" s="639"/>
      <c r="SDE12" s="639"/>
      <c r="SDF12" s="639"/>
      <c r="SDG12" s="639"/>
      <c r="SDH12" s="639"/>
      <c r="SDI12" s="639"/>
      <c r="SDJ12" s="639"/>
      <c r="SDK12" s="639"/>
      <c r="SDL12" s="639"/>
      <c r="SDM12" s="639"/>
      <c r="SDN12" s="639"/>
      <c r="SDO12" s="639"/>
      <c r="SDP12" s="639"/>
      <c r="SDQ12" s="639"/>
      <c r="SDR12" s="639"/>
      <c r="SDS12" s="639"/>
      <c r="SDT12" s="639"/>
      <c r="SDU12" s="639"/>
      <c r="SDV12" s="639"/>
      <c r="SDW12" s="639"/>
      <c r="SDX12" s="639"/>
      <c r="SDY12" s="639"/>
      <c r="SDZ12" s="639"/>
      <c r="SEA12" s="639"/>
      <c r="SEB12" s="639"/>
      <c r="SEC12" s="639"/>
      <c r="SED12" s="639"/>
      <c r="SEE12" s="639"/>
      <c r="SEF12" s="639"/>
      <c r="SEG12" s="639"/>
      <c r="SEH12" s="639"/>
      <c r="SEI12" s="639"/>
      <c r="SEJ12" s="639"/>
      <c r="SEK12" s="639"/>
      <c r="SEL12" s="639"/>
      <c r="SEM12" s="639"/>
      <c r="SEN12" s="639"/>
      <c r="SEO12" s="639"/>
      <c r="SEP12" s="639"/>
      <c r="SEQ12" s="639"/>
      <c r="SER12" s="639"/>
      <c r="SES12" s="639"/>
      <c r="SET12" s="639"/>
      <c r="SEU12" s="639"/>
      <c r="SEV12" s="639"/>
      <c r="SEW12" s="639"/>
      <c r="SEX12" s="639"/>
      <c r="SEY12" s="639"/>
      <c r="SEZ12" s="639"/>
      <c r="SFA12" s="639"/>
      <c r="SFB12" s="639"/>
      <c r="SFC12" s="639"/>
      <c r="SFD12" s="639"/>
      <c r="SFE12" s="639"/>
      <c r="SFF12" s="639"/>
      <c r="SFG12" s="639"/>
      <c r="SFH12" s="639"/>
      <c r="SFI12" s="639"/>
      <c r="SFJ12" s="639"/>
      <c r="SFK12" s="639"/>
      <c r="SFL12" s="639"/>
      <c r="SFM12" s="639"/>
      <c r="SFN12" s="639"/>
      <c r="SFO12" s="639"/>
      <c r="SFP12" s="639"/>
      <c r="SFQ12" s="639"/>
      <c r="SFR12" s="639"/>
      <c r="SFS12" s="639"/>
      <c r="SFT12" s="639"/>
      <c r="SFU12" s="639"/>
      <c r="SFV12" s="639"/>
      <c r="SFW12" s="639"/>
      <c r="SFX12" s="639"/>
      <c r="SFY12" s="639"/>
      <c r="SFZ12" s="639"/>
      <c r="SGA12" s="639"/>
      <c r="SGB12" s="639"/>
      <c r="SGC12" s="639"/>
      <c r="SGD12" s="639"/>
      <c r="SGE12" s="639"/>
      <c r="SGF12" s="639"/>
      <c r="SGG12" s="639"/>
      <c r="SGH12" s="639"/>
      <c r="SGI12" s="639"/>
      <c r="SGJ12" s="639"/>
      <c r="SGK12" s="639"/>
      <c r="SGL12" s="639"/>
      <c r="SGM12" s="639"/>
      <c r="SGN12" s="639"/>
      <c r="SGO12" s="639"/>
      <c r="SGP12" s="639"/>
      <c r="SGQ12" s="639"/>
      <c r="SGR12" s="639"/>
      <c r="SGS12" s="639"/>
      <c r="SGT12" s="639"/>
      <c r="SGU12" s="639"/>
      <c r="SGV12" s="639"/>
      <c r="SGW12" s="639"/>
      <c r="SGX12" s="639"/>
      <c r="SGY12" s="639"/>
      <c r="SGZ12" s="639"/>
      <c r="SHA12" s="639"/>
      <c r="SHB12" s="639"/>
      <c r="SHC12" s="639"/>
      <c r="SHD12" s="639"/>
      <c r="SHE12" s="639"/>
      <c r="SHF12" s="639"/>
      <c r="SHG12" s="639"/>
      <c r="SHH12" s="639"/>
      <c r="SHI12" s="639"/>
      <c r="SHJ12" s="639"/>
      <c r="SHK12" s="639"/>
      <c r="SHL12" s="639"/>
      <c r="SHM12" s="639"/>
      <c r="SHN12" s="639"/>
      <c r="SHO12" s="639"/>
      <c r="SHP12" s="639"/>
      <c r="SHQ12" s="639"/>
      <c r="SHR12" s="639"/>
      <c r="SHS12" s="639"/>
      <c r="SHT12" s="639"/>
      <c r="SHU12" s="639"/>
      <c r="SHV12" s="639"/>
      <c r="SHW12" s="639"/>
      <c r="SHX12" s="639"/>
      <c r="SHY12" s="639"/>
      <c r="SHZ12" s="639"/>
      <c r="SIA12" s="639"/>
      <c r="SIB12" s="639"/>
      <c r="SIC12" s="639"/>
      <c r="SID12" s="639"/>
      <c r="SIE12" s="639"/>
      <c r="SIF12" s="639"/>
      <c r="SIG12" s="639"/>
      <c r="SIH12" s="639"/>
      <c r="SII12" s="639"/>
      <c r="SIJ12" s="639"/>
      <c r="SIK12" s="639"/>
      <c r="SIL12" s="639"/>
      <c r="SIM12" s="639"/>
      <c r="SIN12" s="639"/>
      <c r="SIO12" s="639"/>
      <c r="SIP12" s="639"/>
      <c r="SIQ12" s="639"/>
      <c r="SIR12" s="639"/>
      <c r="SIS12" s="639"/>
      <c r="SIT12" s="639"/>
      <c r="SIU12" s="639"/>
      <c r="SIV12" s="639"/>
      <c r="SIW12" s="639"/>
      <c r="SIX12" s="639"/>
      <c r="SIY12" s="639"/>
      <c r="SIZ12" s="639"/>
      <c r="SJA12" s="639"/>
      <c r="SJB12" s="639"/>
      <c r="SJC12" s="639"/>
      <c r="SJD12" s="639"/>
      <c r="SJE12" s="639"/>
      <c r="SJF12" s="639"/>
      <c r="SJG12" s="639"/>
      <c r="SJH12" s="639"/>
      <c r="SJI12" s="639"/>
      <c r="SJJ12" s="639"/>
      <c r="SJK12" s="639"/>
      <c r="SJL12" s="639"/>
      <c r="SJM12" s="639"/>
      <c r="SJN12" s="639"/>
      <c r="SJO12" s="639"/>
      <c r="SJP12" s="639"/>
      <c r="SJQ12" s="639"/>
      <c r="SJR12" s="639"/>
      <c r="SJS12" s="639"/>
      <c r="SJT12" s="639"/>
      <c r="SJU12" s="639"/>
      <c r="SJV12" s="639"/>
      <c r="SJW12" s="639"/>
      <c r="SJX12" s="639"/>
      <c r="SJY12" s="639"/>
      <c r="SJZ12" s="639"/>
      <c r="SKA12" s="639"/>
      <c r="SKB12" s="639"/>
      <c r="SKC12" s="639"/>
      <c r="SKD12" s="639"/>
      <c r="SKE12" s="639"/>
      <c r="SKF12" s="639"/>
      <c r="SKG12" s="639"/>
      <c r="SKH12" s="639"/>
      <c r="SKI12" s="639"/>
      <c r="SKJ12" s="639"/>
      <c r="SKK12" s="639"/>
      <c r="SKL12" s="639"/>
      <c r="SKM12" s="639"/>
      <c r="SKN12" s="639"/>
      <c r="SKO12" s="639"/>
      <c r="SKP12" s="639"/>
      <c r="SKQ12" s="639"/>
      <c r="SKR12" s="639"/>
      <c r="SKS12" s="639"/>
      <c r="SKT12" s="639"/>
      <c r="SKU12" s="639"/>
      <c r="SKV12" s="639"/>
      <c r="SKW12" s="639"/>
      <c r="SKX12" s="639"/>
      <c r="SKY12" s="639"/>
      <c r="SKZ12" s="639"/>
      <c r="SLA12" s="639"/>
      <c r="SLB12" s="639"/>
      <c r="SLC12" s="639"/>
      <c r="SLD12" s="639"/>
      <c r="SLE12" s="639"/>
      <c r="SLF12" s="639"/>
      <c r="SLG12" s="639"/>
      <c r="SLH12" s="639"/>
      <c r="SLI12" s="639"/>
      <c r="SLJ12" s="639"/>
      <c r="SLK12" s="639"/>
      <c r="SLL12" s="639"/>
      <c r="SLM12" s="639"/>
      <c r="SLN12" s="639"/>
      <c r="SLO12" s="639"/>
      <c r="SLP12" s="639"/>
      <c r="SLQ12" s="639"/>
      <c r="SLR12" s="639"/>
      <c r="SLS12" s="639"/>
      <c r="SLT12" s="639"/>
      <c r="SLU12" s="639"/>
      <c r="SLV12" s="639"/>
      <c r="SLW12" s="639"/>
      <c r="SLX12" s="639"/>
      <c r="SLY12" s="639"/>
      <c r="SLZ12" s="639"/>
      <c r="SMA12" s="639"/>
      <c r="SMB12" s="639"/>
      <c r="SMC12" s="639"/>
      <c r="SMD12" s="639"/>
      <c r="SME12" s="639"/>
      <c r="SMF12" s="639"/>
      <c r="SMG12" s="639"/>
      <c r="SMH12" s="639"/>
      <c r="SMI12" s="639"/>
      <c r="SMJ12" s="639"/>
      <c r="SMK12" s="639"/>
      <c r="SML12" s="639"/>
      <c r="SMM12" s="639"/>
      <c r="SMN12" s="639"/>
      <c r="SMO12" s="639"/>
      <c r="SMP12" s="639"/>
      <c r="SMQ12" s="639"/>
      <c r="SMR12" s="639"/>
      <c r="SMS12" s="639"/>
      <c r="SMT12" s="639"/>
      <c r="SMU12" s="639"/>
      <c r="SMV12" s="639"/>
      <c r="SMW12" s="639"/>
      <c r="SMX12" s="639"/>
      <c r="SMY12" s="639"/>
      <c r="SMZ12" s="639"/>
      <c r="SNA12" s="639"/>
      <c r="SNB12" s="639"/>
      <c r="SNC12" s="639"/>
      <c r="SND12" s="639"/>
      <c r="SNE12" s="639"/>
      <c r="SNF12" s="639"/>
      <c r="SNG12" s="639"/>
      <c r="SNH12" s="639"/>
      <c r="SNI12" s="639"/>
      <c r="SNJ12" s="639"/>
      <c r="SNK12" s="639"/>
      <c r="SNL12" s="639"/>
      <c r="SNM12" s="639"/>
      <c r="SNN12" s="639"/>
      <c r="SNO12" s="639"/>
      <c r="SNP12" s="639"/>
      <c r="SNQ12" s="639"/>
      <c r="SNR12" s="639"/>
      <c r="SNS12" s="639"/>
      <c r="SNT12" s="639"/>
      <c r="SNU12" s="639"/>
      <c r="SNV12" s="639"/>
      <c r="SNW12" s="639"/>
      <c r="SNX12" s="639"/>
      <c r="SNY12" s="639"/>
      <c r="SNZ12" s="639"/>
      <c r="SOA12" s="639"/>
      <c r="SOB12" s="639"/>
      <c r="SOC12" s="639"/>
      <c r="SOD12" s="639"/>
      <c r="SOE12" s="639"/>
      <c r="SOF12" s="639"/>
      <c r="SOG12" s="639"/>
      <c r="SOH12" s="639"/>
      <c r="SOI12" s="639"/>
      <c r="SOJ12" s="639"/>
      <c r="SOK12" s="639"/>
      <c r="SOL12" s="639"/>
      <c r="SOM12" s="639"/>
      <c r="SON12" s="639"/>
      <c r="SOO12" s="639"/>
      <c r="SOP12" s="639"/>
      <c r="SOQ12" s="639"/>
      <c r="SOR12" s="639"/>
      <c r="SOS12" s="639"/>
      <c r="SOT12" s="639"/>
      <c r="SOU12" s="639"/>
      <c r="SOV12" s="639"/>
      <c r="SOW12" s="639"/>
      <c r="SOX12" s="639"/>
      <c r="SOY12" s="639"/>
      <c r="SOZ12" s="639"/>
      <c r="SPA12" s="639"/>
      <c r="SPB12" s="639"/>
      <c r="SPC12" s="639"/>
      <c r="SPD12" s="639"/>
      <c r="SPE12" s="639"/>
      <c r="SPF12" s="639"/>
      <c r="SPG12" s="639"/>
      <c r="SPH12" s="639"/>
      <c r="SPI12" s="639"/>
      <c r="SPJ12" s="639"/>
      <c r="SPK12" s="639"/>
      <c r="SPL12" s="639"/>
      <c r="SPM12" s="639"/>
      <c r="SPN12" s="639"/>
      <c r="SPO12" s="639"/>
      <c r="SPP12" s="639"/>
      <c r="SPQ12" s="639"/>
      <c r="SPR12" s="639"/>
      <c r="SPS12" s="639"/>
      <c r="SPT12" s="639"/>
      <c r="SPU12" s="639"/>
      <c r="SPV12" s="639"/>
      <c r="SPW12" s="639"/>
      <c r="SPX12" s="639"/>
      <c r="SPY12" s="639"/>
      <c r="SPZ12" s="639"/>
      <c r="SQA12" s="639"/>
      <c r="SQB12" s="639"/>
      <c r="SQC12" s="639"/>
      <c r="SQD12" s="639"/>
      <c r="SQE12" s="639"/>
      <c r="SQF12" s="639"/>
      <c r="SQG12" s="639"/>
      <c r="SQH12" s="639"/>
      <c r="SQI12" s="639"/>
      <c r="SQJ12" s="639"/>
      <c r="SQK12" s="639"/>
      <c r="SQL12" s="639"/>
      <c r="SQM12" s="639"/>
      <c r="SQN12" s="639"/>
      <c r="SQO12" s="639"/>
      <c r="SQP12" s="639"/>
      <c r="SQQ12" s="639"/>
      <c r="SQR12" s="639"/>
      <c r="SQS12" s="639"/>
      <c r="SQT12" s="639"/>
      <c r="SQU12" s="639"/>
      <c r="SQV12" s="639"/>
      <c r="SQW12" s="639"/>
      <c r="SQX12" s="639"/>
      <c r="SQY12" s="639"/>
      <c r="SQZ12" s="639"/>
      <c r="SRA12" s="639"/>
      <c r="SRB12" s="639"/>
      <c r="SRC12" s="639"/>
      <c r="SRD12" s="639"/>
      <c r="SRE12" s="639"/>
      <c r="SRF12" s="639"/>
      <c r="SRG12" s="639"/>
      <c r="SRH12" s="639"/>
      <c r="SRI12" s="639"/>
      <c r="SRJ12" s="639"/>
      <c r="SRK12" s="639"/>
      <c r="SRL12" s="639"/>
      <c r="SRM12" s="639"/>
      <c r="SRN12" s="639"/>
      <c r="SRO12" s="639"/>
      <c r="SRP12" s="639"/>
      <c r="SRQ12" s="639"/>
      <c r="SRR12" s="639"/>
      <c r="SRS12" s="639"/>
      <c r="SRT12" s="639"/>
      <c r="SRU12" s="639"/>
      <c r="SRV12" s="639"/>
      <c r="SRW12" s="639"/>
      <c r="SRX12" s="639"/>
      <c r="SRY12" s="639"/>
      <c r="SRZ12" s="639"/>
      <c r="SSA12" s="639"/>
      <c r="SSB12" s="639"/>
      <c r="SSC12" s="639"/>
      <c r="SSD12" s="639"/>
      <c r="SSE12" s="639"/>
      <c r="SSF12" s="639"/>
      <c r="SSG12" s="639"/>
      <c r="SSH12" s="639"/>
      <c r="SSI12" s="639"/>
      <c r="SSJ12" s="639"/>
      <c r="SSK12" s="639"/>
      <c r="SSL12" s="639"/>
      <c r="SSM12" s="639"/>
      <c r="SSN12" s="639"/>
      <c r="SSO12" s="639"/>
      <c r="SSP12" s="639"/>
      <c r="SSQ12" s="639"/>
      <c r="SSR12" s="639"/>
      <c r="SSS12" s="639"/>
      <c r="SST12" s="639"/>
      <c r="SSU12" s="639"/>
      <c r="SSV12" s="639"/>
      <c r="SSW12" s="639"/>
      <c r="SSX12" s="639"/>
      <c r="SSY12" s="639"/>
      <c r="SSZ12" s="639"/>
      <c r="STA12" s="639"/>
      <c r="STB12" s="639"/>
      <c r="STC12" s="639"/>
      <c r="STD12" s="639"/>
      <c r="STE12" s="639"/>
      <c r="STF12" s="639"/>
      <c r="STG12" s="639"/>
      <c r="STH12" s="639"/>
      <c r="STI12" s="639"/>
      <c r="STJ12" s="639"/>
      <c r="STK12" s="639"/>
      <c r="STL12" s="639"/>
      <c r="STM12" s="639"/>
      <c r="STN12" s="639"/>
      <c r="STO12" s="639"/>
      <c r="STP12" s="639"/>
      <c r="STQ12" s="639"/>
      <c r="STR12" s="639"/>
      <c r="STS12" s="639"/>
      <c r="STT12" s="639"/>
      <c r="STU12" s="639"/>
      <c r="STV12" s="639"/>
      <c r="STW12" s="639"/>
      <c r="STX12" s="639"/>
      <c r="STY12" s="639"/>
      <c r="STZ12" s="639"/>
      <c r="SUA12" s="639"/>
      <c r="SUB12" s="639"/>
      <c r="SUC12" s="639"/>
      <c r="SUD12" s="639"/>
      <c r="SUE12" s="639"/>
      <c r="SUF12" s="639"/>
      <c r="SUG12" s="639"/>
      <c r="SUH12" s="639"/>
      <c r="SUI12" s="639"/>
      <c r="SUJ12" s="639"/>
      <c r="SUK12" s="639"/>
      <c r="SUL12" s="639"/>
      <c r="SUM12" s="639"/>
      <c r="SUN12" s="639"/>
      <c r="SUO12" s="639"/>
      <c r="SUP12" s="639"/>
      <c r="SUQ12" s="639"/>
      <c r="SUR12" s="639"/>
      <c r="SUS12" s="639"/>
      <c r="SUT12" s="639"/>
      <c r="SUU12" s="639"/>
      <c r="SUV12" s="639"/>
      <c r="SUW12" s="639"/>
      <c r="SUX12" s="639"/>
      <c r="SUY12" s="639"/>
      <c r="SUZ12" s="639"/>
      <c r="SVA12" s="639"/>
      <c r="SVB12" s="639"/>
      <c r="SVC12" s="639"/>
      <c r="SVD12" s="639"/>
      <c r="SVE12" s="639"/>
      <c r="SVF12" s="639"/>
      <c r="SVG12" s="639"/>
      <c r="SVH12" s="639"/>
      <c r="SVI12" s="639"/>
      <c r="SVJ12" s="639"/>
      <c r="SVK12" s="639"/>
      <c r="SVL12" s="639"/>
      <c r="SVM12" s="639"/>
      <c r="SVN12" s="639"/>
      <c r="SVO12" s="639"/>
      <c r="SVP12" s="639"/>
      <c r="SVQ12" s="639"/>
      <c r="SVR12" s="639"/>
      <c r="SVS12" s="639"/>
      <c r="SVT12" s="639"/>
      <c r="SVU12" s="639"/>
      <c r="SVV12" s="639"/>
      <c r="SVW12" s="639"/>
      <c r="SVX12" s="639"/>
      <c r="SVY12" s="639"/>
      <c r="SVZ12" s="639"/>
      <c r="SWA12" s="639"/>
      <c r="SWB12" s="639"/>
      <c r="SWC12" s="639"/>
      <c r="SWD12" s="639"/>
      <c r="SWE12" s="639"/>
      <c r="SWF12" s="639"/>
      <c r="SWG12" s="639"/>
      <c r="SWH12" s="639"/>
      <c r="SWI12" s="639"/>
      <c r="SWJ12" s="639"/>
      <c r="SWK12" s="639"/>
      <c r="SWL12" s="639"/>
      <c r="SWM12" s="639"/>
      <c r="SWN12" s="639"/>
      <c r="SWO12" s="639"/>
      <c r="SWP12" s="639"/>
      <c r="SWQ12" s="639"/>
      <c r="SWR12" s="639"/>
      <c r="SWS12" s="639"/>
      <c r="SWT12" s="639"/>
      <c r="SWU12" s="639"/>
      <c r="SWV12" s="639"/>
      <c r="SWW12" s="639"/>
      <c r="SWX12" s="639"/>
      <c r="SWY12" s="639"/>
      <c r="SWZ12" s="639"/>
      <c r="SXA12" s="639"/>
      <c r="SXB12" s="639"/>
      <c r="SXC12" s="639"/>
      <c r="SXD12" s="639"/>
      <c r="SXE12" s="639"/>
      <c r="SXF12" s="639"/>
      <c r="SXG12" s="639"/>
      <c r="SXH12" s="639"/>
      <c r="SXI12" s="639"/>
      <c r="SXJ12" s="639"/>
      <c r="SXK12" s="639"/>
      <c r="SXL12" s="639"/>
      <c r="SXM12" s="639"/>
      <c r="SXN12" s="639"/>
      <c r="SXO12" s="639"/>
      <c r="SXP12" s="639"/>
      <c r="SXQ12" s="639"/>
      <c r="SXR12" s="639"/>
      <c r="SXS12" s="639"/>
      <c r="SXT12" s="639"/>
      <c r="SXU12" s="639"/>
      <c r="SXV12" s="639"/>
      <c r="SXW12" s="639"/>
      <c r="SXX12" s="639"/>
      <c r="SXY12" s="639"/>
      <c r="SXZ12" s="639"/>
      <c r="SYA12" s="639"/>
      <c r="SYB12" s="639"/>
      <c r="SYC12" s="639"/>
      <c r="SYD12" s="639"/>
      <c r="SYE12" s="639"/>
      <c r="SYF12" s="639"/>
      <c r="SYG12" s="639"/>
      <c r="SYH12" s="639"/>
      <c r="SYI12" s="639"/>
      <c r="SYJ12" s="639"/>
      <c r="SYK12" s="639"/>
      <c r="SYL12" s="639"/>
      <c r="SYM12" s="639"/>
      <c r="SYN12" s="639"/>
      <c r="SYO12" s="639"/>
      <c r="SYP12" s="639"/>
      <c r="SYQ12" s="639"/>
      <c r="SYR12" s="639"/>
      <c r="SYS12" s="639"/>
      <c r="SYT12" s="639"/>
      <c r="SYU12" s="639"/>
      <c r="SYV12" s="639"/>
      <c r="SYW12" s="639"/>
      <c r="SYX12" s="639"/>
      <c r="SYY12" s="639"/>
      <c r="SYZ12" s="639"/>
      <c r="SZA12" s="639"/>
      <c r="SZB12" s="639"/>
      <c r="SZC12" s="639"/>
      <c r="SZD12" s="639"/>
      <c r="SZE12" s="639"/>
      <c r="SZF12" s="639"/>
      <c r="SZG12" s="639"/>
      <c r="SZH12" s="639"/>
      <c r="SZI12" s="639"/>
      <c r="SZJ12" s="639"/>
      <c r="SZK12" s="639"/>
      <c r="SZL12" s="639"/>
      <c r="SZM12" s="639"/>
      <c r="SZN12" s="639"/>
      <c r="SZO12" s="639"/>
      <c r="SZP12" s="639"/>
      <c r="SZQ12" s="639"/>
      <c r="SZR12" s="639"/>
      <c r="SZS12" s="639"/>
      <c r="SZT12" s="639"/>
      <c r="SZU12" s="639"/>
      <c r="SZV12" s="639"/>
      <c r="SZW12" s="639"/>
      <c r="SZX12" s="639"/>
      <c r="SZY12" s="639"/>
      <c r="SZZ12" s="639"/>
      <c r="TAA12" s="639"/>
      <c r="TAB12" s="639"/>
      <c r="TAC12" s="639"/>
      <c r="TAD12" s="639"/>
      <c r="TAE12" s="639"/>
      <c r="TAF12" s="639"/>
      <c r="TAG12" s="639"/>
      <c r="TAH12" s="639"/>
      <c r="TAI12" s="639"/>
      <c r="TAJ12" s="639"/>
      <c r="TAK12" s="639"/>
      <c r="TAL12" s="639"/>
      <c r="TAM12" s="639"/>
      <c r="TAN12" s="639"/>
      <c r="TAO12" s="639"/>
      <c r="TAP12" s="639"/>
      <c r="TAQ12" s="639"/>
      <c r="TAR12" s="639"/>
      <c r="TAS12" s="639"/>
      <c r="TAT12" s="639"/>
      <c r="TAU12" s="639"/>
      <c r="TAV12" s="639"/>
      <c r="TAW12" s="639"/>
      <c r="TAX12" s="639"/>
      <c r="TAY12" s="639"/>
      <c r="TAZ12" s="639"/>
      <c r="TBA12" s="639"/>
      <c r="TBB12" s="639"/>
      <c r="TBC12" s="639"/>
      <c r="TBD12" s="639"/>
      <c r="TBE12" s="639"/>
      <c r="TBF12" s="639"/>
      <c r="TBG12" s="639"/>
      <c r="TBH12" s="639"/>
      <c r="TBI12" s="639"/>
      <c r="TBJ12" s="639"/>
      <c r="TBK12" s="639"/>
      <c r="TBL12" s="639"/>
      <c r="TBM12" s="639"/>
      <c r="TBN12" s="639"/>
      <c r="TBO12" s="639"/>
      <c r="TBP12" s="639"/>
      <c r="TBQ12" s="639"/>
      <c r="TBR12" s="639"/>
      <c r="TBS12" s="639"/>
      <c r="TBT12" s="639"/>
      <c r="TBU12" s="639"/>
      <c r="TBV12" s="639"/>
      <c r="TBW12" s="639"/>
      <c r="TBX12" s="639"/>
      <c r="TBY12" s="639"/>
      <c r="TBZ12" s="639"/>
      <c r="TCA12" s="639"/>
      <c r="TCB12" s="639"/>
      <c r="TCC12" s="639"/>
      <c r="TCD12" s="639"/>
      <c r="TCE12" s="639"/>
      <c r="TCF12" s="639"/>
      <c r="TCG12" s="639"/>
      <c r="TCH12" s="639"/>
      <c r="TCI12" s="639"/>
      <c r="TCJ12" s="639"/>
      <c r="TCK12" s="639"/>
      <c r="TCL12" s="639"/>
      <c r="TCM12" s="639"/>
      <c r="TCN12" s="639"/>
      <c r="TCO12" s="639"/>
      <c r="TCP12" s="639"/>
      <c r="TCQ12" s="639"/>
      <c r="TCR12" s="639"/>
      <c r="TCS12" s="639"/>
      <c r="TCT12" s="639"/>
      <c r="TCU12" s="639"/>
      <c r="TCV12" s="639"/>
      <c r="TCW12" s="639"/>
      <c r="TCX12" s="639"/>
      <c r="TCY12" s="639"/>
      <c r="TCZ12" s="639"/>
      <c r="TDA12" s="639"/>
      <c r="TDB12" s="639"/>
      <c r="TDC12" s="639"/>
      <c r="TDD12" s="639"/>
      <c r="TDE12" s="639"/>
      <c r="TDF12" s="639"/>
      <c r="TDG12" s="639"/>
      <c r="TDH12" s="639"/>
      <c r="TDI12" s="639"/>
      <c r="TDJ12" s="639"/>
      <c r="TDK12" s="639"/>
      <c r="TDL12" s="639"/>
      <c r="TDM12" s="639"/>
      <c r="TDN12" s="639"/>
      <c r="TDO12" s="639"/>
      <c r="TDP12" s="639"/>
      <c r="TDQ12" s="639"/>
      <c r="TDR12" s="639"/>
      <c r="TDS12" s="639"/>
      <c r="TDT12" s="639"/>
      <c r="TDU12" s="639"/>
      <c r="TDV12" s="639"/>
      <c r="TDW12" s="639"/>
      <c r="TDX12" s="639"/>
      <c r="TDY12" s="639"/>
      <c r="TDZ12" s="639"/>
      <c r="TEA12" s="639"/>
      <c r="TEB12" s="639"/>
      <c r="TEC12" s="639"/>
      <c r="TED12" s="639"/>
      <c r="TEE12" s="639"/>
      <c r="TEF12" s="639"/>
      <c r="TEG12" s="639"/>
      <c r="TEH12" s="639"/>
      <c r="TEI12" s="639"/>
      <c r="TEJ12" s="639"/>
      <c r="TEK12" s="639"/>
      <c r="TEL12" s="639"/>
      <c r="TEM12" s="639"/>
      <c r="TEN12" s="639"/>
      <c r="TEO12" s="639"/>
      <c r="TEP12" s="639"/>
      <c r="TEQ12" s="639"/>
      <c r="TER12" s="639"/>
      <c r="TES12" s="639"/>
      <c r="TET12" s="639"/>
      <c r="TEU12" s="639"/>
      <c r="TEV12" s="639"/>
      <c r="TEW12" s="639"/>
      <c r="TEX12" s="639"/>
      <c r="TEY12" s="639"/>
      <c r="TEZ12" s="639"/>
      <c r="TFA12" s="639"/>
      <c r="TFB12" s="639"/>
      <c r="TFC12" s="639"/>
      <c r="TFD12" s="639"/>
      <c r="TFE12" s="639"/>
      <c r="TFF12" s="639"/>
      <c r="TFG12" s="639"/>
      <c r="TFH12" s="639"/>
      <c r="TFI12" s="639"/>
      <c r="TFJ12" s="639"/>
      <c r="TFK12" s="639"/>
      <c r="TFL12" s="639"/>
      <c r="TFM12" s="639"/>
      <c r="TFN12" s="639"/>
      <c r="TFO12" s="639"/>
      <c r="TFP12" s="639"/>
      <c r="TFQ12" s="639"/>
      <c r="TFR12" s="639"/>
      <c r="TFS12" s="639"/>
      <c r="TFT12" s="639"/>
      <c r="TFU12" s="639"/>
      <c r="TFV12" s="639"/>
      <c r="TFW12" s="639"/>
      <c r="TFX12" s="639"/>
      <c r="TFY12" s="639"/>
      <c r="TFZ12" s="639"/>
      <c r="TGA12" s="639"/>
      <c r="TGB12" s="639"/>
      <c r="TGC12" s="639"/>
      <c r="TGD12" s="639"/>
      <c r="TGE12" s="639"/>
      <c r="TGF12" s="639"/>
      <c r="TGG12" s="639"/>
      <c r="TGH12" s="639"/>
      <c r="TGI12" s="639"/>
      <c r="TGJ12" s="639"/>
      <c r="TGK12" s="639"/>
      <c r="TGL12" s="639"/>
      <c r="TGM12" s="639"/>
      <c r="TGN12" s="639"/>
      <c r="TGO12" s="639"/>
      <c r="TGP12" s="639"/>
      <c r="TGQ12" s="639"/>
      <c r="TGR12" s="639"/>
      <c r="TGS12" s="639"/>
      <c r="TGT12" s="639"/>
      <c r="TGU12" s="639"/>
      <c r="TGV12" s="639"/>
      <c r="TGW12" s="639"/>
      <c r="TGX12" s="639"/>
      <c r="TGY12" s="639"/>
      <c r="TGZ12" s="639"/>
      <c r="THA12" s="639"/>
      <c r="THB12" s="639"/>
      <c r="THC12" s="639"/>
      <c r="THD12" s="639"/>
      <c r="THE12" s="639"/>
      <c r="THF12" s="639"/>
      <c r="THG12" s="639"/>
      <c r="THH12" s="639"/>
      <c r="THI12" s="639"/>
      <c r="THJ12" s="639"/>
      <c r="THK12" s="639"/>
      <c r="THL12" s="639"/>
      <c r="THM12" s="639"/>
      <c r="THN12" s="639"/>
      <c r="THO12" s="639"/>
      <c r="THP12" s="639"/>
      <c r="THQ12" s="639"/>
      <c r="THR12" s="639"/>
      <c r="THS12" s="639"/>
      <c r="THT12" s="639"/>
      <c r="THU12" s="639"/>
      <c r="THV12" s="639"/>
      <c r="THW12" s="639"/>
      <c r="THX12" s="639"/>
      <c r="THY12" s="639"/>
      <c r="THZ12" s="639"/>
      <c r="TIA12" s="639"/>
      <c r="TIB12" s="639"/>
      <c r="TIC12" s="639"/>
      <c r="TID12" s="639"/>
      <c r="TIE12" s="639"/>
      <c r="TIF12" s="639"/>
      <c r="TIG12" s="639"/>
      <c r="TIH12" s="639"/>
      <c r="TII12" s="639"/>
      <c r="TIJ12" s="639"/>
      <c r="TIK12" s="639"/>
      <c r="TIL12" s="639"/>
      <c r="TIM12" s="639"/>
      <c r="TIN12" s="639"/>
      <c r="TIO12" s="639"/>
      <c r="TIP12" s="639"/>
      <c r="TIQ12" s="639"/>
      <c r="TIR12" s="639"/>
      <c r="TIS12" s="639"/>
      <c r="TIT12" s="639"/>
      <c r="TIU12" s="639"/>
      <c r="TIV12" s="639"/>
      <c r="TIW12" s="639"/>
      <c r="TIX12" s="639"/>
      <c r="TIY12" s="639"/>
      <c r="TIZ12" s="639"/>
      <c r="TJA12" s="639"/>
      <c r="TJB12" s="639"/>
      <c r="TJC12" s="639"/>
      <c r="TJD12" s="639"/>
      <c r="TJE12" s="639"/>
      <c r="TJF12" s="639"/>
      <c r="TJG12" s="639"/>
      <c r="TJH12" s="639"/>
      <c r="TJI12" s="639"/>
      <c r="TJJ12" s="639"/>
      <c r="TJK12" s="639"/>
      <c r="TJL12" s="639"/>
      <c r="TJM12" s="639"/>
      <c r="TJN12" s="639"/>
      <c r="TJO12" s="639"/>
      <c r="TJP12" s="639"/>
      <c r="TJQ12" s="639"/>
      <c r="TJR12" s="639"/>
      <c r="TJS12" s="639"/>
      <c r="TJT12" s="639"/>
      <c r="TJU12" s="639"/>
      <c r="TJV12" s="639"/>
      <c r="TJW12" s="639"/>
      <c r="TJX12" s="639"/>
      <c r="TJY12" s="639"/>
      <c r="TJZ12" s="639"/>
      <c r="TKA12" s="639"/>
      <c r="TKB12" s="639"/>
      <c r="TKC12" s="639"/>
      <c r="TKD12" s="639"/>
      <c r="TKE12" s="639"/>
      <c r="TKF12" s="639"/>
      <c r="TKG12" s="639"/>
      <c r="TKH12" s="639"/>
      <c r="TKI12" s="639"/>
      <c r="TKJ12" s="639"/>
      <c r="TKK12" s="639"/>
      <c r="TKL12" s="639"/>
      <c r="TKM12" s="639"/>
      <c r="TKN12" s="639"/>
      <c r="TKO12" s="639"/>
      <c r="TKP12" s="639"/>
      <c r="TKQ12" s="639"/>
      <c r="TKR12" s="639"/>
      <c r="TKS12" s="639"/>
      <c r="TKT12" s="639"/>
      <c r="TKU12" s="639"/>
      <c r="TKV12" s="639"/>
      <c r="TKW12" s="639"/>
      <c r="TKX12" s="639"/>
      <c r="TKY12" s="639"/>
      <c r="TKZ12" s="639"/>
      <c r="TLA12" s="639"/>
      <c r="TLB12" s="639"/>
      <c r="TLC12" s="639"/>
      <c r="TLD12" s="639"/>
      <c r="TLE12" s="639"/>
      <c r="TLF12" s="639"/>
      <c r="TLG12" s="639"/>
      <c r="TLH12" s="639"/>
      <c r="TLI12" s="639"/>
      <c r="TLJ12" s="639"/>
      <c r="TLK12" s="639"/>
      <c r="TLL12" s="639"/>
      <c r="TLM12" s="639"/>
      <c r="TLN12" s="639"/>
      <c r="TLO12" s="639"/>
      <c r="TLP12" s="639"/>
      <c r="TLQ12" s="639"/>
      <c r="TLR12" s="639"/>
      <c r="TLS12" s="639"/>
      <c r="TLT12" s="639"/>
      <c r="TLU12" s="639"/>
      <c r="TLV12" s="639"/>
      <c r="TLW12" s="639"/>
      <c r="TLX12" s="639"/>
      <c r="TLY12" s="639"/>
      <c r="TLZ12" s="639"/>
      <c r="TMA12" s="639"/>
      <c r="TMB12" s="639"/>
      <c r="TMC12" s="639"/>
      <c r="TMD12" s="639"/>
      <c r="TME12" s="639"/>
      <c r="TMF12" s="639"/>
      <c r="TMG12" s="639"/>
      <c r="TMH12" s="639"/>
      <c r="TMI12" s="639"/>
      <c r="TMJ12" s="639"/>
      <c r="TMK12" s="639"/>
      <c r="TML12" s="639"/>
      <c r="TMM12" s="639"/>
      <c r="TMN12" s="639"/>
      <c r="TMO12" s="639"/>
      <c r="TMP12" s="639"/>
      <c r="TMQ12" s="639"/>
      <c r="TMR12" s="639"/>
      <c r="TMS12" s="639"/>
      <c r="TMT12" s="639"/>
      <c r="TMU12" s="639"/>
      <c r="TMV12" s="639"/>
      <c r="TMW12" s="639"/>
      <c r="TMX12" s="639"/>
      <c r="TMY12" s="639"/>
      <c r="TMZ12" s="639"/>
      <c r="TNA12" s="639"/>
      <c r="TNB12" s="639"/>
      <c r="TNC12" s="639"/>
      <c r="TND12" s="639"/>
      <c r="TNE12" s="639"/>
      <c r="TNF12" s="639"/>
      <c r="TNG12" s="639"/>
      <c r="TNH12" s="639"/>
      <c r="TNI12" s="639"/>
      <c r="TNJ12" s="639"/>
      <c r="TNK12" s="639"/>
      <c r="TNL12" s="639"/>
      <c r="TNM12" s="639"/>
      <c r="TNN12" s="639"/>
      <c r="TNO12" s="639"/>
      <c r="TNP12" s="639"/>
      <c r="TNQ12" s="639"/>
      <c r="TNR12" s="639"/>
      <c r="TNS12" s="639"/>
      <c r="TNT12" s="639"/>
      <c r="TNU12" s="639"/>
      <c r="TNV12" s="639"/>
      <c r="TNW12" s="639"/>
      <c r="TNX12" s="639"/>
      <c r="TNY12" s="639"/>
      <c r="TNZ12" s="639"/>
      <c r="TOA12" s="639"/>
      <c r="TOB12" s="639"/>
      <c r="TOC12" s="639"/>
      <c r="TOD12" s="639"/>
      <c r="TOE12" s="639"/>
      <c r="TOF12" s="639"/>
      <c r="TOG12" s="639"/>
      <c r="TOH12" s="639"/>
      <c r="TOI12" s="639"/>
      <c r="TOJ12" s="639"/>
      <c r="TOK12" s="639"/>
      <c r="TOL12" s="639"/>
      <c r="TOM12" s="639"/>
      <c r="TON12" s="639"/>
      <c r="TOO12" s="639"/>
      <c r="TOP12" s="639"/>
      <c r="TOQ12" s="639"/>
      <c r="TOR12" s="639"/>
      <c r="TOS12" s="639"/>
      <c r="TOT12" s="639"/>
      <c r="TOU12" s="639"/>
      <c r="TOV12" s="639"/>
      <c r="TOW12" s="639"/>
      <c r="TOX12" s="639"/>
      <c r="TOY12" s="639"/>
      <c r="TOZ12" s="639"/>
      <c r="TPA12" s="639"/>
      <c r="TPB12" s="639"/>
      <c r="TPC12" s="639"/>
      <c r="TPD12" s="639"/>
      <c r="TPE12" s="639"/>
      <c r="TPF12" s="639"/>
      <c r="TPG12" s="639"/>
      <c r="TPH12" s="639"/>
      <c r="TPI12" s="639"/>
      <c r="TPJ12" s="639"/>
      <c r="TPK12" s="639"/>
      <c r="TPL12" s="639"/>
      <c r="TPM12" s="639"/>
      <c r="TPN12" s="639"/>
      <c r="TPO12" s="639"/>
      <c r="TPP12" s="639"/>
      <c r="TPQ12" s="639"/>
      <c r="TPR12" s="639"/>
      <c r="TPS12" s="639"/>
      <c r="TPT12" s="639"/>
      <c r="TPU12" s="639"/>
      <c r="TPV12" s="639"/>
      <c r="TPW12" s="639"/>
      <c r="TPX12" s="639"/>
      <c r="TPY12" s="639"/>
      <c r="TPZ12" s="639"/>
      <c r="TQA12" s="639"/>
      <c r="TQB12" s="639"/>
      <c r="TQC12" s="639"/>
      <c r="TQD12" s="639"/>
      <c r="TQE12" s="639"/>
      <c r="TQF12" s="639"/>
      <c r="TQG12" s="639"/>
      <c r="TQH12" s="639"/>
      <c r="TQI12" s="639"/>
      <c r="TQJ12" s="639"/>
      <c r="TQK12" s="639"/>
      <c r="TQL12" s="639"/>
      <c r="TQM12" s="639"/>
      <c r="TQN12" s="639"/>
      <c r="TQO12" s="639"/>
      <c r="TQP12" s="639"/>
      <c r="TQQ12" s="639"/>
      <c r="TQR12" s="639"/>
      <c r="TQS12" s="639"/>
      <c r="TQT12" s="639"/>
      <c r="TQU12" s="639"/>
      <c r="TQV12" s="639"/>
      <c r="TQW12" s="639"/>
      <c r="TQX12" s="639"/>
      <c r="TQY12" s="639"/>
      <c r="TQZ12" s="639"/>
      <c r="TRA12" s="639"/>
      <c r="TRB12" s="639"/>
      <c r="TRC12" s="639"/>
      <c r="TRD12" s="639"/>
      <c r="TRE12" s="639"/>
      <c r="TRF12" s="639"/>
      <c r="TRG12" s="639"/>
      <c r="TRH12" s="639"/>
      <c r="TRI12" s="639"/>
      <c r="TRJ12" s="639"/>
      <c r="TRK12" s="639"/>
      <c r="TRL12" s="639"/>
      <c r="TRM12" s="639"/>
      <c r="TRN12" s="639"/>
      <c r="TRO12" s="639"/>
      <c r="TRP12" s="639"/>
      <c r="TRQ12" s="639"/>
      <c r="TRR12" s="639"/>
      <c r="TRS12" s="639"/>
      <c r="TRT12" s="639"/>
      <c r="TRU12" s="639"/>
      <c r="TRV12" s="639"/>
      <c r="TRW12" s="639"/>
      <c r="TRX12" s="639"/>
      <c r="TRY12" s="639"/>
      <c r="TRZ12" s="639"/>
      <c r="TSA12" s="639"/>
      <c r="TSB12" s="639"/>
      <c r="TSC12" s="639"/>
      <c r="TSD12" s="639"/>
      <c r="TSE12" s="639"/>
      <c r="TSF12" s="639"/>
      <c r="TSG12" s="639"/>
      <c r="TSH12" s="639"/>
      <c r="TSI12" s="639"/>
      <c r="TSJ12" s="639"/>
      <c r="TSK12" s="639"/>
      <c r="TSL12" s="639"/>
      <c r="TSM12" s="639"/>
      <c r="TSN12" s="639"/>
      <c r="TSO12" s="639"/>
      <c r="TSP12" s="639"/>
      <c r="TSQ12" s="639"/>
      <c r="TSR12" s="639"/>
      <c r="TSS12" s="639"/>
      <c r="TST12" s="639"/>
      <c r="TSU12" s="639"/>
      <c r="TSV12" s="639"/>
      <c r="TSW12" s="639"/>
      <c r="TSX12" s="639"/>
      <c r="TSY12" s="639"/>
      <c r="TSZ12" s="639"/>
      <c r="TTA12" s="639"/>
      <c r="TTB12" s="639"/>
      <c r="TTC12" s="639"/>
      <c r="TTD12" s="639"/>
      <c r="TTE12" s="639"/>
      <c r="TTF12" s="639"/>
      <c r="TTG12" s="639"/>
      <c r="TTH12" s="639"/>
      <c r="TTI12" s="639"/>
      <c r="TTJ12" s="639"/>
      <c r="TTK12" s="639"/>
      <c r="TTL12" s="639"/>
      <c r="TTM12" s="639"/>
      <c r="TTN12" s="639"/>
      <c r="TTO12" s="639"/>
      <c r="TTP12" s="639"/>
      <c r="TTQ12" s="639"/>
      <c r="TTR12" s="639"/>
      <c r="TTS12" s="639"/>
      <c r="TTT12" s="639"/>
      <c r="TTU12" s="639"/>
      <c r="TTV12" s="639"/>
      <c r="TTW12" s="639"/>
      <c r="TTX12" s="639"/>
      <c r="TTY12" s="639"/>
      <c r="TTZ12" s="639"/>
      <c r="TUA12" s="639"/>
      <c r="TUB12" s="639"/>
      <c r="TUC12" s="639"/>
      <c r="TUD12" s="639"/>
      <c r="TUE12" s="639"/>
      <c r="TUF12" s="639"/>
      <c r="TUG12" s="639"/>
      <c r="TUH12" s="639"/>
      <c r="TUI12" s="639"/>
      <c r="TUJ12" s="639"/>
      <c r="TUK12" s="639"/>
      <c r="TUL12" s="639"/>
      <c r="TUM12" s="639"/>
      <c r="TUN12" s="639"/>
      <c r="TUO12" s="639"/>
      <c r="TUP12" s="639"/>
      <c r="TUQ12" s="639"/>
      <c r="TUR12" s="639"/>
      <c r="TUS12" s="639"/>
      <c r="TUT12" s="639"/>
      <c r="TUU12" s="639"/>
      <c r="TUV12" s="639"/>
      <c r="TUW12" s="639"/>
      <c r="TUX12" s="639"/>
      <c r="TUY12" s="639"/>
      <c r="TUZ12" s="639"/>
      <c r="TVA12" s="639"/>
      <c r="TVB12" s="639"/>
      <c r="TVC12" s="639"/>
      <c r="TVD12" s="639"/>
      <c r="TVE12" s="639"/>
      <c r="TVF12" s="639"/>
      <c r="TVG12" s="639"/>
      <c r="TVH12" s="639"/>
      <c r="TVI12" s="639"/>
      <c r="TVJ12" s="639"/>
      <c r="TVK12" s="639"/>
      <c r="TVL12" s="639"/>
      <c r="TVM12" s="639"/>
      <c r="TVN12" s="639"/>
      <c r="TVO12" s="639"/>
      <c r="TVP12" s="639"/>
      <c r="TVQ12" s="639"/>
      <c r="TVR12" s="639"/>
      <c r="TVS12" s="639"/>
      <c r="TVT12" s="639"/>
      <c r="TVU12" s="639"/>
      <c r="TVV12" s="639"/>
      <c r="TVW12" s="639"/>
      <c r="TVX12" s="639"/>
      <c r="TVY12" s="639"/>
      <c r="TVZ12" s="639"/>
      <c r="TWA12" s="639"/>
      <c r="TWB12" s="639"/>
      <c r="TWC12" s="639"/>
      <c r="TWD12" s="639"/>
      <c r="TWE12" s="639"/>
      <c r="TWF12" s="639"/>
      <c r="TWG12" s="639"/>
      <c r="TWH12" s="639"/>
      <c r="TWI12" s="639"/>
      <c r="TWJ12" s="639"/>
      <c r="TWK12" s="639"/>
      <c r="TWL12" s="639"/>
      <c r="TWM12" s="639"/>
      <c r="TWN12" s="639"/>
      <c r="TWO12" s="639"/>
      <c r="TWP12" s="639"/>
      <c r="TWQ12" s="639"/>
      <c r="TWR12" s="639"/>
      <c r="TWS12" s="639"/>
      <c r="TWT12" s="639"/>
      <c r="TWU12" s="639"/>
      <c r="TWV12" s="639"/>
      <c r="TWW12" s="639"/>
      <c r="TWX12" s="639"/>
      <c r="TWY12" s="639"/>
      <c r="TWZ12" s="639"/>
      <c r="TXA12" s="639"/>
      <c r="TXB12" s="639"/>
      <c r="TXC12" s="639"/>
      <c r="TXD12" s="639"/>
      <c r="TXE12" s="639"/>
      <c r="TXF12" s="639"/>
      <c r="TXG12" s="639"/>
      <c r="TXH12" s="639"/>
      <c r="TXI12" s="639"/>
      <c r="TXJ12" s="639"/>
      <c r="TXK12" s="639"/>
      <c r="TXL12" s="639"/>
      <c r="TXM12" s="639"/>
      <c r="TXN12" s="639"/>
      <c r="TXO12" s="639"/>
      <c r="TXP12" s="639"/>
      <c r="TXQ12" s="639"/>
      <c r="TXR12" s="639"/>
      <c r="TXS12" s="639"/>
      <c r="TXT12" s="639"/>
      <c r="TXU12" s="639"/>
      <c r="TXV12" s="639"/>
      <c r="TXW12" s="639"/>
      <c r="TXX12" s="639"/>
      <c r="TXY12" s="639"/>
      <c r="TXZ12" s="639"/>
      <c r="TYA12" s="639"/>
      <c r="TYB12" s="639"/>
      <c r="TYC12" s="639"/>
      <c r="TYD12" s="639"/>
      <c r="TYE12" s="639"/>
      <c r="TYF12" s="639"/>
      <c r="TYG12" s="639"/>
      <c r="TYH12" s="639"/>
      <c r="TYI12" s="639"/>
      <c r="TYJ12" s="639"/>
      <c r="TYK12" s="639"/>
      <c r="TYL12" s="639"/>
      <c r="TYM12" s="639"/>
      <c r="TYN12" s="639"/>
      <c r="TYO12" s="639"/>
      <c r="TYP12" s="639"/>
      <c r="TYQ12" s="639"/>
      <c r="TYR12" s="639"/>
      <c r="TYS12" s="639"/>
      <c r="TYT12" s="639"/>
      <c r="TYU12" s="639"/>
      <c r="TYV12" s="639"/>
      <c r="TYW12" s="639"/>
      <c r="TYX12" s="639"/>
      <c r="TYY12" s="639"/>
      <c r="TYZ12" s="639"/>
      <c r="TZA12" s="639"/>
      <c r="TZB12" s="639"/>
      <c r="TZC12" s="639"/>
      <c r="TZD12" s="639"/>
      <c r="TZE12" s="639"/>
      <c r="TZF12" s="639"/>
      <c r="TZG12" s="639"/>
      <c r="TZH12" s="639"/>
      <c r="TZI12" s="639"/>
      <c r="TZJ12" s="639"/>
      <c r="TZK12" s="639"/>
      <c r="TZL12" s="639"/>
      <c r="TZM12" s="639"/>
      <c r="TZN12" s="639"/>
      <c r="TZO12" s="639"/>
      <c r="TZP12" s="639"/>
      <c r="TZQ12" s="639"/>
      <c r="TZR12" s="639"/>
      <c r="TZS12" s="639"/>
      <c r="TZT12" s="639"/>
      <c r="TZU12" s="639"/>
      <c r="TZV12" s="639"/>
      <c r="TZW12" s="639"/>
      <c r="TZX12" s="639"/>
      <c r="TZY12" s="639"/>
      <c r="TZZ12" s="639"/>
      <c r="UAA12" s="639"/>
      <c r="UAB12" s="639"/>
      <c r="UAC12" s="639"/>
      <c r="UAD12" s="639"/>
      <c r="UAE12" s="639"/>
      <c r="UAF12" s="639"/>
      <c r="UAG12" s="639"/>
      <c r="UAH12" s="639"/>
      <c r="UAI12" s="639"/>
      <c r="UAJ12" s="639"/>
      <c r="UAK12" s="639"/>
      <c r="UAL12" s="639"/>
      <c r="UAM12" s="639"/>
      <c r="UAN12" s="639"/>
      <c r="UAO12" s="639"/>
      <c r="UAP12" s="639"/>
      <c r="UAQ12" s="639"/>
      <c r="UAR12" s="639"/>
      <c r="UAS12" s="639"/>
      <c r="UAT12" s="639"/>
      <c r="UAU12" s="639"/>
      <c r="UAV12" s="639"/>
      <c r="UAW12" s="639"/>
      <c r="UAX12" s="639"/>
      <c r="UAY12" s="639"/>
      <c r="UAZ12" s="639"/>
      <c r="UBA12" s="639"/>
      <c r="UBB12" s="639"/>
      <c r="UBC12" s="639"/>
      <c r="UBD12" s="639"/>
      <c r="UBE12" s="639"/>
      <c r="UBF12" s="639"/>
      <c r="UBG12" s="639"/>
      <c r="UBH12" s="639"/>
      <c r="UBI12" s="639"/>
      <c r="UBJ12" s="639"/>
      <c r="UBK12" s="639"/>
      <c r="UBL12" s="639"/>
      <c r="UBM12" s="639"/>
      <c r="UBN12" s="639"/>
      <c r="UBO12" s="639"/>
      <c r="UBP12" s="639"/>
      <c r="UBQ12" s="639"/>
      <c r="UBR12" s="639"/>
      <c r="UBS12" s="639"/>
      <c r="UBT12" s="639"/>
      <c r="UBU12" s="639"/>
      <c r="UBV12" s="639"/>
      <c r="UBW12" s="639"/>
      <c r="UBX12" s="639"/>
      <c r="UBY12" s="639"/>
      <c r="UBZ12" s="639"/>
      <c r="UCA12" s="639"/>
      <c r="UCB12" s="639"/>
      <c r="UCC12" s="639"/>
      <c r="UCD12" s="639"/>
      <c r="UCE12" s="639"/>
      <c r="UCF12" s="639"/>
      <c r="UCG12" s="639"/>
      <c r="UCH12" s="639"/>
      <c r="UCI12" s="639"/>
      <c r="UCJ12" s="639"/>
      <c r="UCK12" s="639"/>
      <c r="UCL12" s="639"/>
      <c r="UCM12" s="639"/>
      <c r="UCN12" s="639"/>
      <c r="UCO12" s="639"/>
      <c r="UCP12" s="639"/>
      <c r="UCQ12" s="639"/>
      <c r="UCR12" s="639"/>
      <c r="UCS12" s="639"/>
      <c r="UCT12" s="639"/>
      <c r="UCU12" s="639"/>
      <c r="UCV12" s="639"/>
      <c r="UCW12" s="639"/>
      <c r="UCX12" s="639"/>
      <c r="UCY12" s="639"/>
      <c r="UCZ12" s="639"/>
      <c r="UDA12" s="639"/>
      <c r="UDB12" s="639"/>
      <c r="UDC12" s="639"/>
      <c r="UDD12" s="639"/>
      <c r="UDE12" s="639"/>
      <c r="UDF12" s="639"/>
      <c r="UDG12" s="639"/>
      <c r="UDH12" s="639"/>
      <c r="UDI12" s="639"/>
      <c r="UDJ12" s="639"/>
      <c r="UDK12" s="639"/>
      <c r="UDL12" s="639"/>
      <c r="UDM12" s="639"/>
      <c r="UDN12" s="639"/>
      <c r="UDO12" s="639"/>
      <c r="UDP12" s="639"/>
      <c r="UDQ12" s="639"/>
      <c r="UDR12" s="639"/>
      <c r="UDS12" s="639"/>
      <c r="UDT12" s="639"/>
      <c r="UDU12" s="639"/>
      <c r="UDV12" s="639"/>
      <c r="UDW12" s="639"/>
      <c r="UDX12" s="639"/>
      <c r="UDY12" s="639"/>
      <c r="UDZ12" s="639"/>
      <c r="UEA12" s="639"/>
      <c r="UEB12" s="639"/>
      <c r="UEC12" s="639"/>
      <c r="UED12" s="639"/>
      <c r="UEE12" s="639"/>
      <c r="UEF12" s="639"/>
      <c r="UEG12" s="639"/>
      <c r="UEH12" s="639"/>
      <c r="UEI12" s="639"/>
      <c r="UEJ12" s="639"/>
      <c r="UEK12" s="639"/>
      <c r="UEL12" s="639"/>
      <c r="UEM12" s="639"/>
      <c r="UEN12" s="639"/>
      <c r="UEO12" s="639"/>
      <c r="UEP12" s="639"/>
      <c r="UEQ12" s="639"/>
      <c r="UER12" s="639"/>
      <c r="UES12" s="639"/>
      <c r="UET12" s="639"/>
      <c r="UEU12" s="639"/>
      <c r="UEV12" s="639"/>
      <c r="UEW12" s="639"/>
      <c r="UEX12" s="639"/>
      <c r="UEY12" s="639"/>
      <c r="UEZ12" s="639"/>
      <c r="UFA12" s="639"/>
      <c r="UFB12" s="639"/>
      <c r="UFC12" s="639"/>
      <c r="UFD12" s="639"/>
      <c r="UFE12" s="639"/>
      <c r="UFF12" s="639"/>
      <c r="UFG12" s="639"/>
      <c r="UFH12" s="639"/>
      <c r="UFI12" s="639"/>
      <c r="UFJ12" s="639"/>
      <c r="UFK12" s="639"/>
      <c r="UFL12" s="639"/>
      <c r="UFM12" s="639"/>
      <c r="UFN12" s="639"/>
      <c r="UFO12" s="639"/>
      <c r="UFP12" s="639"/>
      <c r="UFQ12" s="639"/>
      <c r="UFR12" s="639"/>
      <c r="UFS12" s="639"/>
      <c r="UFT12" s="639"/>
      <c r="UFU12" s="639"/>
      <c r="UFV12" s="639"/>
      <c r="UFW12" s="639"/>
      <c r="UFX12" s="639"/>
      <c r="UFY12" s="639"/>
      <c r="UFZ12" s="639"/>
      <c r="UGA12" s="639"/>
      <c r="UGB12" s="639"/>
      <c r="UGC12" s="639"/>
      <c r="UGD12" s="639"/>
      <c r="UGE12" s="639"/>
      <c r="UGF12" s="639"/>
      <c r="UGG12" s="639"/>
      <c r="UGH12" s="639"/>
      <c r="UGI12" s="639"/>
      <c r="UGJ12" s="639"/>
      <c r="UGK12" s="639"/>
      <c r="UGL12" s="639"/>
      <c r="UGM12" s="639"/>
      <c r="UGN12" s="639"/>
      <c r="UGO12" s="639"/>
      <c r="UGP12" s="639"/>
      <c r="UGQ12" s="639"/>
      <c r="UGR12" s="639"/>
      <c r="UGS12" s="639"/>
      <c r="UGT12" s="639"/>
      <c r="UGU12" s="639"/>
      <c r="UGV12" s="639"/>
      <c r="UGW12" s="639"/>
      <c r="UGX12" s="639"/>
      <c r="UGY12" s="639"/>
      <c r="UGZ12" s="639"/>
      <c r="UHA12" s="639"/>
      <c r="UHB12" s="639"/>
      <c r="UHC12" s="639"/>
      <c r="UHD12" s="639"/>
      <c r="UHE12" s="639"/>
      <c r="UHF12" s="639"/>
      <c r="UHG12" s="639"/>
      <c r="UHH12" s="639"/>
      <c r="UHI12" s="639"/>
      <c r="UHJ12" s="639"/>
      <c r="UHK12" s="639"/>
      <c r="UHL12" s="639"/>
      <c r="UHM12" s="639"/>
      <c r="UHN12" s="639"/>
      <c r="UHO12" s="639"/>
      <c r="UHP12" s="639"/>
      <c r="UHQ12" s="639"/>
      <c r="UHR12" s="639"/>
      <c r="UHS12" s="639"/>
      <c r="UHT12" s="639"/>
      <c r="UHU12" s="639"/>
      <c r="UHV12" s="639"/>
      <c r="UHW12" s="639"/>
      <c r="UHX12" s="639"/>
      <c r="UHY12" s="639"/>
      <c r="UHZ12" s="639"/>
      <c r="UIA12" s="639"/>
      <c r="UIB12" s="639"/>
      <c r="UIC12" s="639"/>
      <c r="UID12" s="639"/>
      <c r="UIE12" s="639"/>
      <c r="UIF12" s="639"/>
      <c r="UIG12" s="639"/>
      <c r="UIH12" s="639"/>
      <c r="UII12" s="639"/>
      <c r="UIJ12" s="639"/>
      <c r="UIK12" s="639"/>
      <c r="UIL12" s="639"/>
      <c r="UIM12" s="639"/>
      <c r="UIN12" s="639"/>
      <c r="UIO12" s="639"/>
      <c r="UIP12" s="639"/>
      <c r="UIQ12" s="639"/>
      <c r="UIR12" s="639"/>
      <c r="UIS12" s="639"/>
      <c r="UIT12" s="639"/>
      <c r="UIU12" s="639"/>
      <c r="UIV12" s="639"/>
      <c r="UIW12" s="639"/>
      <c r="UIX12" s="639"/>
      <c r="UIY12" s="639"/>
      <c r="UIZ12" s="639"/>
      <c r="UJA12" s="639"/>
      <c r="UJB12" s="639"/>
      <c r="UJC12" s="639"/>
      <c r="UJD12" s="639"/>
      <c r="UJE12" s="639"/>
      <c r="UJF12" s="639"/>
      <c r="UJG12" s="639"/>
      <c r="UJH12" s="639"/>
      <c r="UJI12" s="639"/>
      <c r="UJJ12" s="639"/>
      <c r="UJK12" s="639"/>
      <c r="UJL12" s="639"/>
      <c r="UJM12" s="639"/>
      <c r="UJN12" s="639"/>
      <c r="UJO12" s="639"/>
      <c r="UJP12" s="639"/>
      <c r="UJQ12" s="639"/>
      <c r="UJR12" s="639"/>
      <c r="UJS12" s="639"/>
      <c r="UJT12" s="639"/>
      <c r="UJU12" s="639"/>
      <c r="UJV12" s="639"/>
      <c r="UJW12" s="639"/>
      <c r="UJX12" s="639"/>
      <c r="UJY12" s="639"/>
      <c r="UJZ12" s="639"/>
      <c r="UKA12" s="639"/>
      <c r="UKB12" s="639"/>
      <c r="UKC12" s="639"/>
      <c r="UKD12" s="639"/>
      <c r="UKE12" s="639"/>
      <c r="UKF12" s="639"/>
      <c r="UKG12" s="639"/>
      <c r="UKH12" s="639"/>
      <c r="UKI12" s="639"/>
      <c r="UKJ12" s="639"/>
      <c r="UKK12" s="639"/>
      <c r="UKL12" s="639"/>
      <c r="UKM12" s="639"/>
      <c r="UKN12" s="639"/>
      <c r="UKO12" s="639"/>
      <c r="UKP12" s="639"/>
      <c r="UKQ12" s="639"/>
      <c r="UKR12" s="639"/>
      <c r="UKS12" s="639"/>
      <c r="UKT12" s="639"/>
      <c r="UKU12" s="639"/>
      <c r="UKV12" s="639"/>
      <c r="UKW12" s="639"/>
      <c r="UKX12" s="639"/>
      <c r="UKY12" s="639"/>
      <c r="UKZ12" s="639"/>
      <c r="ULA12" s="639"/>
      <c r="ULB12" s="639"/>
      <c r="ULC12" s="639"/>
      <c r="ULD12" s="639"/>
      <c r="ULE12" s="639"/>
      <c r="ULF12" s="639"/>
      <c r="ULG12" s="639"/>
      <c r="ULH12" s="639"/>
      <c r="ULI12" s="639"/>
      <c r="ULJ12" s="639"/>
      <c r="ULK12" s="639"/>
      <c r="ULL12" s="639"/>
      <c r="ULM12" s="639"/>
      <c r="ULN12" s="639"/>
      <c r="ULO12" s="639"/>
      <c r="ULP12" s="639"/>
      <c r="ULQ12" s="639"/>
      <c r="ULR12" s="639"/>
      <c r="ULS12" s="639"/>
      <c r="ULT12" s="639"/>
      <c r="ULU12" s="639"/>
      <c r="ULV12" s="639"/>
      <c r="ULW12" s="639"/>
      <c r="ULX12" s="639"/>
      <c r="ULY12" s="639"/>
      <c r="ULZ12" s="639"/>
      <c r="UMA12" s="639"/>
      <c r="UMB12" s="639"/>
      <c r="UMC12" s="639"/>
      <c r="UMD12" s="639"/>
      <c r="UME12" s="639"/>
      <c r="UMF12" s="639"/>
      <c r="UMG12" s="639"/>
      <c r="UMH12" s="639"/>
      <c r="UMI12" s="639"/>
      <c r="UMJ12" s="639"/>
      <c r="UMK12" s="639"/>
      <c r="UML12" s="639"/>
      <c r="UMM12" s="639"/>
      <c r="UMN12" s="639"/>
      <c r="UMO12" s="639"/>
      <c r="UMP12" s="639"/>
      <c r="UMQ12" s="639"/>
      <c r="UMR12" s="639"/>
      <c r="UMS12" s="639"/>
      <c r="UMT12" s="639"/>
      <c r="UMU12" s="639"/>
      <c r="UMV12" s="639"/>
      <c r="UMW12" s="639"/>
      <c r="UMX12" s="639"/>
      <c r="UMY12" s="639"/>
      <c r="UMZ12" s="639"/>
      <c r="UNA12" s="639"/>
      <c r="UNB12" s="639"/>
      <c r="UNC12" s="639"/>
      <c r="UND12" s="639"/>
      <c r="UNE12" s="639"/>
      <c r="UNF12" s="639"/>
      <c r="UNG12" s="639"/>
      <c r="UNH12" s="639"/>
      <c r="UNI12" s="639"/>
      <c r="UNJ12" s="639"/>
      <c r="UNK12" s="639"/>
      <c r="UNL12" s="639"/>
      <c r="UNM12" s="639"/>
      <c r="UNN12" s="639"/>
      <c r="UNO12" s="639"/>
      <c r="UNP12" s="639"/>
      <c r="UNQ12" s="639"/>
      <c r="UNR12" s="639"/>
      <c r="UNS12" s="639"/>
      <c r="UNT12" s="639"/>
      <c r="UNU12" s="639"/>
      <c r="UNV12" s="639"/>
      <c r="UNW12" s="639"/>
      <c r="UNX12" s="639"/>
      <c r="UNY12" s="639"/>
      <c r="UNZ12" s="639"/>
      <c r="UOA12" s="639"/>
      <c r="UOB12" s="639"/>
      <c r="UOC12" s="639"/>
      <c r="UOD12" s="639"/>
      <c r="UOE12" s="639"/>
      <c r="UOF12" s="639"/>
      <c r="UOG12" s="639"/>
      <c r="UOH12" s="639"/>
      <c r="UOI12" s="639"/>
      <c r="UOJ12" s="639"/>
      <c r="UOK12" s="639"/>
      <c r="UOL12" s="639"/>
      <c r="UOM12" s="639"/>
      <c r="UON12" s="639"/>
      <c r="UOO12" s="639"/>
      <c r="UOP12" s="639"/>
      <c r="UOQ12" s="639"/>
      <c r="UOR12" s="639"/>
      <c r="UOS12" s="639"/>
      <c r="UOT12" s="639"/>
      <c r="UOU12" s="639"/>
      <c r="UOV12" s="639"/>
      <c r="UOW12" s="639"/>
      <c r="UOX12" s="639"/>
      <c r="UOY12" s="639"/>
      <c r="UOZ12" s="639"/>
      <c r="UPA12" s="639"/>
      <c r="UPB12" s="639"/>
      <c r="UPC12" s="639"/>
      <c r="UPD12" s="639"/>
      <c r="UPE12" s="639"/>
      <c r="UPF12" s="639"/>
      <c r="UPG12" s="639"/>
      <c r="UPH12" s="639"/>
      <c r="UPI12" s="639"/>
      <c r="UPJ12" s="639"/>
      <c r="UPK12" s="639"/>
      <c r="UPL12" s="639"/>
      <c r="UPM12" s="639"/>
      <c r="UPN12" s="639"/>
      <c r="UPO12" s="639"/>
      <c r="UPP12" s="639"/>
      <c r="UPQ12" s="639"/>
      <c r="UPR12" s="639"/>
      <c r="UPS12" s="639"/>
      <c r="UPT12" s="639"/>
      <c r="UPU12" s="639"/>
      <c r="UPV12" s="639"/>
      <c r="UPW12" s="639"/>
      <c r="UPX12" s="639"/>
      <c r="UPY12" s="639"/>
      <c r="UPZ12" s="639"/>
      <c r="UQA12" s="639"/>
      <c r="UQB12" s="639"/>
      <c r="UQC12" s="639"/>
      <c r="UQD12" s="639"/>
      <c r="UQE12" s="639"/>
      <c r="UQF12" s="639"/>
      <c r="UQG12" s="639"/>
      <c r="UQH12" s="639"/>
      <c r="UQI12" s="639"/>
      <c r="UQJ12" s="639"/>
      <c r="UQK12" s="639"/>
      <c r="UQL12" s="639"/>
      <c r="UQM12" s="639"/>
      <c r="UQN12" s="639"/>
      <c r="UQO12" s="639"/>
      <c r="UQP12" s="639"/>
      <c r="UQQ12" s="639"/>
      <c r="UQR12" s="639"/>
      <c r="UQS12" s="639"/>
      <c r="UQT12" s="639"/>
      <c r="UQU12" s="639"/>
      <c r="UQV12" s="639"/>
      <c r="UQW12" s="639"/>
      <c r="UQX12" s="639"/>
      <c r="UQY12" s="639"/>
      <c r="UQZ12" s="639"/>
      <c r="URA12" s="639"/>
      <c r="URB12" s="639"/>
      <c r="URC12" s="639"/>
      <c r="URD12" s="639"/>
      <c r="URE12" s="639"/>
      <c r="URF12" s="639"/>
      <c r="URG12" s="639"/>
      <c r="URH12" s="639"/>
      <c r="URI12" s="639"/>
      <c r="URJ12" s="639"/>
      <c r="URK12" s="639"/>
      <c r="URL12" s="639"/>
      <c r="URM12" s="639"/>
      <c r="URN12" s="639"/>
      <c r="URO12" s="639"/>
      <c r="URP12" s="639"/>
      <c r="URQ12" s="639"/>
      <c r="URR12" s="639"/>
      <c r="URS12" s="639"/>
      <c r="URT12" s="639"/>
      <c r="URU12" s="639"/>
      <c r="URV12" s="639"/>
      <c r="URW12" s="639"/>
      <c r="URX12" s="639"/>
      <c r="URY12" s="639"/>
      <c r="URZ12" s="639"/>
      <c r="USA12" s="639"/>
      <c r="USB12" s="639"/>
      <c r="USC12" s="639"/>
      <c r="USD12" s="639"/>
      <c r="USE12" s="639"/>
      <c r="USF12" s="639"/>
      <c r="USG12" s="639"/>
      <c r="USH12" s="639"/>
      <c r="USI12" s="639"/>
      <c r="USJ12" s="639"/>
      <c r="USK12" s="639"/>
      <c r="USL12" s="639"/>
      <c r="USM12" s="639"/>
      <c r="USN12" s="639"/>
      <c r="USO12" s="639"/>
      <c r="USP12" s="639"/>
      <c r="USQ12" s="639"/>
      <c r="USR12" s="639"/>
      <c r="USS12" s="639"/>
      <c r="UST12" s="639"/>
      <c r="USU12" s="639"/>
      <c r="USV12" s="639"/>
      <c r="USW12" s="639"/>
      <c r="USX12" s="639"/>
      <c r="USY12" s="639"/>
      <c r="USZ12" s="639"/>
      <c r="UTA12" s="639"/>
      <c r="UTB12" s="639"/>
      <c r="UTC12" s="639"/>
      <c r="UTD12" s="639"/>
      <c r="UTE12" s="639"/>
      <c r="UTF12" s="639"/>
      <c r="UTG12" s="639"/>
      <c r="UTH12" s="639"/>
      <c r="UTI12" s="639"/>
      <c r="UTJ12" s="639"/>
      <c r="UTK12" s="639"/>
      <c r="UTL12" s="639"/>
      <c r="UTM12" s="639"/>
      <c r="UTN12" s="639"/>
      <c r="UTO12" s="639"/>
      <c r="UTP12" s="639"/>
      <c r="UTQ12" s="639"/>
      <c r="UTR12" s="639"/>
      <c r="UTS12" s="639"/>
      <c r="UTT12" s="639"/>
      <c r="UTU12" s="639"/>
      <c r="UTV12" s="639"/>
      <c r="UTW12" s="639"/>
      <c r="UTX12" s="639"/>
      <c r="UTY12" s="639"/>
      <c r="UTZ12" s="639"/>
      <c r="UUA12" s="639"/>
      <c r="UUB12" s="639"/>
      <c r="UUC12" s="639"/>
      <c r="UUD12" s="639"/>
      <c r="UUE12" s="639"/>
      <c r="UUF12" s="639"/>
      <c r="UUG12" s="639"/>
      <c r="UUH12" s="639"/>
      <c r="UUI12" s="639"/>
      <c r="UUJ12" s="639"/>
      <c r="UUK12" s="639"/>
      <c r="UUL12" s="639"/>
      <c r="UUM12" s="639"/>
      <c r="UUN12" s="639"/>
      <c r="UUO12" s="639"/>
      <c r="UUP12" s="639"/>
      <c r="UUQ12" s="639"/>
      <c r="UUR12" s="639"/>
      <c r="UUS12" s="639"/>
      <c r="UUT12" s="639"/>
      <c r="UUU12" s="639"/>
      <c r="UUV12" s="639"/>
      <c r="UUW12" s="639"/>
      <c r="UUX12" s="639"/>
      <c r="UUY12" s="639"/>
      <c r="UUZ12" s="639"/>
      <c r="UVA12" s="639"/>
      <c r="UVB12" s="639"/>
      <c r="UVC12" s="639"/>
      <c r="UVD12" s="639"/>
      <c r="UVE12" s="639"/>
      <c r="UVF12" s="639"/>
      <c r="UVG12" s="639"/>
      <c r="UVH12" s="639"/>
      <c r="UVI12" s="639"/>
      <c r="UVJ12" s="639"/>
      <c r="UVK12" s="639"/>
      <c r="UVL12" s="639"/>
      <c r="UVM12" s="639"/>
      <c r="UVN12" s="639"/>
      <c r="UVO12" s="639"/>
      <c r="UVP12" s="639"/>
      <c r="UVQ12" s="639"/>
      <c r="UVR12" s="639"/>
      <c r="UVS12" s="639"/>
      <c r="UVT12" s="639"/>
      <c r="UVU12" s="639"/>
      <c r="UVV12" s="639"/>
      <c r="UVW12" s="639"/>
      <c r="UVX12" s="639"/>
      <c r="UVY12" s="639"/>
      <c r="UVZ12" s="639"/>
      <c r="UWA12" s="639"/>
      <c r="UWB12" s="639"/>
      <c r="UWC12" s="639"/>
      <c r="UWD12" s="639"/>
      <c r="UWE12" s="639"/>
      <c r="UWF12" s="639"/>
      <c r="UWG12" s="639"/>
      <c r="UWH12" s="639"/>
      <c r="UWI12" s="639"/>
      <c r="UWJ12" s="639"/>
      <c r="UWK12" s="639"/>
      <c r="UWL12" s="639"/>
      <c r="UWM12" s="639"/>
      <c r="UWN12" s="639"/>
      <c r="UWO12" s="639"/>
      <c r="UWP12" s="639"/>
      <c r="UWQ12" s="639"/>
      <c r="UWR12" s="639"/>
      <c r="UWS12" s="639"/>
      <c r="UWT12" s="639"/>
      <c r="UWU12" s="639"/>
      <c r="UWV12" s="639"/>
      <c r="UWW12" s="639"/>
      <c r="UWX12" s="639"/>
      <c r="UWY12" s="639"/>
      <c r="UWZ12" s="639"/>
      <c r="UXA12" s="639"/>
      <c r="UXB12" s="639"/>
      <c r="UXC12" s="639"/>
      <c r="UXD12" s="639"/>
      <c r="UXE12" s="639"/>
      <c r="UXF12" s="639"/>
      <c r="UXG12" s="639"/>
      <c r="UXH12" s="639"/>
      <c r="UXI12" s="639"/>
      <c r="UXJ12" s="639"/>
      <c r="UXK12" s="639"/>
      <c r="UXL12" s="639"/>
      <c r="UXM12" s="639"/>
      <c r="UXN12" s="639"/>
      <c r="UXO12" s="639"/>
      <c r="UXP12" s="639"/>
      <c r="UXQ12" s="639"/>
      <c r="UXR12" s="639"/>
      <c r="UXS12" s="639"/>
      <c r="UXT12" s="639"/>
      <c r="UXU12" s="639"/>
      <c r="UXV12" s="639"/>
      <c r="UXW12" s="639"/>
      <c r="UXX12" s="639"/>
      <c r="UXY12" s="639"/>
      <c r="UXZ12" s="639"/>
      <c r="UYA12" s="639"/>
      <c r="UYB12" s="639"/>
      <c r="UYC12" s="639"/>
      <c r="UYD12" s="639"/>
      <c r="UYE12" s="639"/>
      <c r="UYF12" s="639"/>
      <c r="UYG12" s="639"/>
      <c r="UYH12" s="639"/>
      <c r="UYI12" s="639"/>
      <c r="UYJ12" s="639"/>
      <c r="UYK12" s="639"/>
      <c r="UYL12" s="639"/>
      <c r="UYM12" s="639"/>
      <c r="UYN12" s="639"/>
      <c r="UYO12" s="639"/>
      <c r="UYP12" s="639"/>
      <c r="UYQ12" s="639"/>
      <c r="UYR12" s="639"/>
      <c r="UYS12" s="639"/>
      <c r="UYT12" s="639"/>
      <c r="UYU12" s="639"/>
      <c r="UYV12" s="639"/>
      <c r="UYW12" s="639"/>
      <c r="UYX12" s="639"/>
      <c r="UYY12" s="639"/>
      <c r="UYZ12" s="639"/>
      <c r="UZA12" s="639"/>
      <c r="UZB12" s="639"/>
      <c r="UZC12" s="639"/>
      <c r="UZD12" s="639"/>
      <c r="UZE12" s="639"/>
      <c r="UZF12" s="639"/>
      <c r="UZG12" s="639"/>
      <c r="UZH12" s="639"/>
      <c r="UZI12" s="639"/>
      <c r="UZJ12" s="639"/>
      <c r="UZK12" s="639"/>
      <c r="UZL12" s="639"/>
      <c r="UZM12" s="639"/>
      <c r="UZN12" s="639"/>
      <c r="UZO12" s="639"/>
      <c r="UZP12" s="639"/>
      <c r="UZQ12" s="639"/>
      <c r="UZR12" s="639"/>
      <c r="UZS12" s="639"/>
      <c r="UZT12" s="639"/>
      <c r="UZU12" s="639"/>
      <c r="UZV12" s="639"/>
      <c r="UZW12" s="639"/>
      <c r="UZX12" s="639"/>
      <c r="UZY12" s="639"/>
      <c r="UZZ12" s="639"/>
      <c r="VAA12" s="639"/>
      <c r="VAB12" s="639"/>
      <c r="VAC12" s="639"/>
      <c r="VAD12" s="639"/>
      <c r="VAE12" s="639"/>
      <c r="VAF12" s="639"/>
      <c r="VAG12" s="639"/>
      <c r="VAH12" s="639"/>
      <c r="VAI12" s="639"/>
      <c r="VAJ12" s="639"/>
      <c r="VAK12" s="639"/>
      <c r="VAL12" s="639"/>
      <c r="VAM12" s="639"/>
      <c r="VAN12" s="639"/>
      <c r="VAO12" s="639"/>
      <c r="VAP12" s="639"/>
      <c r="VAQ12" s="639"/>
      <c r="VAR12" s="639"/>
      <c r="VAS12" s="639"/>
      <c r="VAT12" s="639"/>
      <c r="VAU12" s="639"/>
      <c r="VAV12" s="639"/>
      <c r="VAW12" s="639"/>
      <c r="VAX12" s="639"/>
      <c r="VAY12" s="639"/>
      <c r="VAZ12" s="639"/>
      <c r="VBA12" s="639"/>
      <c r="VBB12" s="639"/>
      <c r="VBC12" s="639"/>
      <c r="VBD12" s="639"/>
      <c r="VBE12" s="639"/>
      <c r="VBF12" s="639"/>
      <c r="VBG12" s="639"/>
      <c r="VBH12" s="639"/>
      <c r="VBI12" s="639"/>
      <c r="VBJ12" s="639"/>
      <c r="VBK12" s="639"/>
      <c r="VBL12" s="639"/>
      <c r="VBM12" s="639"/>
      <c r="VBN12" s="639"/>
      <c r="VBO12" s="639"/>
      <c r="VBP12" s="639"/>
      <c r="VBQ12" s="639"/>
      <c r="VBR12" s="639"/>
      <c r="VBS12" s="639"/>
      <c r="VBT12" s="639"/>
      <c r="VBU12" s="639"/>
      <c r="VBV12" s="639"/>
      <c r="VBW12" s="639"/>
      <c r="VBX12" s="639"/>
      <c r="VBY12" s="639"/>
      <c r="VBZ12" s="639"/>
      <c r="VCA12" s="639"/>
      <c r="VCB12" s="639"/>
      <c r="VCC12" s="639"/>
      <c r="VCD12" s="639"/>
      <c r="VCE12" s="639"/>
      <c r="VCF12" s="639"/>
      <c r="VCG12" s="639"/>
      <c r="VCH12" s="639"/>
      <c r="VCI12" s="639"/>
      <c r="VCJ12" s="639"/>
      <c r="VCK12" s="639"/>
      <c r="VCL12" s="639"/>
      <c r="VCM12" s="639"/>
      <c r="VCN12" s="639"/>
      <c r="VCO12" s="639"/>
      <c r="VCP12" s="639"/>
      <c r="VCQ12" s="639"/>
      <c r="VCR12" s="639"/>
      <c r="VCS12" s="639"/>
      <c r="VCT12" s="639"/>
      <c r="VCU12" s="639"/>
      <c r="VCV12" s="639"/>
      <c r="VCW12" s="639"/>
      <c r="VCX12" s="639"/>
      <c r="VCY12" s="639"/>
      <c r="VCZ12" s="639"/>
      <c r="VDA12" s="639"/>
      <c r="VDB12" s="639"/>
      <c r="VDC12" s="639"/>
      <c r="VDD12" s="639"/>
      <c r="VDE12" s="639"/>
      <c r="VDF12" s="639"/>
      <c r="VDG12" s="639"/>
      <c r="VDH12" s="639"/>
      <c r="VDI12" s="639"/>
      <c r="VDJ12" s="639"/>
      <c r="VDK12" s="639"/>
      <c r="VDL12" s="639"/>
      <c r="VDM12" s="639"/>
      <c r="VDN12" s="639"/>
      <c r="VDO12" s="639"/>
      <c r="VDP12" s="639"/>
      <c r="VDQ12" s="639"/>
      <c r="VDR12" s="639"/>
      <c r="VDS12" s="639"/>
      <c r="VDT12" s="639"/>
      <c r="VDU12" s="639"/>
      <c r="VDV12" s="639"/>
      <c r="VDW12" s="639"/>
      <c r="VDX12" s="639"/>
      <c r="VDY12" s="639"/>
      <c r="VDZ12" s="639"/>
      <c r="VEA12" s="639"/>
      <c r="VEB12" s="639"/>
      <c r="VEC12" s="639"/>
      <c r="VED12" s="639"/>
      <c r="VEE12" s="639"/>
      <c r="VEF12" s="639"/>
      <c r="VEG12" s="639"/>
      <c r="VEH12" s="639"/>
      <c r="VEI12" s="639"/>
      <c r="VEJ12" s="639"/>
      <c r="VEK12" s="639"/>
      <c r="VEL12" s="639"/>
      <c r="VEM12" s="639"/>
      <c r="VEN12" s="639"/>
      <c r="VEO12" s="639"/>
      <c r="VEP12" s="639"/>
      <c r="VEQ12" s="639"/>
      <c r="VER12" s="639"/>
      <c r="VES12" s="639"/>
      <c r="VET12" s="639"/>
      <c r="VEU12" s="639"/>
      <c r="VEV12" s="639"/>
      <c r="VEW12" s="639"/>
      <c r="VEX12" s="639"/>
      <c r="VEY12" s="639"/>
      <c r="VEZ12" s="639"/>
      <c r="VFA12" s="639"/>
      <c r="VFB12" s="639"/>
      <c r="VFC12" s="639"/>
      <c r="VFD12" s="639"/>
      <c r="VFE12" s="639"/>
      <c r="VFF12" s="639"/>
      <c r="VFG12" s="639"/>
      <c r="VFH12" s="639"/>
      <c r="VFI12" s="639"/>
      <c r="VFJ12" s="639"/>
      <c r="VFK12" s="639"/>
      <c r="VFL12" s="639"/>
      <c r="VFM12" s="639"/>
      <c r="VFN12" s="639"/>
      <c r="VFO12" s="639"/>
      <c r="VFP12" s="639"/>
      <c r="VFQ12" s="639"/>
      <c r="VFR12" s="639"/>
      <c r="VFS12" s="639"/>
      <c r="VFT12" s="639"/>
      <c r="VFU12" s="639"/>
      <c r="VFV12" s="639"/>
      <c r="VFW12" s="639"/>
      <c r="VFX12" s="639"/>
      <c r="VFY12" s="639"/>
      <c r="VFZ12" s="639"/>
      <c r="VGA12" s="639"/>
      <c r="VGB12" s="639"/>
      <c r="VGC12" s="639"/>
      <c r="VGD12" s="639"/>
      <c r="VGE12" s="639"/>
      <c r="VGF12" s="639"/>
      <c r="VGG12" s="639"/>
      <c r="VGH12" s="639"/>
      <c r="VGI12" s="639"/>
      <c r="VGJ12" s="639"/>
      <c r="VGK12" s="639"/>
      <c r="VGL12" s="639"/>
      <c r="VGM12" s="639"/>
      <c r="VGN12" s="639"/>
      <c r="VGO12" s="639"/>
      <c r="VGP12" s="639"/>
      <c r="VGQ12" s="639"/>
      <c r="VGR12" s="639"/>
      <c r="VGS12" s="639"/>
      <c r="VGT12" s="639"/>
      <c r="VGU12" s="639"/>
      <c r="VGV12" s="639"/>
      <c r="VGW12" s="639"/>
      <c r="VGX12" s="639"/>
      <c r="VGY12" s="639"/>
      <c r="VGZ12" s="639"/>
      <c r="VHA12" s="639"/>
      <c r="VHB12" s="639"/>
      <c r="VHC12" s="639"/>
      <c r="VHD12" s="639"/>
      <c r="VHE12" s="639"/>
      <c r="VHF12" s="639"/>
      <c r="VHG12" s="639"/>
      <c r="VHH12" s="639"/>
      <c r="VHI12" s="639"/>
      <c r="VHJ12" s="639"/>
      <c r="VHK12" s="639"/>
      <c r="VHL12" s="639"/>
      <c r="VHM12" s="639"/>
      <c r="VHN12" s="639"/>
      <c r="VHO12" s="639"/>
      <c r="VHP12" s="639"/>
      <c r="VHQ12" s="639"/>
      <c r="VHR12" s="639"/>
      <c r="VHS12" s="639"/>
      <c r="VHT12" s="639"/>
      <c r="VHU12" s="639"/>
      <c r="VHV12" s="639"/>
      <c r="VHW12" s="639"/>
      <c r="VHX12" s="639"/>
      <c r="VHY12" s="639"/>
      <c r="VHZ12" s="639"/>
      <c r="VIA12" s="639"/>
      <c r="VIB12" s="639"/>
      <c r="VIC12" s="639"/>
      <c r="VID12" s="639"/>
      <c r="VIE12" s="639"/>
      <c r="VIF12" s="639"/>
      <c r="VIG12" s="639"/>
      <c r="VIH12" s="639"/>
      <c r="VII12" s="639"/>
      <c r="VIJ12" s="639"/>
      <c r="VIK12" s="639"/>
      <c r="VIL12" s="639"/>
      <c r="VIM12" s="639"/>
      <c r="VIN12" s="639"/>
      <c r="VIO12" s="639"/>
      <c r="VIP12" s="639"/>
      <c r="VIQ12" s="639"/>
      <c r="VIR12" s="639"/>
      <c r="VIS12" s="639"/>
      <c r="VIT12" s="639"/>
      <c r="VIU12" s="639"/>
      <c r="VIV12" s="639"/>
      <c r="VIW12" s="639"/>
      <c r="VIX12" s="639"/>
      <c r="VIY12" s="639"/>
      <c r="VIZ12" s="639"/>
      <c r="VJA12" s="639"/>
      <c r="VJB12" s="639"/>
      <c r="VJC12" s="639"/>
      <c r="VJD12" s="639"/>
      <c r="VJE12" s="639"/>
      <c r="VJF12" s="639"/>
      <c r="VJG12" s="639"/>
      <c r="VJH12" s="639"/>
      <c r="VJI12" s="639"/>
      <c r="VJJ12" s="639"/>
      <c r="VJK12" s="639"/>
      <c r="VJL12" s="639"/>
      <c r="VJM12" s="639"/>
      <c r="VJN12" s="639"/>
      <c r="VJO12" s="639"/>
      <c r="VJP12" s="639"/>
      <c r="VJQ12" s="639"/>
      <c r="VJR12" s="639"/>
      <c r="VJS12" s="639"/>
      <c r="VJT12" s="639"/>
      <c r="VJU12" s="639"/>
      <c r="VJV12" s="639"/>
      <c r="VJW12" s="639"/>
      <c r="VJX12" s="639"/>
      <c r="VJY12" s="639"/>
      <c r="VJZ12" s="639"/>
      <c r="VKA12" s="639"/>
      <c r="VKB12" s="639"/>
      <c r="VKC12" s="639"/>
      <c r="VKD12" s="639"/>
      <c r="VKE12" s="639"/>
      <c r="VKF12" s="639"/>
      <c r="VKG12" s="639"/>
      <c r="VKH12" s="639"/>
      <c r="VKI12" s="639"/>
      <c r="VKJ12" s="639"/>
      <c r="VKK12" s="639"/>
      <c r="VKL12" s="639"/>
      <c r="VKM12" s="639"/>
      <c r="VKN12" s="639"/>
      <c r="VKO12" s="639"/>
      <c r="VKP12" s="639"/>
      <c r="VKQ12" s="639"/>
      <c r="VKR12" s="639"/>
      <c r="VKS12" s="639"/>
      <c r="VKT12" s="639"/>
      <c r="VKU12" s="639"/>
      <c r="VKV12" s="639"/>
      <c r="VKW12" s="639"/>
      <c r="VKX12" s="639"/>
      <c r="VKY12" s="639"/>
      <c r="VKZ12" s="639"/>
      <c r="VLA12" s="639"/>
      <c r="VLB12" s="639"/>
      <c r="VLC12" s="639"/>
      <c r="VLD12" s="639"/>
      <c r="VLE12" s="639"/>
      <c r="VLF12" s="639"/>
      <c r="VLG12" s="639"/>
      <c r="VLH12" s="639"/>
      <c r="VLI12" s="639"/>
      <c r="VLJ12" s="639"/>
      <c r="VLK12" s="639"/>
      <c r="VLL12" s="639"/>
      <c r="VLM12" s="639"/>
      <c r="VLN12" s="639"/>
      <c r="VLO12" s="639"/>
      <c r="VLP12" s="639"/>
      <c r="VLQ12" s="639"/>
      <c r="VLR12" s="639"/>
      <c r="VLS12" s="639"/>
      <c r="VLT12" s="639"/>
      <c r="VLU12" s="639"/>
      <c r="VLV12" s="639"/>
      <c r="VLW12" s="639"/>
      <c r="VLX12" s="639"/>
      <c r="VLY12" s="639"/>
      <c r="VLZ12" s="639"/>
      <c r="VMA12" s="639"/>
      <c r="VMB12" s="639"/>
      <c r="VMC12" s="639"/>
      <c r="VMD12" s="639"/>
      <c r="VME12" s="639"/>
      <c r="VMF12" s="639"/>
      <c r="VMG12" s="639"/>
      <c r="VMH12" s="639"/>
      <c r="VMI12" s="639"/>
      <c r="VMJ12" s="639"/>
      <c r="VMK12" s="639"/>
      <c r="VML12" s="639"/>
      <c r="VMM12" s="639"/>
      <c r="VMN12" s="639"/>
      <c r="VMO12" s="639"/>
      <c r="VMP12" s="639"/>
      <c r="VMQ12" s="639"/>
      <c r="VMR12" s="639"/>
      <c r="VMS12" s="639"/>
      <c r="VMT12" s="639"/>
      <c r="VMU12" s="639"/>
      <c r="VMV12" s="639"/>
      <c r="VMW12" s="639"/>
      <c r="VMX12" s="639"/>
      <c r="VMY12" s="639"/>
      <c r="VMZ12" s="639"/>
      <c r="VNA12" s="639"/>
      <c r="VNB12" s="639"/>
      <c r="VNC12" s="639"/>
      <c r="VND12" s="639"/>
      <c r="VNE12" s="639"/>
      <c r="VNF12" s="639"/>
      <c r="VNG12" s="639"/>
      <c r="VNH12" s="639"/>
      <c r="VNI12" s="639"/>
      <c r="VNJ12" s="639"/>
      <c r="VNK12" s="639"/>
      <c r="VNL12" s="639"/>
      <c r="VNM12" s="639"/>
      <c r="VNN12" s="639"/>
      <c r="VNO12" s="639"/>
      <c r="VNP12" s="639"/>
      <c r="VNQ12" s="639"/>
      <c r="VNR12" s="639"/>
      <c r="VNS12" s="639"/>
      <c r="VNT12" s="639"/>
      <c r="VNU12" s="639"/>
      <c r="VNV12" s="639"/>
      <c r="VNW12" s="639"/>
      <c r="VNX12" s="639"/>
      <c r="VNY12" s="639"/>
      <c r="VNZ12" s="639"/>
      <c r="VOA12" s="639"/>
      <c r="VOB12" s="639"/>
      <c r="VOC12" s="639"/>
      <c r="VOD12" s="639"/>
      <c r="VOE12" s="639"/>
      <c r="VOF12" s="639"/>
      <c r="VOG12" s="639"/>
      <c r="VOH12" s="639"/>
      <c r="VOI12" s="639"/>
      <c r="VOJ12" s="639"/>
      <c r="VOK12" s="639"/>
      <c r="VOL12" s="639"/>
      <c r="VOM12" s="639"/>
      <c r="VON12" s="639"/>
      <c r="VOO12" s="639"/>
      <c r="VOP12" s="639"/>
      <c r="VOQ12" s="639"/>
      <c r="VOR12" s="639"/>
      <c r="VOS12" s="639"/>
      <c r="VOT12" s="639"/>
      <c r="VOU12" s="639"/>
      <c r="VOV12" s="639"/>
      <c r="VOW12" s="639"/>
      <c r="VOX12" s="639"/>
      <c r="VOY12" s="639"/>
      <c r="VOZ12" s="639"/>
      <c r="VPA12" s="639"/>
      <c r="VPB12" s="639"/>
      <c r="VPC12" s="639"/>
      <c r="VPD12" s="639"/>
      <c r="VPE12" s="639"/>
      <c r="VPF12" s="639"/>
      <c r="VPG12" s="639"/>
      <c r="VPH12" s="639"/>
      <c r="VPI12" s="639"/>
      <c r="VPJ12" s="639"/>
      <c r="VPK12" s="639"/>
      <c r="VPL12" s="639"/>
      <c r="VPM12" s="639"/>
      <c r="VPN12" s="639"/>
      <c r="VPO12" s="639"/>
      <c r="VPP12" s="639"/>
      <c r="VPQ12" s="639"/>
      <c r="VPR12" s="639"/>
      <c r="VPS12" s="639"/>
      <c r="VPT12" s="639"/>
      <c r="VPU12" s="639"/>
      <c r="VPV12" s="639"/>
      <c r="VPW12" s="639"/>
      <c r="VPX12" s="639"/>
      <c r="VPY12" s="639"/>
      <c r="VPZ12" s="639"/>
      <c r="VQA12" s="639"/>
      <c r="VQB12" s="639"/>
      <c r="VQC12" s="639"/>
      <c r="VQD12" s="639"/>
      <c r="VQE12" s="639"/>
      <c r="VQF12" s="639"/>
      <c r="VQG12" s="639"/>
      <c r="VQH12" s="639"/>
      <c r="VQI12" s="639"/>
      <c r="VQJ12" s="639"/>
      <c r="VQK12" s="639"/>
      <c r="VQL12" s="639"/>
      <c r="VQM12" s="639"/>
      <c r="VQN12" s="639"/>
      <c r="VQO12" s="639"/>
      <c r="VQP12" s="639"/>
      <c r="VQQ12" s="639"/>
      <c r="VQR12" s="639"/>
      <c r="VQS12" s="639"/>
      <c r="VQT12" s="639"/>
      <c r="VQU12" s="639"/>
      <c r="VQV12" s="639"/>
      <c r="VQW12" s="639"/>
      <c r="VQX12" s="639"/>
      <c r="VQY12" s="639"/>
      <c r="VQZ12" s="639"/>
      <c r="VRA12" s="639"/>
      <c r="VRB12" s="639"/>
      <c r="VRC12" s="639"/>
      <c r="VRD12" s="639"/>
      <c r="VRE12" s="639"/>
      <c r="VRF12" s="639"/>
      <c r="VRG12" s="639"/>
      <c r="VRH12" s="639"/>
      <c r="VRI12" s="639"/>
      <c r="VRJ12" s="639"/>
      <c r="VRK12" s="639"/>
      <c r="VRL12" s="639"/>
      <c r="VRM12" s="639"/>
      <c r="VRN12" s="639"/>
      <c r="VRO12" s="639"/>
      <c r="VRP12" s="639"/>
      <c r="VRQ12" s="639"/>
      <c r="VRR12" s="639"/>
      <c r="VRS12" s="639"/>
      <c r="VRT12" s="639"/>
      <c r="VRU12" s="639"/>
      <c r="VRV12" s="639"/>
      <c r="VRW12" s="639"/>
      <c r="VRX12" s="639"/>
      <c r="VRY12" s="639"/>
      <c r="VRZ12" s="639"/>
      <c r="VSA12" s="639"/>
      <c r="VSB12" s="639"/>
      <c r="VSC12" s="639"/>
      <c r="VSD12" s="639"/>
      <c r="VSE12" s="639"/>
      <c r="VSF12" s="639"/>
      <c r="VSG12" s="639"/>
      <c r="VSH12" s="639"/>
      <c r="VSI12" s="639"/>
      <c r="VSJ12" s="639"/>
      <c r="VSK12" s="639"/>
      <c r="VSL12" s="639"/>
      <c r="VSM12" s="639"/>
      <c r="VSN12" s="639"/>
      <c r="VSO12" s="639"/>
      <c r="VSP12" s="639"/>
      <c r="VSQ12" s="639"/>
      <c r="VSR12" s="639"/>
      <c r="VSS12" s="639"/>
      <c r="VST12" s="639"/>
      <c r="VSU12" s="639"/>
      <c r="VSV12" s="639"/>
      <c r="VSW12" s="639"/>
      <c r="VSX12" s="639"/>
      <c r="VSY12" s="639"/>
      <c r="VSZ12" s="639"/>
      <c r="VTA12" s="639"/>
      <c r="VTB12" s="639"/>
      <c r="VTC12" s="639"/>
      <c r="VTD12" s="639"/>
      <c r="VTE12" s="639"/>
      <c r="VTF12" s="639"/>
      <c r="VTG12" s="639"/>
      <c r="VTH12" s="639"/>
      <c r="VTI12" s="639"/>
      <c r="VTJ12" s="639"/>
      <c r="VTK12" s="639"/>
      <c r="VTL12" s="639"/>
      <c r="VTM12" s="639"/>
      <c r="VTN12" s="639"/>
      <c r="VTO12" s="639"/>
      <c r="VTP12" s="639"/>
      <c r="VTQ12" s="639"/>
      <c r="VTR12" s="639"/>
      <c r="VTS12" s="639"/>
      <c r="VTT12" s="639"/>
      <c r="VTU12" s="639"/>
      <c r="VTV12" s="639"/>
      <c r="VTW12" s="639"/>
      <c r="VTX12" s="639"/>
      <c r="VTY12" s="639"/>
      <c r="VTZ12" s="639"/>
      <c r="VUA12" s="639"/>
      <c r="VUB12" s="639"/>
      <c r="VUC12" s="639"/>
      <c r="VUD12" s="639"/>
      <c r="VUE12" s="639"/>
      <c r="VUF12" s="639"/>
      <c r="VUG12" s="639"/>
      <c r="VUH12" s="639"/>
      <c r="VUI12" s="639"/>
      <c r="VUJ12" s="639"/>
      <c r="VUK12" s="639"/>
      <c r="VUL12" s="639"/>
      <c r="VUM12" s="639"/>
      <c r="VUN12" s="639"/>
      <c r="VUO12" s="639"/>
      <c r="VUP12" s="639"/>
      <c r="VUQ12" s="639"/>
      <c r="VUR12" s="639"/>
      <c r="VUS12" s="639"/>
      <c r="VUT12" s="639"/>
      <c r="VUU12" s="639"/>
      <c r="VUV12" s="639"/>
      <c r="VUW12" s="639"/>
      <c r="VUX12" s="639"/>
      <c r="VUY12" s="639"/>
      <c r="VUZ12" s="639"/>
      <c r="VVA12" s="639"/>
      <c r="VVB12" s="639"/>
      <c r="VVC12" s="639"/>
      <c r="VVD12" s="639"/>
      <c r="VVE12" s="639"/>
      <c r="VVF12" s="639"/>
      <c r="VVG12" s="639"/>
      <c r="VVH12" s="639"/>
      <c r="VVI12" s="639"/>
      <c r="VVJ12" s="639"/>
      <c r="VVK12" s="639"/>
      <c r="VVL12" s="639"/>
      <c r="VVM12" s="639"/>
      <c r="VVN12" s="639"/>
      <c r="VVO12" s="639"/>
      <c r="VVP12" s="639"/>
      <c r="VVQ12" s="639"/>
      <c r="VVR12" s="639"/>
      <c r="VVS12" s="639"/>
      <c r="VVT12" s="639"/>
      <c r="VVU12" s="639"/>
      <c r="VVV12" s="639"/>
      <c r="VVW12" s="639"/>
      <c r="VVX12" s="639"/>
      <c r="VVY12" s="639"/>
      <c r="VVZ12" s="639"/>
      <c r="VWA12" s="639"/>
      <c r="VWB12" s="639"/>
      <c r="VWC12" s="639"/>
      <c r="VWD12" s="639"/>
      <c r="VWE12" s="639"/>
      <c r="VWF12" s="639"/>
      <c r="VWG12" s="639"/>
      <c r="VWH12" s="639"/>
      <c r="VWI12" s="639"/>
      <c r="VWJ12" s="639"/>
      <c r="VWK12" s="639"/>
      <c r="VWL12" s="639"/>
      <c r="VWM12" s="639"/>
      <c r="VWN12" s="639"/>
      <c r="VWO12" s="639"/>
      <c r="VWP12" s="639"/>
      <c r="VWQ12" s="639"/>
      <c r="VWR12" s="639"/>
      <c r="VWS12" s="639"/>
      <c r="VWT12" s="639"/>
      <c r="VWU12" s="639"/>
      <c r="VWV12" s="639"/>
      <c r="VWW12" s="639"/>
      <c r="VWX12" s="639"/>
      <c r="VWY12" s="639"/>
      <c r="VWZ12" s="639"/>
      <c r="VXA12" s="639"/>
      <c r="VXB12" s="639"/>
      <c r="VXC12" s="639"/>
      <c r="VXD12" s="639"/>
      <c r="VXE12" s="639"/>
      <c r="VXF12" s="639"/>
      <c r="VXG12" s="639"/>
      <c r="VXH12" s="639"/>
      <c r="VXI12" s="639"/>
      <c r="VXJ12" s="639"/>
      <c r="VXK12" s="639"/>
      <c r="VXL12" s="639"/>
      <c r="VXM12" s="639"/>
      <c r="VXN12" s="639"/>
      <c r="VXO12" s="639"/>
      <c r="VXP12" s="639"/>
      <c r="VXQ12" s="639"/>
      <c r="VXR12" s="639"/>
      <c r="VXS12" s="639"/>
      <c r="VXT12" s="639"/>
      <c r="VXU12" s="639"/>
      <c r="VXV12" s="639"/>
      <c r="VXW12" s="639"/>
      <c r="VXX12" s="639"/>
      <c r="VXY12" s="639"/>
      <c r="VXZ12" s="639"/>
      <c r="VYA12" s="639"/>
      <c r="VYB12" s="639"/>
      <c r="VYC12" s="639"/>
      <c r="VYD12" s="639"/>
      <c r="VYE12" s="639"/>
      <c r="VYF12" s="639"/>
      <c r="VYG12" s="639"/>
      <c r="VYH12" s="639"/>
      <c r="VYI12" s="639"/>
      <c r="VYJ12" s="639"/>
      <c r="VYK12" s="639"/>
      <c r="VYL12" s="639"/>
      <c r="VYM12" s="639"/>
      <c r="VYN12" s="639"/>
      <c r="VYO12" s="639"/>
      <c r="VYP12" s="639"/>
      <c r="VYQ12" s="639"/>
      <c r="VYR12" s="639"/>
      <c r="VYS12" s="639"/>
      <c r="VYT12" s="639"/>
      <c r="VYU12" s="639"/>
      <c r="VYV12" s="639"/>
      <c r="VYW12" s="639"/>
      <c r="VYX12" s="639"/>
      <c r="VYY12" s="639"/>
      <c r="VYZ12" s="639"/>
      <c r="VZA12" s="639"/>
      <c r="VZB12" s="639"/>
      <c r="VZC12" s="639"/>
      <c r="VZD12" s="639"/>
      <c r="VZE12" s="639"/>
      <c r="VZF12" s="639"/>
      <c r="VZG12" s="639"/>
      <c r="VZH12" s="639"/>
      <c r="VZI12" s="639"/>
      <c r="VZJ12" s="639"/>
      <c r="VZK12" s="639"/>
      <c r="VZL12" s="639"/>
      <c r="VZM12" s="639"/>
      <c r="VZN12" s="639"/>
      <c r="VZO12" s="639"/>
      <c r="VZP12" s="639"/>
      <c r="VZQ12" s="639"/>
      <c r="VZR12" s="639"/>
      <c r="VZS12" s="639"/>
      <c r="VZT12" s="639"/>
      <c r="VZU12" s="639"/>
      <c r="VZV12" s="639"/>
      <c r="VZW12" s="639"/>
      <c r="VZX12" s="639"/>
      <c r="VZY12" s="639"/>
      <c r="VZZ12" s="639"/>
      <c r="WAA12" s="639"/>
      <c r="WAB12" s="639"/>
      <c r="WAC12" s="639"/>
      <c r="WAD12" s="639"/>
      <c r="WAE12" s="639"/>
      <c r="WAF12" s="639"/>
      <c r="WAG12" s="639"/>
      <c r="WAH12" s="639"/>
      <c r="WAI12" s="639"/>
      <c r="WAJ12" s="639"/>
      <c r="WAK12" s="639"/>
      <c r="WAL12" s="639"/>
      <c r="WAM12" s="639"/>
      <c r="WAN12" s="639"/>
      <c r="WAO12" s="639"/>
      <c r="WAP12" s="639"/>
      <c r="WAQ12" s="639"/>
      <c r="WAR12" s="639"/>
      <c r="WAS12" s="639"/>
      <c r="WAT12" s="639"/>
      <c r="WAU12" s="639"/>
      <c r="WAV12" s="639"/>
      <c r="WAW12" s="639"/>
      <c r="WAX12" s="639"/>
      <c r="WAY12" s="639"/>
      <c r="WAZ12" s="639"/>
      <c r="WBA12" s="639"/>
      <c r="WBB12" s="639"/>
      <c r="WBC12" s="639"/>
      <c r="WBD12" s="639"/>
      <c r="WBE12" s="639"/>
      <c r="WBF12" s="639"/>
      <c r="WBG12" s="639"/>
      <c r="WBH12" s="639"/>
      <c r="WBI12" s="639"/>
      <c r="WBJ12" s="639"/>
      <c r="WBK12" s="639"/>
      <c r="WBL12" s="639"/>
      <c r="WBM12" s="639"/>
      <c r="WBN12" s="639"/>
      <c r="WBO12" s="639"/>
      <c r="WBP12" s="639"/>
      <c r="WBQ12" s="639"/>
      <c r="WBR12" s="639"/>
      <c r="WBS12" s="639"/>
      <c r="WBT12" s="639"/>
      <c r="WBU12" s="639"/>
      <c r="WBV12" s="639"/>
      <c r="WBW12" s="639"/>
      <c r="WBX12" s="639"/>
      <c r="WBY12" s="639"/>
      <c r="WBZ12" s="639"/>
      <c r="WCA12" s="639"/>
      <c r="WCB12" s="639"/>
      <c r="WCC12" s="639"/>
      <c r="WCD12" s="639"/>
      <c r="WCE12" s="639"/>
      <c r="WCF12" s="639"/>
      <c r="WCG12" s="639"/>
      <c r="WCH12" s="639"/>
      <c r="WCI12" s="639"/>
      <c r="WCJ12" s="639"/>
      <c r="WCK12" s="639"/>
      <c r="WCL12" s="639"/>
      <c r="WCM12" s="639"/>
      <c r="WCN12" s="639"/>
      <c r="WCO12" s="639"/>
      <c r="WCP12" s="639"/>
      <c r="WCQ12" s="639"/>
      <c r="WCR12" s="639"/>
      <c r="WCS12" s="639"/>
      <c r="WCT12" s="639"/>
      <c r="WCU12" s="639"/>
      <c r="WCV12" s="639"/>
      <c r="WCW12" s="639"/>
      <c r="WCX12" s="639"/>
      <c r="WCY12" s="639"/>
      <c r="WCZ12" s="639"/>
      <c r="WDA12" s="639"/>
      <c r="WDB12" s="639"/>
      <c r="WDC12" s="639"/>
      <c r="WDD12" s="639"/>
      <c r="WDE12" s="639"/>
      <c r="WDF12" s="639"/>
      <c r="WDG12" s="639"/>
      <c r="WDH12" s="639"/>
      <c r="WDI12" s="639"/>
      <c r="WDJ12" s="639"/>
      <c r="WDK12" s="639"/>
      <c r="WDL12" s="639"/>
      <c r="WDM12" s="639"/>
      <c r="WDN12" s="639"/>
      <c r="WDO12" s="639"/>
      <c r="WDP12" s="639"/>
      <c r="WDQ12" s="639"/>
      <c r="WDR12" s="639"/>
      <c r="WDS12" s="639"/>
      <c r="WDT12" s="639"/>
      <c r="WDU12" s="639"/>
      <c r="WDV12" s="639"/>
      <c r="WDW12" s="639"/>
      <c r="WDX12" s="639"/>
      <c r="WDY12" s="639"/>
      <c r="WDZ12" s="639"/>
      <c r="WEA12" s="639"/>
      <c r="WEB12" s="639"/>
      <c r="WEC12" s="639"/>
      <c r="WED12" s="639"/>
      <c r="WEE12" s="639"/>
      <c r="WEF12" s="639"/>
      <c r="WEG12" s="639"/>
      <c r="WEH12" s="639"/>
      <c r="WEI12" s="639"/>
      <c r="WEJ12" s="639"/>
      <c r="WEK12" s="639"/>
      <c r="WEL12" s="639"/>
      <c r="WEM12" s="639"/>
      <c r="WEN12" s="639"/>
      <c r="WEO12" s="639"/>
      <c r="WEP12" s="639"/>
      <c r="WEQ12" s="639"/>
      <c r="WER12" s="639"/>
      <c r="WES12" s="639"/>
      <c r="WET12" s="639"/>
      <c r="WEU12" s="639"/>
      <c r="WEV12" s="639"/>
      <c r="WEW12" s="639"/>
      <c r="WEX12" s="639"/>
      <c r="WEY12" s="639"/>
      <c r="WEZ12" s="639"/>
      <c r="WFA12" s="639"/>
      <c r="WFB12" s="639"/>
      <c r="WFC12" s="639"/>
      <c r="WFD12" s="639"/>
      <c r="WFE12" s="639"/>
      <c r="WFF12" s="639"/>
      <c r="WFG12" s="639"/>
      <c r="WFH12" s="639"/>
      <c r="WFI12" s="639"/>
      <c r="WFJ12" s="639"/>
      <c r="WFK12" s="639"/>
      <c r="WFL12" s="639"/>
      <c r="WFM12" s="639"/>
      <c r="WFN12" s="639"/>
      <c r="WFO12" s="639"/>
      <c r="WFP12" s="639"/>
      <c r="WFQ12" s="639"/>
      <c r="WFR12" s="639"/>
      <c r="WFS12" s="639"/>
      <c r="WFT12" s="639"/>
      <c r="WFU12" s="639"/>
      <c r="WFV12" s="639"/>
      <c r="WFW12" s="639"/>
      <c r="WFX12" s="639"/>
      <c r="WFY12" s="639"/>
      <c r="WFZ12" s="639"/>
      <c r="WGA12" s="639"/>
      <c r="WGB12" s="639"/>
      <c r="WGC12" s="639"/>
      <c r="WGD12" s="639"/>
      <c r="WGE12" s="639"/>
      <c r="WGF12" s="639"/>
      <c r="WGG12" s="639"/>
      <c r="WGH12" s="639"/>
      <c r="WGI12" s="639"/>
      <c r="WGJ12" s="639"/>
      <c r="WGK12" s="639"/>
      <c r="WGL12" s="639"/>
      <c r="WGM12" s="639"/>
      <c r="WGN12" s="639"/>
      <c r="WGO12" s="639"/>
      <c r="WGP12" s="639"/>
      <c r="WGQ12" s="639"/>
      <c r="WGR12" s="639"/>
      <c r="WGS12" s="639"/>
      <c r="WGT12" s="639"/>
      <c r="WGU12" s="639"/>
      <c r="WGV12" s="639"/>
      <c r="WGW12" s="639"/>
      <c r="WGX12" s="639"/>
      <c r="WGY12" s="639"/>
      <c r="WGZ12" s="639"/>
      <c r="WHA12" s="639"/>
      <c r="WHB12" s="639"/>
      <c r="WHC12" s="639"/>
      <c r="WHD12" s="639"/>
      <c r="WHE12" s="639"/>
      <c r="WHF12" s="639"/>
      <c r="WHG12" s="639"/>
      <c r="WHH12" s="639"/>
      <c r="WHI12" s="639"/>
      <c r="WHJ12" s="639"/>
      <c r="WHK12" s="639"/>
      <c r="WHL12" s="639"/>
      <c r="WHM12" s="639"/>
      <c r="WHN12" s="639"/>
      <c r="WHO12" s="639"/>
      <c r="WHP12" s="639"/>
      <c r="WHQ12" s="639"/>
      <c r="WHR12" s="639"/>
      <c r="WHS12" s="639"/>
      <c r="WHT12" s="639"/>
      <c r="WHU12" s="639"/>
      <c r="WHV12" s="639"/>
      <c r="WHW12" s="639"/>
      <c r="WHX12" s="639"/>
      <c r="WHY12" s="639"/>
      <c r="WHZ12" s="639"/>
      <c r="WIA12" s="639"/>
      <c r="WIB12" s="639"/>
      <c r="WIC12" s="639"/>
      <c r="WID12" s="639"/>
      <c r="WIE12" s="639"/>
      <c r="WIF12" s="639"/>
      <c r="WIG12" s="639"/>
      <c r="WIH12" s="639"/>
      <c r="WII12" s="639"/>
      <c r="WIJ12" s="639"/>
      <c r="WIK12" s="639"/>
      <c r="WIL12" s="639"/>
      <c r="WIM12" s="639"/>
      <c r="WIN12" s="639"/>
      <c r="WIO12" s="639"/>
      <c r="WIP12" s="639"/>
      <c r="WIQ12" s="639"/>
      <c r="WIR12" s="639"/>
      <c r="WIS12" s="639"/>
      <c r="WIT12" s="639"/>
      <c r="WIU12" s="639"/>
      <c r="WIV12" s="639"/>
      <c r="WIW12" s="639"/>
      <c r="WIX12" s="639"/>
      <c r="WIY12" s="639"/>
      <c r="WIZ12" s="639"/>
      <c r="WJA12" s="639"/>
      <c r="WJB12" s="639"/>
      <c r="WJC12" s="639"/>
      <c r="WJD12" s="639"/>
      <c r="WJE12" s="639"/>
      <c r="WJF12" s="639"/>
      <c r="WJG12" s="639"/>
      <c r="WJH12" s="639"/>
      <c r="WJI12" s="639"/>
      <c r="WJJ12" s="639"/>
      <c r="WJK12" s="639"/>
      <c r="WJL12" s="639"/>
      <c r="WJM12" s="639"/>
      <c r="WJN12" s="639"/>
      <c r="WJO12" s="639"/>
      <c r="WJP12" s="639"/>
      <c r="WJQ12" s="639"/>
      <c r="WJR12" s="639"/>
      <c r="WJS12" s="639"/>
      <c r="WJT12" s="639"/>
      <c r="WJU12" s="639"/>
      <c r="WJV12" s="639"/>
      <c r="WJW12" s="639"/>
      <c r="WJX12" s="639"/>
      <c r="WJY12" s="639"/>
      <c r="WJZ12" s="639"/>
      <c r="WKA12" s="639"/>
      <c r="WKB12" s="639"/>
      <c r="WKC12" s="639"/>
      <c r="WKD12" s="639"/>
      <c r="WKE12" s="639"/>
      <c r="WKF12" s="639"/>
      <c r="WKG12" s="639"/>
      <c r="WKH12" s="639"/>
      <c r="WKI12" s="639"/>
      <c r="WKJ12" s="639"/>
      <c r="WKK12" s="639"/>
      <c r="WKL12" s="639"/>
      <c r="WKM12" s="639"/>
      <c r="WKN12" s="639"/>
      <c r="WKO12" s="639"/>
      <c r="WKP12" s="639"/>
      <c r="WKQ12" s="639"/>
      <c r="WKR12" s="639"/>
      <c r="WKS12" s="639"/>
      <c r="WKT12" s="639"/>
      <c r="WKU12" s="639"/>
      <c r="WKV12" s="639"/>
      <c r="WKW12" s="639"/>
      <c r="WKX12" s="639"/>
      <c r="WKY12" s="639"/>
      <c r="WKZ12" s="639"/>
      <c r="WLA12" s="639"/>
      <c r="WLB12" s="639"/>
      <c r="WLC12" s="639"/>
      <c r="WLD12" s="639"/>
      <c r="WLE12" s="639"/>
      <c r="WLF12" s="639"/>
      <c r="WLG12" s="639"/>
      <c r="WLH12" s="639"/>
      <c r="WLI12" s="639"/>
      <c r="WLJ12" s="639"/>
      <c r="WLK12" s="639"/>
      <c r="WLL12" s="639"/>
      <c r="WLM12" s="639"/>
      <c r="WLN12" s="639"/>
      <c r="WLO12" s="639"/>
      <c r="WLP12" s="639"/>
      <c r="WLQ12" s="639"/>
      <c r="WLR12" s="639"/>
      <c r="WLS12" s="639"/>
      <c r="WLT12" s="639"/>
      <c r="WLU12" s="639"/>
      <c r="WLV12" s="639"/>
      <c r="WLW12" s="639"/>
      <c r="WLX12" s="639"/>
      <c r="WLY12" s="639"/>
      <c r="WLZ12" s="639"/>
      <c r="WMA12" s="639"/>
      <c r="WMB12" s="639"/>
      <c r="WMC12" s="639"/>
      <c r="WMD12" s="639"/>
      <c r="WME12" s="639"/>
      <c r="WMF12" s="639"/>
      <c r="WMG12" s="639"/>
      <c r="WMH12" s="639"/>
      <c r="WMI12" s="639"/>
      <c r="WMJ12" s="639"/>
      <c r="WMK12" s="639"/>
      <c r="WML12" s="639"/>
      <c r="WMM12" s="639"/>
      <c r="WMN12" s="639"/>
      <c r="WMO12" s="639"/>
      <c r="WMP12" s="639"/>
      <c r="WMQ12" s="639"/>
      <c r="WMR12" s="639"/>
      <c r="WMS12" s="639"/>
      <c r="WMT12" s="639"/>
      <c r="WMU12" s="639"/>
      <c r="WMV12" s="639"/>
      <c r="WMW12" s="639"/>
      <c r="WMX12" s="639"/>
      <c r="WMY12" s="639"/>
      <c r="WMZ12" s="639"/>
      <c r="WNA12" s="639"/>
      <c r="WNB12" s="639"/>
      <c r="WNC12" s="639"/>
      <c r="WND12" s="639"/>
      <c r="WNE12" s="639"/>
      <c r="WNF12" s="639"/>
      <c r="WNG12" s="639"/>
      <c r="WNH12" s="639"/>
      <c r="WNI12" s="639"/>
      <c r="WNJ12" s="639"/>
      <c r="WNK12" s="639"/>
      <c r="WNL12" s="639"/>
      <c r="WNM12" s="639"/>
      <c r="WNN12" s="639"/>
      <c r="WNO12" s="639"/>
      <c r="WNP12" s="639"/>
      <c r="WNQ12" s="639"/>
      <c r="WNR12" s="639"/>
      <c r="WNS12" s="639"/>
      <c r="WNT12" s="639"/>
      <c r="WNU12" s="639"/>
      <c r="WNV12" s="639"/>
      <c r="WNW12" s="639"/>
      <c r="WNX12" s="639"/>
      <c r="WNY12" s="639"/>
      <c r="WNZ12" s="639"/>
      <c r="WOA12" s="639"/>
      <c r="WOB12" s="639"/>
      <c r="WOC12" s="639"/>
      <c r="WOD12" s="639"/>
      <c r="WOE12" s="639"/>
      <c r="WOF12" s="639"/>
      <c r="WOG12" s="639"/>
      <c r="WOH12" s="639"/>
      <c r="WOI12" s="639"/>
      <c r="WOJ12" s="639"/>
      <c r="WOK12" s="639"/>
      <c r="WOL12" s="639"/>
      <c r="WOM12" s="639"/>
      <c r="WON12" s="639"/>
      <c r="WOO12" s="639"/>
      <c r="WOP12" s="639"/>
      <c r="WOQ12" s="639"/>
      <c r="WOR12" s="639"/>
      <c r="WOS12" s="639"/>
      <c r="WOT12" s="639"/>
      <c r="WOU12" s="639"/>
      <c r="WOV12" s="639"/>
      <c r="WOW12" s="639"/>
      <c r="WOX12" s="639"/>
      <c r="WOY12" s="639"/>
      <c r="WOZ12" s="639"/>
      <c r="WPA12" s="639"/>
      <c r="WPB12" s="639"/>
      <c r="WPC12" s="639"/>
      <c r="WPD12" s="639"/>
      <c r="WPE12" s="639"/>
      <c r="WPF12" s="639"/>
      <c r="WPG12" s="639"/>
      <c r="WPH12" s="639"/>
      <c r="WPI12" s="639"/>
      <c r="WPJ12" s="639"/>
      <c r="WPK12" s="639"/>
      <c r="WPL12" s="639"/>
      <c r="WPM12" s="639"/>
      <c r="WPN12" s="639"/>
      <c r="WPO12" s="639"/>
      <c r="WPP12" s="639"/>
      <c r="WPQ12" s="639"/>
      <c r="WPR12" s="639"/>
      <c r="WPS12" s="639"/>
      <c r="WPT12" s="639"/>
      <c r="WPU12" s="639"/>
      <c r="WPV12" s="639"/>
      <c r="WPW12" s="639"/>
      <c r="WPX12" s="639"/>
      <c r="WPY12" s="639"/>
      <c r="WPZ12" s="639"/>
      <c r="WQA12" s="639"/>
      <c r="WQB12" s="639"/>
      <c r="WQC12" s="639"/>
      <c r="WQD12" s="639"/>
      <c r="WQE12" s="639"/>
      <c r="WQF12" s="639"/>
      <c r="WQG12" s="639"/>
      <c r="WQH12" s="639"/>
      <c r="WQI12" s="639"/>
      <c r="WQJ12" s="639"/>
      <c r="WQK12" s="639"/>
      <c r="WQL12" s="639"/>
      <c r="WQM12" s="639"/>
      <c r="WQN12" s="639"/>
      <c r="WQO12" s="639"/>
      <c r="WQP12" s="639"/>
      <c r="WQQ12" s="639"/>
      <c r="WQR12" s="639"/>
      <c r="WQS12" s="639"/>
      <c r="WQT12" s="639"/>
      <c r="WQU12" s="639"/>
      <c r="WQV12" s="639"/>
      <c r="WQW12" s="639"/>
      <c r="WQX12" s="639"/>
      <c r="WQY12" s="639"/>
      <c r="WQZ12" s="639"/>
      <c r="WRA12" s="639"/>
      <c r="WRB12" s="639"/>
      <c r="WRC12" s="639"/>
      <c r="WRD12" s="639"/>
      <c r="WRE12" s="639"/>
      <c r="WRF12" s="639"/>
      <c r="WRG12" s="639"/>
      <c r="WRH12" s="639"/>
      <c r="WRI12" s="639"/>
      <c r="WRJ12" s="639"/>
      <c r="WRK12" s="639"/>
      <c r="WRL12" s="639"/>
      <c r="WRM12" s="639"/>
      <c r="WRN12" s="639"/>
      <c r="WRO12" s="639"/>
      <c r="WRP12" s="639"/>
      <c r="WRQ12" s="639"/>
      <c r="WRR12" s="639"/>
      <c r="WRS12" s="639"/>
      <c r="WRT12" s="639"/>
      <c r="WRU12" s="639"/>
      <c r="WRV12" s="639"/>
      <c r="WRW12" s="639"/>
      <c r="WRX12" s="639"/>
      <c r="WRY12" s="639"/>
      <c r="WRZ12" s="639"/>
      <c r="WSA12" s="639"/>
      <c r="WSB12" s="639"/>
      <c r="WSC12" s="639"/>
      <c r="WSD12" s="639"/>
      <c r="WSE12" s="639"/>
      <c r="WSF12" s="639"/>
      <c r="WSG12" s="639"/>
      <c r="WSH12" s="639"/>
      <c r="WSI12" s="639"/>
      <c r="WSJ12" s="639"/>
      <c r="WSK12" s="639"/>
      <c r="WSL12" s="639"/>
      <c r="WSM12" s="639"/>
      <c r="WSN12" s="639"/>
      <c r="WSO12" s="639"/>
      <c r="WSP12" s="639"/>
      <c r="WSQ12" s="639"/>
      <c r="WSR12" s="639"/>
      <c r="WSS12" s="639"/>
      <c r="WST12" s="639"/>
      <c r="WSU12" s="639"/>
      <c r="WSV12" s="639"/>
      <c r="WSW12" s="639"/>
      <c r="WSX12" s="639"/>
      <c r="WSY12" s="639"/>
      <c r="WSZ12" s="639"/>
      <c r="WTA12" s="639"/>
      <c r="WTB12" s="639"/>
      <c r="WTC12" s="639"/>
      <c r="WTD12" s="639"/>
      <c r="WTE12" s="639"/>
      <c r="WTF12" s="639"/>
      <c r="WTG12" s="639"/>
      <c r="WTH12" s="639"/>
      <c r="WTI12" s="639"/>
      <c r="WTJ12" s="639"/>
      <c r="WTK12" s="639"/>
      <c r="WTL12" s="639"/>
      <c r="WTM12" s="639"/>
      <c r="WTN12" s="639"/>
      <c r="WTO12" s="639"/>
      <c r="WTP12" s="639"/>
      <c r="WTQ12" s="639"/>
      <c r="WTR12" s="639"/>
      <c r="WTS12" s="639"/>
      <c r="WTT12" s="639"/>
      <c r="WTU12" s="639"/>
      <c r="WTV12" s="639"/>
      <c r="WTW12" s="639"/>
      <c r="WTX12" s="639"/>
      <c r="WTY12" s="639"/>
      <c r="WTZ12" s="639"/>
      <c r="WUA12" s="639"/>
      <c r="WUB12" s="639"/>
      <c r="WUC12" s="639"/>
      <c r="WUD12" s="639"/>
      <c r="WUE12" s="639"/>
      <c r="WUF12" s="639"/>
      <c r="WUG12" s="639"/>
      <c r="WUH12" s="639"/>
      <c r="WUI12" s="639"/>
      <c r="WUJ12" s="639"/>
      <c r="WUK12" s="639"/>
      <c r="WUL12" s="639"/>
      <c r="WUM12" s="639"/>
      <c r="WUN12" s="639"/>
      <c r="WUO12" s="639"/>
      <c r="WUP12" s="639"/>
      <c r="WUQ12" s="639"/>
      <c r="WUR12" s="639"/>
      <c r="WUS12" s="639"/>
      <c r="WUT12" s="639"/>
      <c r="WUU12" s="639"/>
      <c r="WUV12" s="639"/>
      <c r="WUW12" s="639"/>
      <c r="WUX12" s="639"/>
      <c r="WUY12" s="639"/>
      <c r="WUZ12" s="639"/>
      <c r="WVA12" s="639"/>
      <c r="WVB12" s="639"/>
      <c r="WVC12" s="639"/>
      <c r="WVD12" s="639"/>
      <c r="WVE12" s="639"/>
      <c r="WVF12" s="639"/>
      <c r="WVG12" s="639"/>
      <c r="WVH12" s="639"/>
      <c r="WVI12" s="639"/>
      <c r="WVJ12" s="639"/>
      <c r="WVK12" s="639"/>
      <c r="WVL12" s="639"/>
      <c r="WVM12" s="639"/>
      <c r="WVN12" s="639"/>
      <c r="WVO12" s="639"/>
      <c r="WVP12" s="639"/>
      <c r="WVQ12" s="639"/>
      <c r="WVR12" s="639"/>
      <c r="WVS12" s="639"/>
      <c r="WVT12" s="639"/>
      <c r="WVU12" s="639"/>
      <c r="WVV12" s="639"/>
      <c r="WVW12" s="639"/>
      <c r="WVX12" s="639"/>
      <c r="WVY12" s="639"/>
      <c r="WVZ12" s="639"/>
      <c r="WWA12" s="639"/>
      <c r="WWB12" s="639"/>
      <c r="WWC12" s="639"/>
      <c r="WWD12" s="639"/>
      <c r="WWE12" s="639"/>
      <c r="WWF12" s="639"/>
      <c r="WWG12" s="639"/>
      <c r="WWH12" s="639"/>
      <c r="WWI12" s="639"/>
      <c r="WWJ12" s="639"/>
      <c r="WWK12" s="639"/>
      <c r="WWL12" s="639"/>
      <c r="WWM12" s="639"/>
      <c r="WWN12" s="639"/>
      <c r="WWO12" s="639"/>
      <c r="WWP12" s="639"/>
      <c r="WWQ12" s="639"/>
      <c r="WWR12" s="639"/>
      <c r="WWS12" s="639"/>
      <c r="WWT12" s="639"/>
      <c r="WWU12" s="639"/>
      <c r="WWV12" s="639"/>
      <c r="WWW12" s="639"/>
      <c r="WWX12" s="639"/>
      <c r="WWY12" s="639"/>
      <c r="WWZ12" s="639"/>
      <c r="WXA12" s="639"/>
      <c r="WXB12" s="639"/>
      <c r="WXC12" s="639"/>
      <c r="WXD12" s="639"/>
      <c r="WXE12" s="639"/>
      <c r="WXF12" s="639"/>
      <c r="WXG12" s="639"/>
      <c r="WXH12" s="639"/>
      <c r="WXI12" s="639"/>
      <c r="WXJ12" s="639"/>
      <c r="WXK12" s="639"/>
      <c r="WXL12" s="639"/>
      <c r="WXM12" s="639"/>
      <c r="WXN12" s="639"/>
      <c r="WXO12" s="639"/>
      <c r="WXP12" s="639"/>
      <c r="WXQ12" s="639"/>
      <c r="WXR12" s="639"/>
      <c r="WXS12" s="639"/>
      <c r="WXT12" s="639"/>
      <c r="WXU12" s="639"/>
      <c r="WXV12" s="639"/>
      <c r="WXW12" s="639"/>
      <c r="WXX12" s="639"/>
      <c r="WXY12" s="639"/>
      <c r="WXZ12" s="639"/>
      <c r="WYA12" s="639"/>
      <c r="WYB12" s="639"/>
      <c r="WYC12" s="639"/>
      <c r="WYD12" s="639"/>
      <c r="WYE12" s="639"/>
      <c r="WYF12" s="639"/>
      <c r="WYG12" s="639"/>
      <c r="WYH12" s="639"/>
      <c r="WYI12" s="639"/>
      <c r="WYJ12" s="639"/>
      <c r="WYK12" s="639"/>
      <c r="WYL12" s="639"/>
      <c r="WYM12" s="639"/>
      <c r="WYN12" s="639"/>
      <c r="WYO12" s="639"/>
      <c r="WYP12" s="639"/>
      <c r="WYQ12" s="639"/>
      <c r="WYR12" s="639"/>
      <c r="WYS12" s="639"/>
      <c r="WYT12" s="639"/>
      <c r="WYU12" s="639"/>
      <c r="WYV12" s="639"/>
      <c r="WYW12" s="639"/>
      <c r="WYX12" s="639"/>
      <c r="WYY12" s="639"/>
      <c r="WYZ12" s="639"/>
      <c r="WZA12" s="639"/>
      <c r="WZB12" s="639"/>
      <c r="WZC12" s="639"/>
      <c r="WZD12" s="639"/>
      <c r="WZE12" s="639"/>
      <c r="WZF12" s="639"/>
      <c r="WZG12" s="639"/>
      <c r="WZH12" s="639"/>
      <c r="WZI12" s="639"/>
      <c r="WZJ12" s="639"/>
      <c r="WZK12" s="639"/>
      <c r="WZL12" s="639"/>
      <c r="WZM12" s="639"/>
      <c r="WZN12" s="639"/>
      <c r="WZO12" s="639"/>
      <c r="WZP12" s="639"/>
      <c r="WZQ12" s="639"/>
      <c r="WZR12" s="639"/>
      <c r="WZS12" s="639"/>
      <c r="WZT12" s="639"/>
      <c r="WZU12" s="639"/>
      <c r="WZV12" s="639"/>
      <c r="WZW12" s="639"/>
      <c r="WZX12" s="639"/>
      <c r="WZY12" s="639"/>
      <c r="WZZ12" s="639"/>
      <c r="XAA12" s="639"/>
      <c r="XAB12" s="639"/>
      <c r="XAC12" s="639"/>
      <c r="XAD12" s="639"/>
      <c r="XAE12" s="639"/>
      <c r="XAF12" s="639"/>
      <c r="XAG12" s="639"/>
      <c r="XAH12" s="639"/>
      <c r="XAI12" s="639"/>
      <c r="XAJ12" s="639"/>
      <c r="XAK12" s="639"/>
      <c r="XAL12" s="639"/>
      <c r="XAM12" s="639"/>
      <c r="XAN12" s="639"/>
      <c r="XAO12" s="639"/>
      <c r="XAP12" s="639"/>
      <c r="XAQ12" s="639"/>
      <c r="XAR12" s="639"/>
      <c r="XAS12" s="639"/>
      <c r="XAT12" s="639"/>
      <c r="XAU12" s="639"/>
      <c r="XAV12" s="639"/>
      <c r="XAW12" s="639"/>
      <c r="XAX12" s="639"/>
      <c r="XAY12" s="639"/>
      <c r="XAZ12" s="639"/>
      <c r="XBA12" s="639"/>
      <c r="XBB12" s="639"/>
      <c r="XBC12" s="639"/>
      <c r="XBD12" s="639"/>
      <c r="XBE12" s="639"/>
      <c r="XBF12" s="639"/>
      <c r="XBG12" s="639"/>
      <c r="XBH12" s="639"/>
      <c r="XBI12" s="639"/>
      <c r="XBJ12" s="639"/>
      <c r="XBK12" s="639"/>
      <c r="XBL12" s="639"/>
      <c r="XBM12" s="639"/>
      <c r="XBN12" s="639"/>
      <c r="XBO12" s="639"/>
      <c r="XBP12" s="639"/>
      <c r="XBQ12" s="639"/>
      <c r="XBR12" s="639"/>
      <c r="XBS12" s="639"/>
      <c r="XBT12" s="639"/>
      <c r="XBU12" s="639"/>
      <c r="XBV12" s="639"/>
      <c r="XBW12" s="639"/>
      <c r="XBX12" s="639"/>
      <c r="XBY12" s="639"/>
      <c r="XBZ12" s="639"/>
      <c r="XCA12" s="639"/>
      <c r="XCB12" s="639"/>
      <c r="XCC12" s="639"/>
      <c r="XCD12" s="639"/>
      <c r="XCE12" s="639"/>
      <c r="XCF12" s="639"/>
      <c r="XCG12" s="639"/>
      <c r="XCH12" s="639"/>
      <c r="XCI12" s="639"/>
      <c r="XCJ12" s="639"/>
      <c r="XCK12" s="639"/>
      <c r="XCL12" s="639"/>
      <c r="XCM12" s="639"/>
      <c r="XCN12" s="639"/>
      <c r="XCO12" s="639"/>
      <c r="XCP12" s="639"/>
      <c r="XCQ12" s="639"/>
      <c r="XCR12" s="639"/>
      <c r="XCS12" s="639"/>
      <c r="XCT12" s="639"/>
      <c r="XCU12" s="639"/>
      <c r="XCV12" s="639"/>
      <c r="XCW12" s="639"/>
      <c r="XCX12" s="639"/>
      <c r="XCY12" s="639"/>
      <c r="XCZ12" s="639"/>
      <c r="XDA12" s="639"/>
      <c r="XDB12" s="639"/>
      <c r="XDC12" s="639"/>
      <c r="XDD12" s="639"/>
      <c r="XDE12" s="639"/>
      <c r="XDF12" s="639"/>
      <c r="XDG12" s="639"/>
      <c r="XDH12" s="639"/>
      <c r="XDI12" s="639"/>
      <c r="XDJ12" s="639"/>
      <c r="XDK12" s="639"/>
      <c r="XDL12" s="639"/>
      <c r="XDM12" s="639"/>
      <c r="XDN12" s="639"/>
      <c r="XDO12" s="639"/>
      <c r="XDP12" s="639"/>
      <c r="XDQ12" s="639"/>
      <c r="XDR12" s="639"/>
      <c r="XDS12" s="639"/>
      <c r="XDT12" s="639"/>
      <c r="XDU12" s="639"/>
      <c r="XDV12" s="639"/>
      <c r="XDW12" s="639"/>
      <c r="XDX12" s="639"/>
      <c r="XDY12" s="639"/>
      <c r="XDZ12" s="639"/>
      <c r="XEA12" s="639"/>
      <c r="XEB12" s="639"/>
      <c r="XEC12" s="639"/>
      <c r="XED12" s="639"/>
      <c r="XEE12" s="639"/>
      <c r="XEF12" s="639"/>
      <c r="XEG12" s="639"/>
      <c r="XEH12" s="639"/>
      <c r="XEI12" s="639"/>
      <c r="XEJ12" s="639"/>
      <c r="XEK12" s="639"/>
      <c r="XEL12" s="639"/>
      <c r="XEM12" s="639"/>
      <c r="XEN12" s="639"/>
      <c r="XEO12" s="639"/>
      <c r="XEP12" s="639"/>
      <c r="XEQ12" s="639"/>
      <c r="XER12" s="639"/>
      <c r="XES12" s="639"/>
      <c r="XET12" s="639"/>
      <c r="XEU12" s="639"/>
      <c r="XEV12" s="639"/>
      <c r="XEW12" s="639"/>
      <c r="XEX12" s="639"/>
      <c r="XEY12" s="639"/>
      <c r="XEZ12" s="639"/>
      <c r="XFA12" s="639"/>
      <c r="XFB12" s="639"/>
    </row>
    <row r="13" spans="1:16382" ht="15" customHeight="1" x14ac:dyDescent="0.25">
      <c r="A13" s="48" t="s">
        <v>119</v>
      </c>
      <c r="B13" s="48"/>
      <c r="C13" s="48"/>
      <c r="D13" s="48"/>
      <c r="E13" s="639"/>
      <c r="F13" s="639"/>
      <c r="G13" s="639"/>
      <c r="H13" s="639"/>
      <c r="I13" s="639"/>
      <c r="J13" s="639"/>
      <c r="K13" s="639"/>
      <c r="L13" s="639"/>
      <c r="M13" s="639"/>
      <c r="N13" s="639"/>
      <c r="O13" s="639"/>
      <c r="P13" s="639"/>
      <c r="Q13" s="639"/>
      <c r="R13" s="639"/>
      <c r="S13" s="639"/>
      <c r="T13" s="639"/>
      <c r="U13" s="639"/>
      <c r="V13" s="639"/>
      <c r="W13" s="639"/>
      <c r="X13" s="639"/>
      <c r="Y13" s="639"/>
      <c r="Z13" s="639"/>
      <c r="AA13" s="639"/>
      <c r="AB13" s="639"/>
      <c r="AC13" s="639"/>
      <c r="AD13" s="639"/>
      <c r="AE13" s="639"/>
      <c r="AF13" s="639"/>
      <c r="AG13" s="639"/>
      <c r="AH13" s="639"/>
      <c r="AI13" s="639"/>
      <c r="AJ13" s="639"/>
      <c r="AK13" s="639"/>
      <c r="AL13" s="639"/>
      <c r="AM13" s="639"/>
      <c r="AN13" s="639"/>
      <c r="AO13" s="639"/>
      <c r="AP13" s="639"/>
      <c r="AQ13" s="639"/>
      <c r="AR13" s="639"/>
      <c r="AS13" s="639"/>
      <c r="AT13" s="639"/>
      <c r="AU13" s="639"/>
      <c r="AV13" s="639"/>
      <c r="AW13" s="639"/>
      <c r="AX13" s="639"/>
      <c r="AY13" s="639"/>
      <c r="AZ13" s="639"/>
      <c r="BA13" s="639"/>
      <c r="BB13" s="639"/>
      <c r="BC13" s="639"/>
      <c r="BD13" s="639"/>
      <c r="BE13" s="639"/>
      <c r="BF13" s="639"/>
      <c r="BG13" s="639"/>
      <c r="BH13" s="639"/>
      <c r="BI13" s="639"/>
      <c r="BJ13" s="639"/>
      <c r="BK13" s="639"/>
      <c r="BL13" s="639"/>
      <c r="BM13" s="639"/>
      <c r="BN13" s="639"/>
      <c r="BO13" s="639"/>
      <c r="BP13" s="639"/>
      <c r="BQ13" s="639"/>
      <c r="BR13" s="639"/>
      <c r="BS13" s="639"/>
      <c r="BT13" s="639"/>
      <c r="BU13" s="639"/>
      <c r="BV13" s="639"/>
      <c r="BW13" s="639"/>
      <c r="BX13" s="639"/>
      <c r="BY13" s="639"/>
      <c r="BZ13" s="639"/>
      <c r="CA13" s="639"/>
      <c r="CB13" s="639"/>
      <c r="CC13" s="639"/>
      <c r="CD13" s="639"/>
      <c r="CE13" s="639"/>
      <c r="CF13" s="639"/>
      <c r="CG13" s="639"/>
      <c r="CH13" s="639"/>
      <c r="CI13" s="639"/>
      <c r="CJ13" s="639"/>
      <c r="CK13" s="639"/>
      <c r="CL13" s="639"/>
      <c r="CM13" s="639"/>
      <c r="CN13" s="639"/>
      <c r="CO13" s="639"/>
      <c r="CP13" s="639"/>
      <c r="CQ13" s="639"/>
      <c r="CR13" s="639"/>
      <c r="CS13" s="639"/>
      <c r="CT13" s="639"/>
      <c r="CU13" s="639"/>
      <c r="CV13" s="639"/>
      <c r="CW13" s="639"/>
      <c r="CX13" s="639"/>
      <c r="CY13" s="639"/>
      <c r="CZ13" s="639"/>
      <c r="DA13" s="639"/>
      <c r="DB13" s="639"/>
      <c r="DC13" s="639"/>
      <c r="DD13" s="639"/>
      <c r="DE13" s="639"/>
      <c r="DF13" s="639"/>
      <c r="DG13" s="639"/>
      <c r="DH13" s="639"/>
      <c r="DI13" s="639"/>
      <c r="DJ13" s="639"/>
      <c r="DK13" s="639"/>
      <c r="DL13" s="639"/>
      <c r="DM13" s="639"/>
      <c r="DN13" s="639"/>
      <c r="DO13" s="639"/>
      <c r="DP13" s="639"/>
      <c r="DQ13" s="639"/>
      <c r="DR13" s="639"/>
      <c r="DS13" s="639"/>
      <c r="DT13" s="639"/>
      <c r="DU13" s="639"/>
      <c r="DV13" s="639"/>
      <c r="DW13" s="639"/>
      <c r="DX13" s="639"/>
      <c r="DY13" s="639"/>
      <c r="DZ13" s="639"/>
      <c r="EA13" s="639"/>
      <c r="EB13" s="639"/>
      <c r="EC13" s="639"/>
      <c r="ED13" s="639"/>
      <c r="EE13" s="639"/>
      <c r="EF13" s="639"/>
      <c r="EG13" s="639"/>
      <c r="EH13" s="639"/>
      <c r="EI13" s="639"/>
      <c r="EJ13" s="639"/>
      <c r="EK13" s="639"/>
      <c r="EL13" s="639"/>
      <c r="EM13" s="639"/>
      <c r="EN13" s="639"/>
      <c r="EO13" s="639"/>
      <c r="EP13" s="639"/>
      <c r="EQ13" s="639"/>
      <c r="ER13" s="639"/>
      <c r="ES13" s="639"/>
      <c r="ET13" s="639"/>
      <c r="EU13" s="639"/>
      <c r="EV13" s="639"/>
      <c r="EW13" s="639"/>
      <c r="EX13" s="639"/>
      <c r="EY13" s="639"/>
      <c r="EZ13" s="639"/>
      <c r="FA13" s="639"/>
      <c r="FB13" s="639"/>
      <c r="FC13" s="639"/>
      <c r="FD13" s="639"/>
      <c r="FE13" s="639"/>
      <c r="FF13" s="639"/>
      <c r="FG13" s="639"/>
      <c r="FH13" s="639"/>
      <c r="FI13" s="639"/>
      <c r="FJ13" s="639"/>
      <c r="FK13" s="639"/>
      <c r="FL13" s="639"/>
      <c r="FM13" s="639"/>
      <c r="FN13" s="639"/>
      <c r="FO13" s="639"/>
      <c r="FP13" s="639"/>
      <c r="FQ13" s="639"/>
      <c r="FR13" s="639"/>
      <c r="FS13" s="639"/>
      <c r="FT13" s="639"/>
      <c r="FU13" s="639"/>
      <c r="FV13" s="639"/>
      <c r="FW13" s="639"/>
      <c r="FX13" s="639"/>
      <c r="FY13" s="639"/>
      <c r="FZ13" s="639"/>
      <c r="GA13" s="639"/>
      <c r="GB13" s="639"/>
      <c r="GC13" s="639"/>
      <c r="GD13" s="639"/>
      <c r="GE13" s="639"/>
      <c r="GF13" s="639"/>
      <c r="GG13" s="639"/>
      <c r="GH13" s="639"/>
      <c r="GI13" s="639"/>
      <c r="GJ13" s="639"/>
      <c r="GK13" s="639"/>
      <c r="GL13" s="639"/>
      <c r="GM13" s="639"/>
      <c r="GN13" s="639"/>
      <c r="GO13" s="639"/>
      <c r="GP13" s="639"/>
      <c r="GQ13" s="639"/>
      <c r="GR13" s="639"/>
      <c r="GS13" s="639"/>
      <c r="GT13" s="639"/>
      <c r="GU13" s="639"/>
      <c r="GV13" s="639"/>
      <c r="GW13" s="639"/>
      <c r="GX13" s="639"/>
      <c r="GY13" s="639"/>
      <c r="GZ13" s="639"/>
      <c r="HA13" s="639"/>
      <c r="HB13" s="639"/>
      <c r="HC13" s="639"/>
      <c r="HD13" s="639"/>
      <c r="HE13" s="639"/>
      <c r="HF13" s="639"/>
      <c r="HG13" s="639"/>
      <c r="HH13" s="639"/>
      <c r="HI13" s="639"/>
      <c r="HJ13" s="639"/>
      <c r="HK13" s="639"/>
      <c r="HL13" s="639"/>
      <c r="HM13" s="639"/>
      <c r="HN13" s="639"/>
      <c r="HO13" s="639"/>
      <c r="HP13" s="639"/>
      <c r="HQ13" s="639"/>
      <c r="HR13" s="639"/>
      <c r="HS13" s="639"/>
      <c r="HT13" s="639"/>
      <c r="HU13" s="639"/>
      <c r="HV13" s="639"/>
      <c r="HW13" s="639"/>
      <c r="HX13" s="639"/>
      <c r="HY13" s="639"/>
      <c r="HZ13" s="639"/>
      <c r="IA13" s="639"/>
      <c r="IB13" s="639"/>
      <c r="IC13" s="639"/>
      <c r="ID13" s="639"/>
      <c r="IE13" s="639"/>
      <c r="IF13" s="639"/>
      <c r="IG13" s="639"/>
      <c r="IH13" s="639"/>
      <c r="II13" s="639"/>
      <c r="IJ13" s="639"/>
      <c r="IK13" s="639"/>
      <c r="IL13" s="639"/>
      <c r="IM13" s="639"/>
      <c r="IN13" s="639"/>
      <c r="IO13" s="639"/>
      <c r="IP13" s="639"/>
      <c r="IQ13" s="639"/>
      <c r="IR13" s="639"/>
      <c r="IS13" s="639"/>
      <c r="IT13" s="639"/>
      <c r="IU13" s="639"/>
      <c r="IV13" s="639"/>
      <c r="IW13" s="639"/>
      <c r="IX13" s="639"/>
      <c r="IY13" s="639"/>
      <c r="IZ13" s="639"/>
      <c r="JA13" s="639"/>
      <c r="JB13" s="639"/>
      <c r="JC13" s="639"/>
      <c r="JD13" s="639"/>
      <c r="JE13" s="639"/>
      <c r="JF13" s="639"/>
      <c r="JG13" s="639"/>
      <c r="JH13" s="639"/>
      <c r="JI13" s="639"/>
      <c r="JJ13" s="639"/>
      <c r="JK13" s="639"/>
      <c r="JL13" s="639"/>
      <c r="JM13" s="639"/>
      <c r="JN13" s="639"/>
      <c r="JO13" s="639"/>
      <c r="JP13" s="639"/>
      <c r="JQ13" s="639"/>
      <c r="JR13" s="639"/>
      <c r="JS13" s="639"/>
      <c r="JT13" s="639"/>
      <c r="JU13" s="639"/>
      <c r="JV13" s="639"/>
      <c r="JW13" s="639"/>
      <c r="JX13" s="639"/>
      <c r="JY13" s="639"/>
      <c r="JZ13" s="639"/>
      <c r="KA13" s="639"/>
      <c r="KB13" s="639"/>
      <c r="KC13" s="639"/>
      <c r="KD13" s="639"/>
      <c r="KE13" s="639"/>
      <c r="KF13" s="639"/>
      <c r="KG13" s="639"/>
      <c r="KH13" s="639"/>
      <c r="KI13" s="639"/>
      <c r="KJ13" s="639"/>
      <c r="KK13" s="639"/>
      <c r="KL13" s="639"/>
      <c r="KM13" s="639"/>
      <c r="KN13" s="639"/>
      <c r="KO13" s="639"/>
      <c r="KP13" s="639"/>
      <c r="KQ13" s="639"/>
      <c r="KR13" s="639"/>
      <c r="KS13" s="639"/>
      <c r="KT13" s="639"/>
      <c r="KU13" s="639"/>
      <c r="KV13" s="639"/>
      <c r="KW13" s="639"/>
      <c r="KX13" s="639"/>
      <c r="KY13" s="639"/>
      <c r="KZ13" s="639"/>
      <c r="LA13" s="639"/>
      <c r="LB13" s="639"/>
      <c r="LC13" s="639"/>
      <c r="LD13" s="639"/>
      <c r="LE13" s="639"/>
      <c r="LF13" s="639"/>
      <c r="LG13" s="639"/>
      <c r="LH13" s="639"/>
      <c r="LI13" s="639"/>
      <c r="LJ13" s="639"/>
      <c r="LK13" s="639"/>
      <c r="LL13" s="639"/>
      <c r="LM13" s="639"/>
      <c r="LN13" s="639"/>
      <c r="LO13" s="639"/>
      <c r="LP13" s="639"/>
      <c r="LQ13" s="639"/>
      <c r="LR13" s="639"/>
      <c r="LS13" s="639"/>
      <c r="LT13" s="639"/>
      <c r="LU13" s="639"/>
      <c r="LV13" s="639"/>
      <c r="LW13" s="639"/>
      <c r="LX13" s="639"/>
      <c r="LY13" s="639"/>
      <c r="LZ13" s="639"/>
      <c r="MA13" s="639"/>
      <c r="MB13" s="639"/>
      <c r="MC13" s="639"/>
      <c r="MD13" s="639"/>
      <c r="ME13" s="639"/>
      <c r="MF13" s="639"/>
      <c r="MG13" s="639"/>
      <c r="MH13" s="639"/>
      <c r="MI13" s="639"/>
      <c r="MJ13" s="639"/>
      <c r="MK13" s="639"/>
      <c r="ML13" s="639"/>
      <c r="MM13" s="639"/>
      <c r="MN13" s="639"/>
      <c r="MO13" s="639"/>
      <c r="MP13" s="639"/>
      <c r="MQ13" s="639"/>
      <c r="MR13" s="639"/>
      <c r="MS13" s="639"/>
      <c r="MT13" s="639"/>
      <c r="MU13" s="639"/>
      <c r="MV13" s="639"/>
      <c r="MW13" s="639"/>
      <c r="MX13" s="639"/>
      <c r="MY13" s="639"/>
      <c r="MZ13" s="639"/>
      <c r="NA13" s="639"/>
      <c r="NB13" s="639"/>
      <c r="NC13" s="639"/>
      <c r="ND13" s="639"/>
      <c r="NE13" s="639"/>
      <c r="NF13" s="639"/>
      <c r="NG13" s="639"/>
      <c r="NH13" s="639"/>
      <c r="NI13" s="639"/>
      <c r="NJ13" s="639"/>
      <c r="NK13" s="639"/>
      <c r="NL13" s="639"/>
      <c r="NM13" s="639"/>
      <c r="NN13" s="639"/>
      <c r="NO13" s="639"/>
      <c r="NP13" s="639"/>
      <c r="NQ13" s="639"/>
      <c r="NR13" s="639"/>
      <c r="NS13" s="639"/>
      <c r="NT13" s="639"/>
      <c r="NU13" s="639"/>
      <c r="NV13" s="639"/>
      <c r="NW13" s="639"/>
      <c r="NX13" s="639"/>
      <c r="NY13" s="639"/>
      <c r="NZ13" s="639"/>
      <c r="OA13" s="639"/>
      <c r="OB13" s="639"/>
      <c r="OC13" s="639"/>
      <c r="OD13" s="639"/>
      <c r="OE13" s="639"/>
      <c r="OF13" s="639"/>
      <c r="OG13" s="639"/>
      <c r="OH13" s="639"/>
      <c r="OI13" s="639"/>
      <c r="OJ13" s="639"/>
      <c r="OK13" s="639"/>
      <c r="OL13" s="639"/>
      <c r="OM13" s="639"/>
      <c r="ON13" s="639"/>
      <c r="OO13" s="639"/>
      <c r="OP13" s="639"/>
      <c r="OQ13" s="639"/>
      <c r="OR13" s="639"/>
      <c r="OS13" s="639"/>
      <c r="OT13" s="639"/>
      <c r="OU13" s="639"/>
      <c r="OV13" s="639"/>
      <c r="OW13" s="639"/>
      <c r="OX13" s="639"/>
      <c r="OY13" s="639"/>
      <c r="OZ13" s="639"/>
      <c r="PA13" s="639"/>
      <c r="PB13" s="639"/>
      <c r="PC13" s="639"/>
      <c r="PD13" s="639"/>
      <c r="PE13" s="639"/>
      <c r="PF13" s="639"/>
      <c r="PG13" s="639"/>
      <c r="PH13" s="639"/>
      <c r="PI13" s="639"/>
      <c r="PJ13" s="639"/>
      <c r="PK13" s="639"/>
      <c r="PL13" s="639"/>
      <c r="PM13" s="639"/>
      <c r="PN13" s="639"/>
      <c r="PO13" s="639"/>
      <c r="PP13" s="639"/>
      <c r="PQ13" s="639"/>
      <c r="PR13" s="639"/>
      <c r="PS13" s="639"/>
      <c r="PT13" s="639"/>
      <c r="PU13" s="639"/>
      <c r="PV13" s="639"/>
      <c r="PW13" s="639"/>
      <c r="PX13" s="639"/>
      <c r="PY13" s="639"/>
      <c r="PZ13" s="639"/>
      <c r="QA13" s="639"/>
      <c r="QB13" s="639"/>
      <c r="QC13" s="639"/>
      <c r="QD13" s="639"/>
      <c r="QE13" s="639"/>
      <c r="QF13" s="639"/>
      <c r="QG13" s="639"/>
      <c r="QH13" s="639"/>
      <c r="QI13" s="639"/>
      <c r="QJ13" s="639"/>
      <c r="QK13" s="639"/>
      <c r="QL13" s="639"/>
      <c r="QM13" s="639"/>
      <c r="QN13" s="639"/>
      <c r="QO13" s="639"/>
      <c r="QP13" s="639"/>
      <c r="QQ13" s="639"/>
      <c r="QR13" s="639"/>
      <c r="QS13" s="639"/>
      <c r="QT13" s="639"/>
      <c r="QU13" s="639"/>
      <c r="QV13" s="639"/>
      <c r="QW13" s="639"/>
      <c r="QX13" s="639"/>
      <c r="QY13" s="639"/>
      <c r="QZ13" s="639"/>
      <c r="RA13" s="639"/>
      <c r="RB13" s="639"/>
      <c r="RC13" s="639"/>
      <c r="RD13" s="639"/>
      <c r="RE13" s="639"/>
      <c r="RF13" s="639"/>
      <c r="RG13" s="639"/>
      <c r="RH13" s="639"/>
      <c r="RI13" s="639"/>
      <c r="RJ13" s="639"/>
      <c r="RK13" s="639"/>
      <c r="RL13" s="639"/>
      <c r="RM13" s="639"/>
      <c r="RN13" s="639"/>
      <c r="RO13" s="639"/>
      <c r="RP13" s="639"/>
      <c r="RQ13" s="639"/>
      <c r="RR13" s="639"/>
      <c r="RS13" s="639"/>
      <c r="RT13" s="639"/>
      <c r="RU13" s="639"/>
      <c r="RV13" s="639"/>
      <c r="RW13" s="639"/>
      <c r="RX13" s="639"/>
      <c r="RY13" s="639"/>
      <c r="RZ13" s="639"/>
      <c r="SA13" s="639"/>
      <c r="SB13" s="639"/>
      <c r="SC13" s="639"/>
      <c r="SD13" s="639"/>
      <c r="SE13" s="639"/>
      <c r="SF13" s="639"/>
      <c r="SG13" s="639"/>
      <c r="SH13" s="639"/>
      <c r="SI13" s="639"/>
      <c r="SJ13" s="639"/>
      <c r="SK13" s="639"/>
      <c r="SL13" s="639"/>
      <c r="SM13" s="639"/>
      <c r="SN13" s="639"/>
      <c r="SO13" s="639"/>
      <c r="SP13" s="639"/>
      <c r="SQ13" s="639"/>
      <c r="SR13" s="639"/>
      <c r="SS13" s="639"/>
      <c r="ST13" s="639"/>
      <c r="SU13" s="639"/>
      <c r="SV13" s="639"/>
      <c r="SW13" s="639"/>
      <c r="SX13" s="639"/>
      <c r="SY13" s="639"/>
      <c r="SZ13" s="639"/>
      <c r="TA13" s="639"/>
      <c r="TB13" s="639"/>
      <c r="TC13" s="639"/>
      <c r="TD13" s="639"/>
      <c r="TE13" s="639"/>
      <c r="TF13" s="639"/>
      <c r="TG13" s="639"/>
      <c r="TH13" s="639"/>
      <c r="TI13" s="639"/>
      <c r="TJ13" s="639"/>
      <c r="TK13" s="639"/>
      <c r="TL13" s="639"/>
      <c r="TM13" s="639"/>
      <c r="TN13" s="639"/>
      <c r="TO13" s="639"/>
      <c r="TP13" s="639"/>
      <c r="TQ13" s="639"/>
      <c r="TR13" s="639"/>
      <c r="TS13" s="639"/>
      <c r="TT13" s="639"/>
      <c r="TU13" s="639"/>
      <c r="TV13" s="639"/>
      <c r="TW13" s="639"/>
      <c r="TX13" s="639"/>
      <c r="TY13" s="639"/>
      <c r="TZ13" s="639"/>
      <c r="UA13" s="639"/>
      <c r="UB13" s="639"/>
      <c r="UC13" s="639"/>
      <c r="UD13" s="639"/>
      <c r="UE13" s="639"/>
      <c r="UF13" s="639"/>
      <c r="UG13" s="639"/>
      <c r="UH13" s="639"/>
      <c r="UI13" s="639"/>
      <c r="UJ13" s="639"/>
      <c r="UK13" s="639"/>
      <c r="UL13" s="639"/>
      <c r="UM13" s="639"/>
      <c r="UN13" s="639"/>
      <c r="UO13" s="639"/>
      <c r="UP13" s="639"/>
      <c r="UQ13" s="639"/>
      <c r="UR13" s="639"/>
      <c r="US13" s="639"/>
      <c r="UT13" s="639"/>
      <c r="UU13" s="639"/>
      <c r="UV13" s="639"/>
      <c r="UW13" s="639"/>
      <c r="UX13" s="639"/>
      <c r="UY13" s="639"/>
      <c r="UZ13" s="639"/>
      <c r="VA13" s="639"/>
      <c r="VB13" s="639"/>
      <c r="VC13" s="639"/>
      <c r="VD13" s="639"/>
      <c r="VE13" s="639"/>
      <c r="VF13" s="639"/>
      <c r="VG13" s="639"/>
      <c r="VH13" s="639"/>
      <c r="VI13" s="639"/>
      <c r="VJ13" s="639"/>
      <c r="VK13" s="639"/>
      <c r="VL13" s="639"/>
      <c r="VM13" s="639"/>
      <c r="VN13" s="639"/>
      <c r="VO13" s="639"/>
      <c r="VP13" s="639"/>
      <c r="VQ13" s="639"/>
      <c r="VR13" s="639"/>
      <c r="VS13" s="639"/>
      <c r="VT13" s="639"/>
      <c r="VU13" s="639"/>
      <c r="VV13" s="639"/>
      <c r="VW13" s="639"/>
      <c r="VX13" s="639"/>
      <c r="VY13" s="639"/>
      <c r="VZ13" s="639"/>
      <c r="WA13" s="639"/>
      <c r="WB13" s="639"/>
      <c r="WC13" s="639"/>
      <c r="WD13" s="639"/>
      <c r="WE13" s="639"/>
      <c r="WF13" s="639"/>
      <c r="WG13" s="639"/>
      <c r="WH13" s="639"/>
      <c r="WI13" s="639"/>
      <c r="WJ13" s="639"/>
      <c r="WK13" s="639"/>
      <c r="WL13" s="639"/>
      <c r="WM13" s="639"/>
      <c r="WN13" s="639"/>
      <c r="WO13" s="639"/>
      <c r="WP13" s="639"/>
      <c r="WQ13" s="639"/>
      <c r="WR13" s="639"/>
      <c r="WS13" s="639"/>
      <c r="WT13" s="639"/>
      <c r="WU13" s="639"/>
      <c r="WV13" s="639"/>
      <c r="WW13" s="639"/>
      <c r="WX13" s="639"/>
      <c r="WY13" s="639"/>
      <c r="WZ13" s="639"/>
      <c r="XA13" s="639"/>
      <c r="XB13" s="639"/>
      <c r="XC13" s="639"/>
      <c r="XD13" s="639"/>
      <c r="XE13" s="639"/>
      <c r="XF13" s="639"/>
      <c r="XG13" s="639"/>
      <c r="XH13" s="639"/>
      <c r="XI13" s="639"/>
      <c r="XJ13" s="639"/>
      <c r="XK13" s="639"/>
      <c r="XL13" s="639"/>
      <c r="XM13" s="639"/>
      <c r="XN13" s="639"/>
      <c r="XO13" s="639"/>
      <c r="XP13" s="639"/>
      <c r="XQ13" s="639"/>
      <c r="XR13" s="639"/>
      <c r="XS13" s="639"/>
      <c r="XT13" s="639"/>
      <c r="XU13" s="639"/>
      <c r="XV13" s="639"/>
      <c r="XW13" s="639"/>
      <c r="XX13" s="639"/>
      <c r="XY13" s="639"/>
      <c r="XZ13" s="639"/>
      <c r="YA13" s="639"/>
      <c r="YB13" s="639"/>
      <c r="YC13" s="639"/>
      <c r="YD13" s="639"/>
      <c r="YE13" s="639"/>
      <c r="YF13" s="639"/>
      <c r="YG13" s="639"/>
      <c r="YH13" s="639"/>
      <c r="YI13" s="639"/>
      <c r="YJ13" s="639"/>
      <c r="YK13" s="639"/>
      <c r="YL13" s="639"/>
      <c r="YM13" s="639"/>
      <c r="YN13" s="639"/>
      <c r="YO13" s="639"/>
      <c r="YP13" s="639"/>
      <c r="YQ13" s="639"/>
      <c r="YR13" s="639"/>
      <c r="YS13" s="639"/>
      <c r="YT13" s="639"/>
      <c r="YU13" s="639"/>
      <c r="YV13" s="639"/>
      <c r="YW13" s="639"/>
      <c r="YX13" s="639"/>
      <c r="YY13" s="639"/>
      <c r="YZ13" s="639"/>
      <c r="ZA13" s="639"/>
      <c r="ZB13" s="639"/>
      <c r="ZC13" s="639"/>
      <c r="ZD13" s="639"/>
      <c r="ZE13" s="639"/>
      <c r="ZF13" s="639"/>
      <c r="ZG13" s="639"/>
      <c r="ZH13" s="639"/>
      <c r="ZI13" s="639"/>
      <c r="ZJ13" s="639"/>
      <c r="ZK13" s="639"/>
      <c r="ZL13" s="639"/>
      <c r="ZM13" s="639"/>
      <c r="ZN13" s="639"/>
      <c r="ZO13" s="639"/>
      <c r="ZP13" s="639"/>
      <c r="ZQ13" s="639"/>
      <c r="ZR13" s="639"/>
      <c r="ZS13" s="639"/>
      <c r="ZT13" s="639"/>
      <c r="ZU13" s="639"/>
      <c r="ZV13" s="639"/>
      <c r="ZW13" s="639"/>
      <c r="ZX13" s="639"/>
      <c r="ZY13" s="639"/>
      <c r="ZZ13" s="639"/>
      <c r="AAA13" s="639"/>
      <c r="AAB13" s="639"/>
      <c r="AAC13" s="639"/>
      <c r="AAD13" s="639"/>
      <c r="AAE13" s="639"/>
      <c r="AAF13" s="639"/>
      <c r="AAG13" s="639"/>
      <c r="AAH13" s="639"/>
      <c r="AAI13" s="639"/>
      <c r="AAJ13" s="639"/>
      <c r="AAK13" s="639"/>
      <c r="AAL13" s="639"/>
      <c r="AAM13" s="639"/>
      <c r="AAN13" s="639"/>
      <c r="AAO13" s="639"/>
      <c r="AAP13" s="639"/>
      <c r="AAQ13" s="639"/>
      <c r="AAR13" s="639"/>
      <c r="AAS13" s="639"/>
      <c r="AAT13" s="639"/>
      <c r="AAU13" s="639"/>
      <c r="AAV13" s="639"/>
      <c r="AAW13" s="639"/>
      <c r="AAX13" s="639"/>
      <c r="AAY13" s="639"/>
      <c r="AAZ13" s="639"/>
      <c r="ABA13" s="639"/>
      <c r="ABB13" s="639"/>
      <c r="ABC13" s="639"/>
      <c r="ABD13" s="639"/>
      <c r="ABE13" s="639"/>
      <c r="ABF13" s="639"/>
      <c r="ABG13" s="639"/>
      <c r="ABH13" s="639"/>
      <c r="ABI13" s="639"/>
      <c r="ABJ13" s="639"/>
      <c r="ABK13" s="639"/>
      <c r="ABL13" s="639"/>
      <c r="ABM13" s="639"/>
      <c r="ABN13" s="639"/>
      <c r="ABO13" s="639"/>
      <c r="ABP13" s="639"/>
      <c r="ABQ13" s="639"/>
      <c r="ABR13" s="639"/>
      <c r="ABS13" s="639"/>
      <c r="ABT13" s="639"/>
      <c r="ABU13" s="639"/>
      <c r="ABV13" s="639"/>
      <c r="ABW13" s="639"/>
      <c r="ABX13" s="639"/>
      <c r="ABY13" s="639"/>
      <c r="ABZ13" s="639"/>
      <c r="ACA13" s="639"/>
      <c r="ACB13" s="639"/>
      <c r="ACC13" s="639"/>
      <c r="ACD13" s="639"/>
      <c r="ACE13" s="639"/>
      <c r="ACF13" s="639"/>
      <c r="ACG13" s="639"/>
      <c r="ACH13" s="639"/>
      <c r="ACI13" s="639"/>
      <c r="ACJ13" s="639"/>
      <c r="ACK13" s="639"/>
      <c r="ACL13" s="639"/>
      <c r="ACM13" s="639"/>
      <c r="ACN13" s="639"/>
      <c r="ACO13" s="639"/>
      <c r="ACP13" s="639"/>
      <c r="ACQ13" s="639"/>
      <c r="ACR13" s="639"/>
      <c r="ACS13" s="639"/>
      <c r="ACT13" s="639"/>
      <c r="ACU13" s="639"/>
      <c r="ACV13" s="639"/>
      <c r="ACW13" s="639"/>
      <c r="ACX13" s="639"/>
      <c r="ACY13" s="639"/>
      <c r="ACZ13" s="639"/>
      <c r="ADA13" s="639"/>
      <c r="ADB13" s="639"/>
      <c r="ADC13" s="639"/>
      <c r="ADD13" s="639"/>
      <c r="ADE13" s="639"/>
      <c r="ADF13" s="639"/>
      <c r="ADG13" s="639"/>
      <c r="ADH13" s="639"/>
      <c r="ADI13" s="639"/>
      <c r="ADJ13" s="639"/>
      <c r="ADK13" s="639"/>
      <c r="ADL13" s="639"/>
      <c r="ADM13" s="639"/>
      <c r="ADN13" s="639"/>
      <c r="ADO13" s="639"/>
      <c r="ADP13" s="639"/>
      <c r="ADQ13" s="639"/>
      <c r="ADR13" s="639"/>
      <c r="ADS13" s="639"/>
      <c r="ADT13" s="639"/>
      <c r="ADU13" s="639"/>
      <c r="ADV13" s="639"/>
      <c r="ADW13" s="639"/>
      <c r="ADX13" s="639"/>
      <c r="ADY13" s="639"/>
      <c r="ADZ13" s="639"/>
      <c r="AEA13" s="639"/>
      <c r="AEB13" s="639"/>
      <c r="AEC13" s="639"/>
      <c r="AED13" s="639"/>
      <c r="AEE13" s="639"/>
      <c r="AEF13" s="639"/>
      <c r="AEG13" s="639"/>
      <c r="AEH13" s="639"/>
      <c r="AEI13" s="639"/>
      <c r="AEJ13" s="639"/>
      <c r="AEK13" s="639"/>
      <c r="AEL13" s="639"/>
      <c r="AEM13" s="639"/>
      <c r="AEN13" s="639"/>
      <c r="AEO13" s="639"/>
      <c r="AEP13" s="639"/>
      <c r="AEQ13" s="639"/>
      <c r="AER13" s="639"/>
      <c r="AES13" s="639"/>
      <c r="AET13" s="639"/>
      <c r="AEU13" s="639"/>
      <c r="AEV13" s="639"/>
      <c r="AEW13" s="639"/>
      <c r="AEX13" s="639"/>
      <c r="AEY13" s="639"/>
      <c r="AEZ13" s="639"/>
      <c r="AFA13" s="639"/>
      <c r="AFB13" s="639"/>
      <c r="AFC13" s="639"/>
      <c r="AFD13" s="639"/>
      <c r="AFE13" s="639"/>
      <c r="AFF13" s="639"/>
      <c r="AFG13" s="639"/>
      <c r="AFH13" s="639"/>
      <c r="AFI13" s="639"/>
      <c r="AFJ13" s="639"/>
      <c r="AFK13" s="639"/>
      <c r="AFL13" s="639"/>
      <c r="AFM13" s="639"/>
      <c r="AFN13" s="639"/>
      <c r="AFO13" s="639"/>
      <c r="AFP13" s="639"/>
      <c r="AFQ13" s="639"/>
      <c r="AFR13" s="639"/>
      <c r="AFS13" s="639"/>
      <c r="AFT13" s="639"/>
      <c r="AFU13" s="639"/>
      <c r="AFV13" s="639"/>
      <c r="AFW13" s="639"/>
      <c r="AFX13" s="639"/>
      <c r="AFY13" s="639"/>
      <c r="AFZ13" s="639"/>
      <c r="AGA13" s="639"/>
      <c r="AGB13" s="639"/>
      <c r="AGC13" s="639"/>
      <c r="AGD13" s="639"/>
      <c r="AGE13" s="639"/>
      <c r="AGF13" s="639"/>
      <c r="AGG13" s="639"/>
      <c r="AGH13" s="639"/>
      <c r="AGI13" s="639"/>
      <c r="AGJ13" s="639"/>
      <c r="AGK13" s="639"/>
      <c r="AGL13" s="639"/>
      <c r="AGM13" s="639"/>
      <c r="AGN13" s="639"/>
      <c r="AGO13" s="639"/>
      <c r="AGP13" s="639"/>
      <c r="AGQ13" s="639"/>
      <c r="AGR13" s="639"/>
      <c r="AGS13" s="639"/>
      <c r="AGT13" s="639"/>
      <c r="AGU13" s="639"/>
      <c r="AGV13" s="639"/>
      <c r="AGW13" s="639"/>
      <c r="AGX13" s="639"/>
      <c r="AGY13" s="639"/>
      <c r="AGZ13" s="639"/>
      <c r="AHA13" s="639"/>
      <c r="AHB13" s="639"/>
      <c r="AHC13" s="639"/>
      <c r="AHD13" s="639"/>
      <c r="AHE13" s="639"/>
      <c r="AHF13" s="639"/>
      <c r="AHG13" s="639"/>
      <c r="AHH13" s="639"/>
      <c r="AHI13" s="639"/>
      <c r="AHJ13" s="639"/>
      <c r="AHK13" s="639"/>
      <c r="AHL13" s="639"/>
      <c r="AHM13" s="639"/>
      <c r="AHN13" s="639"/>
      <c r="AHO13" s="639"/>
      <c r="AHP13" s="639"/>
      <c r="AHQ13" s="639"/>
      <c r="AHR13" s="639"/>
      <c r="AHS13" s="639"/>
      <c r="AHT13" s="639"/>
      <c r="AHU13" s="639"/>
      <c r="AHV13" s="639"/>
      <c r="AHW13" s="639"/>
      <c r="AHX13" s="639"/>
      <c r="AHY13" s="639"/>
      <c r="AHZ13" s="639"/>
      <c r="AIA13" s="639"/>
      <c r="AIB13" s="639"/>
      <c r="AIC13" s="639"/>
      <c r="AID13" s="639"/>
      <c r="AIE13" s="639"/>
      <c r="AIF13" s="639"/>
      <c r="AIG13" s="639"/>
      <c r="AIH13" s="639"/>
      <c r="AII13" s="639"/>
      <c r="AIJ13" s="639"/>
      <c r="AIK13" s="639"/>
      <c r="AIL13" s="639"/>
      <c r="AIM13" s="639"/>
      <c r="AIN13" s="639"/>
      <c r="AIO13" s="639"/>
      <c r="AIP13" s="639"/>
      <c r="AIQ13" s="639"/>
      <c r="AIR13" s="639"/>
      <c r="AIS13" s="639"/>
      <c r="AIT13" s="639"/>
      <c r="AIU13" s="639"/>
      <c r="AIV13" s="639"/>
      <c r="AIW13" s="639"/>
      <c r="AIX13" s="639"/>
      <c r="AIY13" s="639"/>
      <c r="AIZ13" s="639"/>
      <c r="AJA13" s="639"/>
      <c r="AJB13" s="639"/>
      <c r="AJC13" s="639"/>
      <c r="AJD13" s="639"/>
      <c r="AJE13" s="639"/>
      <c r="AJF13" s="639"/>
      <c r="AJG13" s="639"/>
      <c r="AJH13" s="639"/>
      <c r="AJI13" s="639"/>
      <c r="AJJ13" s="639"/>
      <c r="AJK13" s="639"/>
      <c r="AJL13" s="639"/>
      <c r="AJM13" s="639"/>
      <c r="AJN13" s="639"/>
      <c r="AJO13" s="639"/>
      <c r="AJP13" s="639"/>
      <c r="AJQ13" s="639"/>
      <c r="AJR13" s="639"/>
      <c r="AJS13" s="639"/>
      <c r="AJT13" s="639"/>
      <c r="AJU13" s="639"/>
      <c r="AJV13" s="639"/>
      <c r="AJW13" s="639"/>
      <c r="AJX13" s="639"/>
      <c r="AJY13" s="639"/>
      <c r="AJZ13" s="639"/>
      <c r="AKA13" s="639"/>
      <c r="AKB13" s="639"/>
      <c r="AKC13" s="639"/>
      <c r="AKD13" s="639"/>
      <c r="AKE13" s="639"/>
      <c r="AKF13" s="639"/>
      <c r="AKG13" s="639"/>
      <c r="AKH13" s="639"/>
      <c r="AKI13" s="639"/>
      <c r="AKJ13" s="639"/>
      <c r="AKK13" s="639"/>
      <c r="AKL13" s="639"/>
      <c r="AKM13" s="639"/>
      <c r="AKN13" s="639"/>
      <c r="AKO13" s="639"/>
      <c r="AKP13" s="639"/>
      <c r="AKQ13" s="639"/>
      <c r="AKR13" s="639"/>
      <c r="AKS13" s="639"/>
      <c r="AKT13" s="639"/>
      <c r="AKU13" s="639"/>
      <c r="AKV13" s="639"/>
      <c r="AKW13" s="639"/>
      <c r="AKX13" s="639"/>
      <c r="AKY13" s="639"/>
      <c r="AKZ13" s="639"/>
      <c r="ALA13" s="639"/>
      <c r="ALB13" s="639"/>
      <c r="ALC13" s="639"/>
      <c r="ALD13" s="639"/>
      <c r="ALE13" s="639"/>
      <c r="ALF13" s="639"/>
      <c r="ALG13" s="639"/>
      <c r="ALH13" s="639"/>
      <c r="ALI13" s="639"/>
      <c r="ALJ13" s="639"/>
      <c r="ALK13" s="639"/>
      <c r="ALL13" s="639"/>
      <c r="ALM13" s="639"/>
      <c r="ALN13" s="639"/>
      <c r="ALO13" s="639"/>
      <c r="ALP13" s="639"/>
      <c r="ALQ13" s="639"/>
      <c r="ALR13" s="639"/>
      <c r="ALS13" s="639"/>
      <c r="ALT13" s="639"/>
      <c r="ALU13" s="639"/>
      <c r="ALV13" s="639"/>
      <c r="ALW13" s="639"/>
      <c r="ALX13" s="639"/>
      <c r="ALY13" s="639"/>
      <c r="ALZ13" s="639"/>
      <c r="AMA13" s="639"/>
      <c r="AMB13" s="639"/>
      <c r="AMC13" s="639"/>
      <c r="AMD13" s="639"/>
      <c r="AME13" s="639"/>
      <c r="AMF13" s="639"/>
      <c r="AMG13" s="639"/>
      <c r="AMH13" s="639"/>
      <c r="AMI13" s="639"/>
      <c r="AMJ13" s="639"/>
      <c r="AMK13" s="639"/>
      <c r="AML13" s="639"/>
      <c r="AMM13" s="639"/>
      <c r="AMN13" s="639"/>
      <c r="AMO13" s="639"/>
      <c r="AMP13" s="639"/>
      <c r="AMQ13" s="639"/>
      <c r="AMR13" s="639"/>
      <c r="AMS13" s="639"/>
      <c r="AMT13" s="639"/>
      <c r="AMU13" s="639"/>
      <c r="AMV13" s="639"/>
      <c r="AMW13" s="639"/>
      <c r="AMX13" s="639"/>
      <c r="AMY13" s="639"/>
      <c r="AMZ13" s="639"/>
      <c r="ANA13" s="639"/>
      <c r="ANB13" s="639"/>
      <c r="ANC13" s="639"/>
      <c r="AND13" s="639"/>
      <c r="ANE13" s="639"/>
      <c r="ANF13" s="639"/>
      <c r="ANG13" s="639"/>
      <c r="ANH13" s="639"/>
      <c r="ANI13" s="639"/>
      <c r="ANJ13" s="639"/>
      <c r="ANK13" s="639"/>
      <c r="ANL13" s="639"/>
      <c r="ANM13" s="639"/>
      <c r="ANN13" s="639"/>
      <c r="ANO13" s="639"/>
      <c r="ANP13" s="639"/>
      <c r="ANQ13" s="639"/>
      <c r="ANR13" s="639"/>
      <c r="ANS13" s="639"/>
      <c r="ANT13" s="639"/>
      <c r="ANU13" s="639"/>
      <c r="ANV13" s="639"/>
      <c r="ANW13" s="639"/>
      <c r="ANX13" s="639"/>
      <c r="ANY13" s="639"/>
      <c r="ANZ13" s="639"/>
      <c r="AOA13" s="639"/>
      <c r="AOB13" s="639"/>
      <c r="AOC13" s="639"/>
      <c r="AOD13" s="639"/>
      <c r="AOE13" s="639"/>
      <c r="AOF13" s="639"/>
      <c r="AOG13" s="639"/>
      <c r="AOH13" s="639"/>
      <c r="AOI13" s="639"/>
      <c r="AOJ13" s="639"/>
      <c r="AOK13" s="639"/>
      <c r="AOL13" s="639"/>
      <c r="AOM13" s="639"/>
      <c r="AON13" s="639"/>
      <c r="AOO13" s="639"/>
      <c r="AOP13" s="639"/>
      <c r="AOQ13" s="639"/>
      <c r="AOR13" s="639"/>
      <c r="AOS13" s="639"/>
      <c r="AOT13" s="639"/>
      <c r="AOU13" s="639"/>
      <c r="AOV13" s="639"/>
      <c r="AOW13" s="639"/>
      <c r="AOX13" s="639"/>
      <c r="AOY13" s="639"/>
      <c r="AOZ13" s="639"/>
      <c r="APA13" s="639"/>
      <c r="APB13" s="639"/>
      <c r="APC13" s="639"/>
      <c r="APD13" s="639"/>
      <c r="APE13" s="639"/>
      <c r="APF13" s="639"/>
      <c r="APG13" s="639"/>
      <c r="APH13" s="639"/>
      <c r="API13" s="639"/>
      <c r="APJ13" s="639"/>
      <c r="APK13" s="639"/>
      <c r="APL13" s="639"/>
      <c r="APM13" s="639"/>
      <c r="APN13" s="639"/>
      <c r="APO13" s="639"/>
      <c r="APP13" s="639"/>
      <c r="APQ13" s="639"/>
      <c r="APR13" s="639"/>
      <c r="APS13" s="639"/>
      <c r="APT13" s="639"/>
      <c r="APU13" s="639"/>
      <c r="APV13" s="639"/>
      <c r="APW13" s="639"/>
      <c r="APX13" s="639"/>
      <c r="APY13" s="639"/>
      <c r="APZ13" s="639"/>
      <c r="AQA13" s="639"/>
      <c r="AQB13" s="639"/>
      <c r="AQC13" s="639"/>
      <c r="AQD13" s="639"/>
      <c r="AQE13" s="639"/>
      <c r="AQF13" s="639"/>
      <c r="AQG13" s="639"/>
      <c r="AQH13" s="639"/>
      <c r="AQI13" s="639"/>
      <c r="AQJ13" s="639"/>
      <c r="AQK13" s="639"/>
      <c r="AQL13" s="639"/>
      <c r="AQM13" s="639"/>
      <c r="AQN13" s="639"/>
      <c r="AQO13" s="639"/>
      <c r="AQP13" s="639"/>
      <c r="AQQ13" s="639"/>
      <c r="AQR13" s="639"/>
      <c r="AQS13" s="639"/>
      <c r="AQT13" s="639"/>
      <c r="AQU13" s="639"/>
      <c r="AQV13" s="639"/>
      <c r="AQW13" s="639"/>
      <c r="AQX13" s="639"/>
      <c r="AQY13" s="639"/>
      <c r="AQZ13" s="639"/>
      <c r="ARA13" s="639"/>
      <c r="ARB13" s="639"/>
      <c r="ARC13" s="639"/>
      <c r="ARD13" s="639"/>
      <c r="ARE13" s="639"/>
      <c r="ARF13" s="639"/>
      <c r="ARG13" s="639"/>
      <c r="ARH13" s="639"/>
      <c r="ARI13" s="639"/>
      <c r="ARJ13" s="639"/>
      <c r="ARK13" s="639"/>
      <c r="ARL13" s="639"/>
      <c r="ARM13" s="639"/>
      <c r="ARN13" s="639"/>
      <c r="ARO13" s="639"/>
      <c r="ARP13" s="639"/>
      <c r="ARQ13" s="639"/>
      <c r="ARR13" s="639"/>
      <c r="ARS13" s="639"/>
      <c r="ART13" s="639"/>
      <c r="ARU13" s="639"/>
      <c r="ARV13" s="639"/>
      <c r="ARW13" s="639"/>
      <c r="ARX13" s="639"/>
      <c r="ARY13" s="639"/>
      <c r="ARZ13" s="639"/>
      <c r="ASA13" s="639"/>
      <c r="ASB13" s="639"/>
      <c r="ASC13" s="639"/>
      <c r="ASD13" s="639"/>
      <c r="ASE13" s="639"/>
      <c r="ASF13" s="639"/>
      <c r="ASG13" s="639"/>
      <c r="ASH13" s="639"/>
      <c r="ASI13" s="639"/>
      <c r="ASJ13" s="639"/>
      <c r="ASK13" s="639"/>
      <c r="ASL13" s="639"/>
      <c r="ASM13" s="639"/>
      <c r="ASN13" s="639"/>
      <c r="ASO13" s="639"/>
      <c r="ASP13" s="639"/>
      <c r="ASQ13" s="639"/>
      <c r="ASR13" s="639"/>
      <c r="ASS13" s="639"/>
      <c r="AST13" s="639"/>
      <c r="ASU13" s="639"/>
      <c r="ASV13" s="639"/>
      <c r="ASW13" s="639"/>
      <c r="ASX13" s="639"/>
      <c r="ASY13" s="639"/>
      <c r="ASZ13" s="639"/>
      <c r="ATA13" s="639"/>
      <c r="ATB13" s="639"/>
      <c r="ATC13" s="639"/>
      <c r="ATD13" s="639"/>
      <c r="ATE13" s="639"/>
      <c r="ATF13" s="639"/>
      <c r="ATG13" s="639"/>
      <c r="ATH13" s="639"/>
      <c r="ATI13" s="639"/>
      <c r="ATJ13" s="639"/>
      <c r="ATK13" s="639"/>
      <c r="ATL13" s="639"/>
      <c r="ATM13" s="639"/>
      <c r="ATN13" s="639"/>
      <c r="ATO13" s="639"/>
      <c r="ATP13" s="639"/>
      <c r="ATQ13" s="639"/>
      <c r="ATR13" s="639"/>
      <c r="ATS13" s="639"/>
      <c r="ATT13" s="639"/>
      <c r="ATU13" s="639"/>
      <c r="ATV13" s="639"/>
      <c r="ATW13" s="639"/>
      <c r="ATX13" s="639"/>
      <c r="ATY13" s="639"/>
      <c r="ATZ13" s="639"/>
      <c r="AUA13" s="639"/>
      <c r="AUB13" s="639"/>
      <c r="AUC13" s="639"/>
      <c r="AUD13" s="639"/>
      <c r="AUE13" s="639"/>
      <c r="AUF13" s="639"/>
      <c r="AUG13" s="639"/>
      <c r="AUH13" s="639"/>
      <c r="AUI13" s="639"/>
      <c r="AUJ13" s="639"/>
      <c r="AUK13" s="639"/>
      <c r="AUL13" s="639"/>
      <c r="AUM13" s="639"/>
      <c r="AUN13" s="639"/>
      <c r="AUO13" s="639"/>
      <c r="AUP13" s="639"/>
      <c r="AUQ13" s="639"/>
      <c r="AUR13" s="639"/>
      <c r="AUS13" s="639"/>
      <c r="AUT13" s="639"/>
      <c r="AUU13" s="639"/>
      <c r="AUV13" s="639"/>
      <c r="AUW13" s="639"/>
      <c r="AUX13" s="639"/>
      <c r="AUY13" s="639"/>
      <c r="AUZ13" s="639"/>
      <c r="AVA13" s="639"/>
      <c r="AVB13" s="639"/>
      <c r="AVC13" s="639"/>
      <c r="AVD13" s="639"/>
      <c r="AVE13" s="639"/>
      <c r="AVF13" s="639"/>
      <c r="AVG13" s="639"/>
      <c r="AVH13" s="639"/>
      <c r="AVI13" s="639"/>
      <c r="AVJ13" s="639"/>
      <c r="AVK13" s="639"/>
      <c r="AVL13" s="639"/>
      <c r="AVM13" s="639"/>
      <c r="AVN13" s="639"/>
      <c r="AVO13" s="639"/>
      <c r="AVP13" s="639"/>
      <c r="AVQ13" s="639"/>
      <c r="AVR13" s="639"/>
      <c r="AVS13" s="639"/>
      <c r="AVT13" s="639"/>
      <c r="AVU13" s="639"/>
      <c r="AVV13" s="639"/>
      <c r="AVW13" s="639"/>
      <c r="AVX13" s="639"/>
      <c r="AVY13" s="639"/>
      <c r="AVZ13" s="639"/>
      <c r="AWA13" s="639"/>
      <c r="AWB13" s="639"/>
      <c r="AWC13" s="639"/>
      <c r="AWD13" s="639"/>
      <c r="AWE13" s="639"/>
      <c r="AWF13" s="639"/>
      <c r="AWG13" s="639"/>
      <c r="AWH13" s="639"/>
      <c r="AWI13" s="639"/>
      <c r="AWJ13" s="639"/>
      <c r="AWK13" s="639"/>
      <c r="AWL13" s="639"/>
      <c r="AWM13" s="639"/>
      <c r="AWN13" s="639"/>
      <c r="AWO13" s="639"/>
      <c r="AWP13" s="639"/>
      <c r="AWQ13" s="639"/>
      <c r="AWR13" s="639"/>
      <c r="AWS13" s="639"/>
      <c r="AWT13" s="639"/>
      <c r="AWU13" s="639"/>
      <c r="AWV13" s="639"/>
      <c r="AWW13" s="639"/>
      <c r="AWX13" s="639"/>
      <c r="AWY13" s="639"/>
      <c r="AWZ13" s="639"/>
      <c r="AXA13" s="639"/>
      <c r="AXB13" s="639"/>
      <c r="AXC13" s="639"/>
      <c r="AXD13" s="639"/>
      <c r="AXE13" s="639"/>
      <c r="AXF13" s="639"/>
      <c r="AXG13" s="639"/>
      <c r="AXH13" s="639"/>
      <c r="AXI13" s="639"/>
      <c r="AXJ13" s="639"/>
      <c r="AXK13" s="639"/>
      <c r="AXL13" s="639"/>
      <c r="AXM13" s="639"/>
      <c r="AXN13" s="639"/>
      <c r="AXO13" s="639"/>
      <c r="AXP13" s="639"/>
      <c r="AXQ13" s="639"/>
      <c r="AXR13" s="639"/>
      <c r="AXS13" s="639"/>
      <c r="AXT13" s="639"/>
      <c r="AXU13" s="639"/>
      <c r="AXV13" s="639"/>
      <c r="AXW13" s="639"/>
      <c r="AXX13" s="639"/>
      <c r="AXY13" s="639"/>
      <c r="AXZ13" s="639"/>
      <c r="AYA13" s="639"/>
      <c r="AYB13" s="639"/>
      <c r="AYC13" s="639"/>
      <c r="AYD13" s="639"/>
      <c r="AYE13" s="639"/>
      <c r="AYF13" s="639"/>
      <c r="AYG13" s="639"/>
      <c r="AYH13" s="639"/>
      <c r="AYI13" s="639"/>
      <c r="AYJ13" s="639"/>
      <c r="AYK13" s="639"/>
      <c r="AYL13" s="639"/>
      <c r="AYM13" s="639"/>
      <c r="AYN13" s="639"/>
      <c r="AYO13" s="639"/>
      <c r="AYP13" s="639"/>
      <c r="AYQ13" s="639"/>
      <c r="AYR13" s="639"/>
      <c r="AYS13" s="639"/>
      <c r="AYT13" s="639"/>
      <c r="AYU13" s="639"/>
      <c r="AYV13" s="639"/>
      <c r="AYW13" s="639"/>
      <c r="AYX13" s="639"/>
      <c r="AYY13" s="639"/>
      <c r="AYZ13" s="639"/>
      <c r="AZA13" s="639"/>
      <c r="AZB13" s="639"/>
      <c r="AZC13" s="639"/>
      <c r="AZD13" s="639"/>
      <c r="AZE13" s="639"/>
      <c r="AZF13" s="639"/>
      <c r="AZG13" s="639"/>
      <c r="AZH13" s="639"/>
      <c r="AZI13" s="639"/>
      <c r="AZJ13" s="639"/>
      <c r="AZK13" s="639"/>
      <c r="AZL13" s="639"/>
      <c r="AZM13" s="639"/>
      <c r="AZN13" s="639"/>
      <c r="AZO13" s="639"/>
      <c r="AZP13" s="639"/>
      <c r="AZQ13" s="639"/>
      <c r="AZR13" s="639"/>
      <c r="AZS13" s="639"/>
      <c r="AZT13" s="639"/>
      <c r="AZU13" s="639"/>
      <c r="AZV13" s="639"/>
      <c r="AZW13" s="639"/>
      <c r="AZX13" s="639"/>
      <c r="AZY13" s="639"/>
      <c r="AZZ13" s="639"/>
      <c r="BAA13" s="639"/>
      <c r="BAB13" s="639"/>
      <c r="BAC13" s="639"/>
      <c r="BAD13" s="639"/>
      <c r="BAE13" s="639"/>
      <c r="BAF13" s="639"/>
      <c r="BAG13" s="639"/>
      <c r="BAH13" s="639"/>
      <c r="BAI13" s="639"/>
      <c r="BAJ13" s="639"/>
      <c r="BAK13" s="639"/>
      <c r="BAL13" s="639"/>
      <c r="BAM13" s="639"/>
      <c r="BAN13" s="639"/>
      <c r="BAO13" s="639"/>
      <c r="BAP13" s="639"/>
      <c r="BAQ13" s="639"/>
      <c r="BAR13" s="639"/>
      <c r="BAS13" s="639"/>
      <c r="BAT13" s="639"/>
      <c r="BAU13" s="639"/>
      <c r="BAV13" s="639"/>
      <c r="BAW13" s="639"/>
      <c r="BAX13" s="639"/>
      <c r="BAY13" s="639"/>
      <c r="BAZ13" s="639"/>
      <c r="BBA13" s="639"/>
      <c r="BBB13" s="639"/>
      <c r="BBC13" s="639"/>
      <c r="BBD13" s="639"/>
      <c r="BBE13" s="639"/>
      <c r="BBF13" s="639"/>
      <c r="BBG13" s="639"/>
      <c r="BBH13" s="639"/>
      <c r="BBI13" s="639"/>
      <c r="BBJ13" s="639"/>
      <c r="BBK13" s="639"/>
      <c r="BBL13" s="639"/>
      <c r="BBM13" s="639"/>
      <c r="BBN13" s="639"/>
      <c r="BBO13" s="639"/>
      <c r="BBP13" s="639"/>
      <c r="BBQ13" s="639"/>
      <c r="BBR13" s="639"/>
      <c r="BBS13" s="639"/>
      <c r="BBT13" s="639"/>
      <c r="BBU13" s="639"/>
      <c r="BBV13" s="639"/>
      <c r="BBW13" s="639"/>
      <c r="BBX13" s="639"/>
      <c r="BBY13" s="639"/>
      <c r="BBZ13" s="639"/>
      <c r="BCA13" s="639"/>
      <c r="BCB13" s="639"/>
      <c r="BCC13" s="639"/>
      <c r="BCD13" s="639"/>
      <c r="BCE13" s="639"/>
      <c r="BCF13" s="639"/>
      <c r="BCG13" s="639"/>
      <c r="BCH13" s="639"/>
      <c r="BCI13" s="639"/>
      <c r="BCJ13" s="639"/>
      <c r="BCK13" s="639"/>
      <c r="BCL13" s="639"/>
      <c r="BCM13" s="639"/>
      <c r="BCN13" s="639"/>
      <c r="BCO13" s="639"/>
      <c r="BCP13" s="639"/>
      <c r="BCQ13" s="639"/>
      <c r="BCR13" s="639"/>
      <c r="BCS13" s="639"/>
      <c r="BCT13" s="639"/>
      <c r="BCU13" s="639"/>
      <c r="BCV13" s="639"/>
      <c r="BCW13" s="639"/>
      <c r="BCX13" s="639"/>
      <c r="BCY13" s="639"/>
      <c r="BCZ13" s="639"/>
      <c r="BDA13" s="639"/>
      <c r="BDB13" s="639"/>
      <c r="BDC13" s="639"/>
      <c r="BDD13" s="639"/>
      <c r="BDE13" s="639"/>
      <c r="BDF13" s="639"/>
      <c r="BDG13" s="639"/>
      <c r="BDH13" s="639"/>
      <c r="BDI13" s="639"/>
      <c r="BDJ13" s="639"/>
      <c r="BDK13" s="639"/>
      <c r="BDL13" s="639"/>
      <c r="BDM13" s="639"/>
      <c r="BDN13" s="639"/>
      <c r="BDO13" s="639"/>
      <c r="BDP13" s="639"/>
      <c r="BDQ13" s="639"/>
      <c r="BDR13" s="639"/>
      <c r="BDS13" s="639"/>
      <c r="BDT13" s="639"/>
      <c r="BDU13" s="639"/>
      <c r="BDV13" s="639"/>
      <c r="BDW13" s="639"/>
      <c r="BDX13" s="639"/>
      <c r="BDY13" s="639"/>
      <c r="BDZ13" s="639"/>
      <c r="BEA13" s="639"/>
      <c r="BEB13" s="639"/>
      <c r="BEC13" s="639"/>
      <c r="BED13" s="639"/>
      <c r="BEE13" s="639"/>
      <c r="BEF13" s="639"/>
      <c r="BEG13" s="639"/>
      <c r="BEH13" s="639"/>
      <c r="BEI13" s="639"/>
      <c r="BEJ13" s="639"/>
      <c r="BEK13" s="639"/>
      <c r="BEL13" s="639"/>
      <c r="BEM13" s="639"/>
      <c r="BEN13" s="639"/>
      <c r="BEO13" s="639"/>
      <c r="BEP13" s="639"/>
      <c r="BEQ13" s="639"/>
      <c r="BER13" s="639"/>
      <c r="BES13" s="639"/>
      <c r="BET13" s="639"/>
      <c r="BEU13" s="639"/>
      <c r="BEV13" s="639"/>
      <c r="BEW13" s="639"/>
      <c r="BEX13" s="639"/>
      <c r="BEY13" s="639"/>
      <c r="BEZ13" s="639"/>
      <c r="BFA13" s="639"/>
      <c r="BFB13" s="639"/>
      <c r="BFC13" s="639"/>
      <c r="BFD13" s="639"/>
      <c r="BFE13" s="639"/>
      <c r="BFF13" s="639"/>
      <c r="BFG13" s="639"/>
      <c r="BFH13" s="639"/>
      <c r="BFI13" s="639"/>
      <c r="BFJ13" s="639"/>
      <c r="BFK13" s="639"/>
      <c r="BFL13" s="639"/>
      <c r="BFM13" s="639"/>
      <c r="BFN13" s="639"/>
      <c r="BFO13" s="639"/>
      <c r="BFP13" s="639"/>
      <c r="BFQ13" s="639"/>
      <c r="BFR13" s="639"/>
      <c r="BFS13" s="639"/>
      <c r="BFT13" s="639"/>
      <c r="BFU13" s="639"/>
      <c r="BFV13" s="639"/>
      <c r="BFW13" s="639"/>
      <c r="BFX13" s="639"/>
      <c r="BFY13" s="639"/>
      <c r="BFZ13" s="639"/>
      <c r="BGA13" s="639"/>
      <c r="BGB13" s="639"/>
      <c r="BGC13" s="639"/>
      <c r="BGD13" s="639"/>
      <c r="BGE13" s="639"/>
      <c r="BGF13" s="639"/>
      <c r="BGG13" s="639"/>
      <c r="BGH13" s="639"/>
      <c r="BGI13" s="639"/>
      <c r="BGJ13" s="639"/>
      <c r="BGK13" s="639"/>
      <c r="BGL13" s="639"/>
      <c r="BGM13" s="639"/>
      <c r="BGN13" s="639"/>
      <c r="BGO13" s="639"/>
      <c r="BGP13" s="639"/>
      <c r="BGQ13" s="639"/>
      <c r="BGR13" s="639"/>
      <c r="BGS13" s="639"/>
      <c r="BGT13" s="639"/>
      <c r="BGU13" s="639"/>
      <c r="BGV13" s="639"/>
      <c r="BGW13" s="639"/>
      <c r="BGX13" s="639"/>
      <c r="BGY13" s="639"/>
      <c r="BGZ13" s="639"/>
      <c r="BHA13" s="639"/>
      <c r="BHB13" s="639"/>
      <c r="BHC13" s="639"/>
      <c r="BHD13" s="639"/>
      <c r="BHE13" s="639"/>
      <c r="BHF13" s="639"/>
      <c r="BHG13" s="639"/>
      <c r="BHH13" s="639"/>
      <c r="BHI13" s="639"/>
      <c r="BHJ13" s="639"/>
      <c r="BHK13" s="639"/>
      <c r="BHL13" s="639"/>
      <c r="BHM13" s="639"/>
      <c r="BHN13" s="639"/>
      <c r="BHO13" s="639"/>
      <c r="BHP13" s="639"/>
      <c r="BHQ13" s="639"/>
      <c r="BHR13" s="639"/>
      <c r="BHS13" s="639"/>
      <c r="BHT13" s="639"/>
      <c r="BHU13" s="639"/>
      <c r="BHV13" s="639"/>
      <c r="BHW13" s="639"/>
      <c r="BHX13" s="639"/>
      <c r="BHY13" s="639"/>
      <c r="BHZ13" s="639"/>
      <c r="BIA13" s="639"/>
      <c r="BIB13" s="639"/>
      <c r="BIC13" s="639"/>
      <c r="BID13" s="639"/>
      <c r="BIE13" s="639"/>
      <c r="BIF13" s="639"/>
      <c r="BIG13" s="639"/>
      <c r="BIH13" s="639"/>
      <c r="BII13" s="639"/>
      <c r="BIJ13" s="639"/>
      <c r="BIK13" s="639"/>
      <c r="BIL13" s="639"/>
      <c r="BIM13" s="639"/>
      <c r="BIN13" s="639"/>
      <c r="BIO13" s="639"/>
      <c r="BIP13" s="639"/>
      <c r="BIQ13" s="639"/>
      <c r="BIR13" s="639"/>
      <c r="BIS13" s="639"/>
      <c r="BIT13" s="639"/>
      <c r="BIU13" s="639"/>
      <c r="BIV13" s="639"/>
      <c r="BIW13" s="639"/>
      <c r="BIX13" s="639"/>
      <c r="BIY13" s="639"/>
      <c r="BIZ13" s="639"/>
      <c r="BJA13" s="639"/>
      <c r="BJB13" s="639"/>
      <c r="BJC13" s="639"/>
      <c r="BJD13" s="639"/>
      <c r="BJE13" s="639"/>
      <c r="BJF13" s="639"/>
      <c r="BJG13" s="639"/>
      <c r="BJH13" s="639"/>
      <c r="BJI13" s="639"/>
      <c r="BJJ13" s="639"/>
      <c r="BJK13" s="639"/>
      <c r="BJL13" s="639"/>
      <c r="BJM13" s="639"/>
      <c r="BJN13" s="639"/>
      <c r="BJO13" s="639"/>
      <c r="BJP13" s="639"/>
      <c r="BJQ13" s="639"/>
      <c r="BJR13" s="639"/>
      <c r="BJS13" s="639"/>
      <c r="BJT13" s="639"/>
      <c r="BJU13" s="639"/>
      <c r="BJV13" s="639"/>
      <c r="BJW13" s="639"/>
      <c r="BJX13" s="639"/>
      <c r="BJY13" s="639"/>
      <c r="BJZ13" s="639"/>
      <c r="BKA13" s="639"/>
      <c r="BKB13" s="639"/>
      <c r="BKC13" s="639"/>
      <c r="BKD13" s="639"/>
      <c r="BKE13" s="639"/>
      <c r="BKF13" s="639"/>
      <c r="BKG13" s="639"/>
      <c r="BKH13" s="639"/>
      <c r="BKI13" s="639"/>
      <c r="BKJ13" s="639"/>
      <c r="BKK13" s="639"/>
      <c r="BKL13" s="639"/>
      <c r="BKM13" s="639"/>
      <c r="BKN13" s="639"/>
      <c r="BKO13" s="639"/>
      <c r="BKP13" s="639"/>
      <c r="BKQ13" s="639"/>
      <c r="BKR13" s="639"/>
      <c r="BKS13" s="639"/>
      <c r="BKT13" s="639"/>
      <c r="BKU13" s="639"/>
      <c r="BKV13" s="639"/>
      <c r="BKW13" s="639"/>
      <c r="BKX13" s="639"/>
      <c r="BKY13" s="639"/>
      <c r="BKZ13" s="639"/>
      <c r="BLA13" s="639"/>
      <c r="BLB13" s="639"/>
      <c r="BLC13" s="639"/>
      <c r="BLD13" s="639"/>
      <c r="BLE13" s="639"/>
      <c r="BLF13" s="639"/>
      <c r="BLG13" s="639"/>
      <c r="BLH13" s="639"/>
      <c r="BLI13" s="639"/>
      <c r="BLJ13" s="639"/>
      <c r="BLK13" s="639"/>
      <c r="BLL13" s="639"/>
      <c r="BLM13" s="639"/>
      <c r="BLN13" s="639"/>
      <c r="BLO13" s="639"/>
      <c r="BLP13" s="639"/>
      <c r="BLQ13" s="639"/>
      <c r="BLR13" s="639"/>
      <c r="BLS13" s="639"/>
      <c r="BLT13" s="639"/>
      <c r="BLU13" s="639"/>
      <c r="BLV13" s="639"/>
      <c r="BLW13" s="639"/>
      <c r="BLX13" s="639"/>
      <c r="BLY13" s="639"/>
      <c r="BLZ13" s="639"/>
      <c r="BMA13" s="639"/>
      <c r="BMB13" s="639"/>
      <c r="BMC13" s="639"/>
      <c r="BMD13" s="639"/>
      <c r="BME13" s="639"/>
      <c r="BMF13" s="639"/>
      <c r="BMG13" s="639"/>
      <c r="BMH13" s="639"/>
      <c r="BMI13" s="639"/>
      <c r="BMJ13" s="639"/>
      <c r="BMK13" s="639"/>
      <c r="BML13" s="639"/>
      <c r="BMM13" s="639"/>
      <c r="BMN13" s="639"/>
      <c r="BMO13" s="639"/>
      <c r="BMP13" s="639"/>
      <c r="BMQ13" s="639"/>
      <c r="BMR13" s="639"/>
      <c r="BMS13" s="639"/>
      <c r="BMT13" s="639"/>
      <c r="BMU13" s="639"/>
      <c r="BMV13" s="639"/>
      <c r="BMW13" s="639"/>
      <c r="BMX13" s="639"/>
      <c r="BMY13" s="639"/>
      <c r="BMZ13" s="639"/>
      <c r="BNA13" s="639"/>
      <c r="BNB13" s="639"/>
      <c r="BNC13" s="639"/>
      <c r="BND13" s="639"/>
      <c r="BNE13" s="639"/>
      <c r="BNF13" s="639"/>
      <c r="BNG13" s="639"/>
      <c r="BNH13" s="639"/>
      <c r="BNI13" s="639"/>
      <c r="BNJ13" s="639"/>
      <c r="BNK13" s="639"/>
      <c r="BNL13" s="639"/>
      <c r="BNM13" s="639"/>
      <c r="BNN13" s="639"/>
      <c r="BNO13" s="639"/>
      <c r="BNP13" s="639"/>
      <c r="BNQ13" s="639"/>
      <c r="BNR13" s="639"/>
      <c r="BNS13" s="639"/>
      <c r="BNT13" s="639"/>
      <c r="BNU13" s="639"/>
      <c r="BNV13" s="639"/>
      <c r="BNW13" s="639"/>
      <c r="BNX13" s="639"/>
      <c r="BNY13" s="639"/>
      <c r="BNZ13" s="639"/>
      <c r="BOA13" s="639"/>
      <c r="BOB13" s="639"/>
      <c r="BOC13" s="639"/>
      <c r="BOD13" s="639"/>
      <c r="BOE13" s="639"/>
      <c r="BOF13" s="639"/>
      <c r="BOG13" s="639"/>
      <c r="BOH13" s="639"/>
      <c r="BOI13" s="639"/>
      <c r="BOJ13" s="639"/>
      <c r="BOK13" s="639"/>
      <c r="BOL13" s="639"/>
      <c r="BOM13" s="639"/>
      <c r="BON13" s="639"/>
      <c r="BOO13" s="639"/>
      <c r="BOP13" s="639"/>
      <c r="BOQ13" s="639"/>
      <c r="BOR13" s="639"/>
      <c r="BOS13" s="639"/>
      <c r="BOT13" s="639"/>
      <c r="BOU13" s="639"/>
      <c r="BOV13" s="639"/>
      <c r="BOW13" s="639"/>
      <c r="BOX13" s="639"/>
      <c r="BOY13" s="639"/>
      <c r="BOZ13" s="639"/>
      <c r="BPA13" s="639"/>
      <c r="BPB13" s="639"/>
      <c r="BPC13" s="639"/>
      <c r="BPD13" s="639"/>
      <c r="BPE13" s="639"/>
      <c r="BPF13" s="639"/>
      <c r="BPG13" s="639"/>
      <c r="BPH13" s="639"/>
      <c r="BPI13" s="639"/>
      <c r="BPJ13" s="639"/>
      <c r="BPK13" s="639"/>
      <c r="BPL13" s="639"/>
      <c r="BPM13" s="639"/>
      <c r="BPN13" s="639"/>
      <c r="BPO13" s="639"/>
      <c r="BPP13" s="639"/>
      <c r="BPQ13" s="639"/>
      <c r="BPR13" s="639"/>
      <c r="BPS13" s="639"/>
      <c r="BPT13" s="639"/>
      <c r="BPU13" s="639"/>
      <c r="BPV13" s="639"/>
      <c r="BPW13" s="639"/>
      <c r="BPX13" s="639"/>
      <c r="BPY13" s="639"/>
      <c r="BPZ13" s="639"/>
      <c r="BQA13" s="639"/>
      <c r="BQB13" s="639"/>
      <c r="BQC13" s="639"/>
      <c r="BQD13" s="639"/>
      <c r="BQE13" s="639"/>
      <c r="BQF13" s="639"/>
      <c r="BQG13" s="639"/>
      <c r="BQH13" s="639"/>
      <c r="BQI13" s="639"/>
      <c r="BQJ13" s="639"/>
      <c r="BQK13" s="639"/>
      <c r="BQL13" s="639"/>
      <c r="BQM13" s="639"/>
      <c r="BQN13" s="639"/>
      <c r="BQO13" s="639"/>
      <c r="BQP13" s="639"/>
      <c r="BQQ13" s="639"/>
      <c r="BQR13" s="639"/>
      <c r="BQS13" s="639"/>
      <c r="BQT13" s="639"/>
      <c r="BQU13" s="639"/>
      <c r="BQV13" s="639"/>
      <c r="BQW13" s="639"/>
      <c r="BQX13" s="639"/>
      <c r="BQY13" s="639"/>
      <c r="BQZ13" s="639"/>
      <c r="BRA13" s="639"/>
      <c r="BRB13" s="639"/>
      <c r="BRC13" s="639"/>
      <c r="BRD13" s="639"/>
      <c r="BRE13" s="639"/>
      <c r="BRF13" s="639"/>
      <c r="BRG13" s="639"/>
      <c r="BRH13" s="639"/>
      <c r="BRI13" s="639"/>
      <c r="BRJ13" s="639"/>
      <c r="BRK13" s="639"/>
      <c r="BRL13" s="639"/>
      <c r="BRM13" s="639"/>
      <c r="BRN13" s="639"/>
      <c r="BRO13" s="639"/>
      <c r="BRP13" s="639"/>
      <c r="BRQ13" s="639"/>
      <c r="BRR13" s="639"/>
      <c r="BRS13" s="639"/>
      <c r="BRT13" s="639"/>
      <c r="BRU13" s="639"/>
      <c r="BRV13" s="639"/>
      <c r="BRW13" s="639"/>
      <c r="BRX13" s="639"/>
      <c r="BRY13" s="639"/>
      <c r="BRZ13" s="639"/>
      <c r="BSA13" s="639"/>
      <c r="BSB13" s="639"/>
      <c r="BSC13" s="639"/>
      <c r="BSD13" s="639"/>
      <c r="BSE13" s="639"/>
      <c r="BSF13" s="639"/>
      <c r="BSG13" s="639"/>
      <c r="BSH13" s="639"/>
      <c r="BSI13" s="639"/>
      <c r="BSJ13" s="639"/>
      <c r="BSK13" s="639"/>
      <c r="BSL13" s="639"/>
      <c r="BSM13" s="639"/>
      <c r="BSN13" s="639"/>
      <c r="BSO13" s="639"/>
      <c r="BSP13" s="639"/>
      <c r="BSQ13" s="639"/>
      <c r="BSR13" s="639"/>
      <c r="BSS13" s="639"/>
      <c r="BST13" s="639"/>
      <c r="BSU13" s="639"/>
      <c r="BSV13" s="639"/>
      <c r="BSW13" s="639"/>
      <c r="BSX13" s="639"/>
      <c r="BSY13" s="639"/>
      <c r="BSZ13" s="639"/>
      <c r="BTA13" s="639"/>
      <c r="BTB13" s="639"/>
      <c r="BTC13" s="639"/>
      <c r="BTD13" s="639"/>
      <c r="BTE13" s="639"/>
      <c r="BTF13" s="639"/>
      <c r="BTG13" s="639"/>
      <c r="BTH13" s="639"/>
      <c r="BTI13" s="639"/>
      <c r="BTJ13" s="639"/>
      <c r="BTK13" s="639"/>
      <c r="BTL13" s="639"/>
      <c r="BTM13" s="639"/>
      <c r="BTN13" s="639"/>
      <c r="BTO13" s="639"/>
      <c r="BTP13" s="639"/>
      <c r="BTQ13" s="639"/>
      <c r="BTR13" s="639"/>
      <c r="BTS13" s="639"/>
      <c r="BTT13" s="639"/>
      <c r="BTU13" s="639"/>
      <c r="BTV13" s="639"/>
      <c r="BTW13" s="639"/>
      <c r="BTX13" s="639"/>
      <c r="BTY13" s="639"/>
      <c r="BTZ13" s="639"/>
      <c r="BUA13" s="639"/>
      <c r="BUB13" s="639"/>
      <c r="BUC13" s="639"/>
      <c r="BUD13" s="639"/>
      <c r="BUE13" s="639"/>
      <c r="BUF13" s="639"/>
      <c r="BUG13" s="639"/>
      <c r="BUH13" s="639"/>
      <c r="BUI13" s="639"/>
      <c r="BUJ13" s="639"/>
      <c r="BUK13" s="639"/>
      <c r="BUL13" s="639"/>
      <c r="BUM13" s="639"/>
      <c r="BUN13" s="639"/>
      <c r="BUO13" s="639"/>
      <c r="BUP13" s="639"/>
      <c r="BUQ13" s="639"/>
      <c r="BUR13" s="639"/>
      <c r="BUS13" s="639"/>
      <c r="BUT13" s="639"/>
      <c r="BUU13" s="639"/>
      <c r="BUV13" s="639"/>
      <c r="BUW13" s="639"/>
      <c r="BUX13" s="639"/>
      <c r="BUY13" s="639"/>
      <c r="BUZ13" s="639"/>
      <c r="BVA13" s="639"/>
      <c r="BVB13" s="639"/>
      <c r="BVC13" s="639"/>
      <c r="BVD13" s="639"/>
      <c r="BVE13" s="639"/>
      <c r="BVF13" s="639"/>
      <c r="BVG13" s="639"/>
      <c r="BVH13" s="639"/>
      <c r="BVI13" s="639"/>
      <c r="BVJ13" s="639"/>
      <c r="BVK13" s="639"/>
      <c r="BVL13" s="639"/>
      <c r="BVM13" s="639"/>
      <c r="BVN13" s="639"/>
      <c r="BVO13" s="639"/>
      <c r="BVP13" s="639"/>
      <c r="BVQ13" s="639"/>
      <c r="BVR13" s="639"/>
      <c r="BVS13" s="639"/>
      <c r="BVT13" s="639"/>
      <c r="BVU13" s="639"/>
      <c r="BVV13" s="639"/>
      <c r="BVW13" s="639"/>
      <c r="BVX13" s="639"/>
      <c r="BVY13" s="639"/>
      <c r="BVZ13" s="639"/>
      <c r="BWA13" s="639"/>
      <c r="BWB13" s="639"/>
      <c r="BWC13" s="639"/>
      <c r="BWD13" s="639"/>
      <c r="BWE13" s="639"/>
      <c r="BWF13" s="639"/>
      <c r="BWG13" s="639"/>
      <c r="BWH13" s="639"/>
      <c r="BWI13" s="639"/>
      <c r="BWJ13" s="639"/>
      <c r="BWK13" s="639"/>
      <c r="BWL13" s="639"/>
      <c r="BWM13" s="639"/>
      <c r="BWN13" s="639"/>
      <c r="BWO13" s="639"/>
      <c r="BWP13" s="639"/>
      <c r="BWQ13" s="639"/>
      <c r="BWR13" s="639"/>
      <c r="BWS13" s="639"/>
      <c r="BWT13" s="639"/>
      <c r="BWU13" s="639"/>
      <c r="BWV13" s="639"/>
      <c r="BWW13" s="639"/>
      <c r="BWX13" s="639"/>
      <c r="BWY13" s="639"/>
      <c r="BWZ13" s="639"/>
      <c r="BXA13" s="639"/>
      <c r="BXB13" s="639"/>
      <c r="BXC13" s="639"/>
      <c r="BXD13" s="639"/>
      <c r="BXE13" s="639"/>
      <c r="BXF13" s="639"/>
      <c r="BXG13" s="639"/>
      <c r="BXH13" s="639"/>
      <c r="BXI13" s="639"/>
      <c r="BXJ13" s="639"/>
      <c r="BXK13" s="639"/>
      <c r="BXL13" s="639"/>
      <c r="BXM13" s="639"/>
      <c r="BXN13" s="639"/>
      <c r="BXO13" s="639"/>
      <c r="BXP13" s="639"/>
      <c r="BXQ13" s="639"/>
      <c r="BXR13" s="639"/>
      <c r="BXS13" s="639"/>
      <c r="BXT13" s="639"/>
      <c r="BXU13" s="639"/>
      <c r="BXV13" s="639"/>
      <c r="BXW13" s="639"/>
      <c r="BXX13" s="639"/>
      <c r="BXY13" s="639"/>
      <c r="BXZ13" s="639"/>
      <c r="BYA13" s="639"/>
      <c r="BYB13" s="639"/>
      <c r="BYC13" s="639"/>
      <c r="BYD13" s="639"/>
      <c r="BYE13" s="639"/>
      <c r="BYF13" s="639"/>
      <c r="BYG13" s="639"/>
      <c r="BYH13" s="639"/>
      <c r="BYI13" s="639"/>
      <c r="BYJ13" s="639"/>
      <c r="BYK13" s="639"/>
      <c r="BYL13" s="639"/>
      <c r="BYM13" s="639"/>
      <c r="BYN13" s="639"/>
      <c r="BYO13" s="639"/>
      <c r="BYP13" s="639"/>
      <c r="BYQ13" s="639"/>
      <c r="BYR13" s="639"/>
      <c r="BYS13" s="639"/>
      <c r="BYT13" s="639"/>
      <c r="BYU13" s="639"/>
      <c r="BYV13" s="639"/>
      <c r="BYW13" s="639"/>
      <c r="BYX13" s="639"/>
      <c r="BYY13" s="639"/>
      <c r="BYZ13" s="639"/>
      <c r="BZA13" s="639"/>
      <c r="BZB13" s="639"/>
      <c r="BZC13" s="639"/>
      <c r="BZD13" s="639"/>
      <c r="BZE13" s="639"/>
      <c r="BZF13" s="639"/>
      <c r="BZG13" s="639"/>
      <c r="BZH13" s="639"/>
      <c r="BZI13" s="639"/>
      <c r="BZJ13" s="639"/>
      <c r="BZK13" s="639"/>
      <c r="BZL13" s="639"/>
      <c r="BZM13" s="639"/>
      <c r="BZN13" s="639"/>
      <c r="BZO13" s="639"/>
      <c r="BZP13" s="639"/>
      <c r="BZQ13" s="639"/>
      <c r="BZR13" s="639"/>
      <c r="BZS13" s="639"/>
      <c r="BZT13" s="639"/>
      <c r="BZU13" s="639"/>
      <c r="BZV13" s="639"/>
      <c r="BZW13" s="639"/>
      <c r="BZX13" s="639"/>
      <c r="BZY13" s="639"/>
      <c r="BZZ13" s="639"/>
      <c r="CAA13" s="639"/>
      <c r="CAB13" s="639"/>
      <c r="CAC13" s="639"/>
      <c r="CAD13" s="639"/>
      <c r="CAE13" s="639"/>
      <c r="CAF13" s="639"/>
      <c r="CAG13" s="639"/>
      <c r="CAH13" s="639"/>
      <c r="CAI13" s="639"/>
      <c r="CAJ13" s="639"/>
      <c r="CAK13" s="639"/>
      <c r="CAL13" s="639"/>
      <c r="CAM13" s="639"/>
      <c r="CAN13" s="639"/>
      <c r="CAO13" s="639"/>
      <c r="CAP13" s="639"/>
      <c r="CAQ13" s="639"/>
      <c r="CAR13" s="639"/>
      <c r="CAS13" s="639"/>
      <c r="CAT13" s="639"/>
      <c r="CAU13" s="639"/>
      <c r="CAV13" s="639"/>
      <c r="CAW13" s="639"/>
      <c r="CAX13" s="639"/>
      <c r="CAY13" s="639"/>
      <c r="CAZ13" s="639"/>
      <c r="CBA13" s="639"/>
      <c r="CBB13" s="639"/>
      <c r="CBC13" s="639"/>
      <c r="CBD13" s="639"/>
      <c r="CBE13" s="639"/>
      <c r="CBF13" s="639"/>
      <c r="CBG13" s="639"/>
      <c r="CBH13" s="639"/>
      <c r="CBI13" s="639"/>
      <c r="CBJ13" s="639"/>
      <c r="CBK13" s="639"/>
      <c r="CBL13" s="639"/>
      <c r="CBM13" s="639"/>
      <c r="CBN13" s="639"/>
      <c r="CBO13" s="639"/>
      <c r="CBP13" s="639"/>
      <c r="CBQ13" s="639"/>
      <c r="CBR13" s="639"/>
      <c r="CBS13" s="639"/>
      <c r="CBT13" s="639"/>
      <c r="CBU13" s="639"/>
      <c r="CBV13" s="639"/>
      <c r="CBW13" s="639"/>
      <c r="CBX13" s="639"/>
      <c r="CBY13" s="639"/>
      <c r="CBZ13" s="639"/>
      <c r="CCA13" s="639"/>
      <c r="CCB13" s="639"/>
      <c r="CCC13" s="639"/>
      <c r="CCD13" s="639"/>
      <c r="CCE13" s="639"/>
      <c r="CCF13" s="639"/>
      <c r="CCG13" s="639"/>
      <c r="CCH13" s="639"/>
      <c r="CCI13" s="639"/>
      <c r="CCJ13" s="639"/>
      <c r="CCK13" s="639"/>
      <c r="CCL13" s="639"/>
      <c r="CCM13" s="639"/>
      <c r="CCN13" s="639"/>
      <c r="CCO13" s="639"/>
      <c r="CCP13" s="639"/>
      <c r="CCQ13" s="639"/>
      <c r="CCR13" s="639"/>
      <c r="CCS13" s="639"/>
      <c r="CCT13" s="639"/>
      <c r="CCU13" s="639"/>
      <c r="CCV13" s="639"/>
      <c r="CCW13" s="639"/>
      <c r="CCX13" s="639"/>
      <c r="CCY13" s="639"/>
      <c r="CCZ13" s="639"/>
      <c r="CDA13" s="639"/>
      <c r="CDB13" s="639"/>
      <c r="CDC13" s="639"/>
      <c r="CDD13" s="639"/>
      <c r="CDE13" s="639"/>
      <c r="CDF13" s="639"/>
      <c r="CDG13" s="639"/>
      <c r="CDH13" s="639"/>
      <c r="CDI13" s="639"/>
      <c r="CDJ13" s="639"/>
      <c r="CDK13" s="639"/>
      <c r="CDL13" s="639"/>
      <c r="CDM13" s="639"/>
      <c r="CDN13" s="639"/>
      <c r="CDO13" s="639"/>
      <c r="CDP13" s="639"/>
      <c r="CDQ13" s="639"/>
      <c r="CDR13" s="639"/>
      <c r="CDS13" s="639"/>
      <c r="CDT13" s="639"/>
      <c r="CDU13" s="639"/>
      <c r="CDV13" s="639"/>
      <c r="CDW13" s="639"/>
      <c r="CDX13" s="639"/>
      <c r="CDY13" s="639"/>
      <c r="CDZ13" s="639"/>
      <c r="CEA13" s="639"/>
      <c r="CEB13" s="639"/>
      <c r="CEC13" s="639"/>
      <c r="CED13" s="639"/>
      <c r="CEE13" s="639"/>
      <c r="CEF13" s="639"/>
      <c r="CEG13" s="639"/>
      <c r="CEH13" s="639"/>
      <c r="CEI13" s="639"/>
      <c r="CEJ13" s="639"/>
      <c r="CEK13" s="639"/>
      <c r="CEL13" s="639"/>
      <c r="CEM13" s="639"/>
      <c r="CEN13" s="639"/>
      <c r="CEO13" s="639"/>
      <c r="CEP13" s="639"/>
      <c r="CEQ13" s="639"/>
      <c r="CER13" s="639"/>
      <c r="CES13" s="639"/>
      <c r="CET13" s="639"/>
      <c r="CEU13" s="639"/>
      <c r="CEV13" s="639"/>
      <c r="CEW13" s="639"/>
      <c r="CEX13" s="639"/>
      <c r="CEY13" s="639"/>
      <c r="CEZ13" s="639"/>
      <c r="CFA13" s="639"/>
      <c r="CFB13" s="639"/>
      <c r="CFC13" s="639"/>
      <c r="CFD13" s="639"/>
      <c r="CFE13" s="639"/>
      <c r="CFF13" s="639"/>
      <c r="CFG13" s="639"/>
      <c r="CFH13" s="639"/>
      <c r="CFI13" s="639"/>
      <c r="CFJ13" s="639"/>
      <c r="CFK13" s="639"/>
      <c r="CFL13" s="639"/>
      <c r="CFM13" s="639"/>
      <c r="CFN13" s="639"/>
      <c r="CFO13" s="639"/>
      <c r="CFP13" s="639"/>
      <c r="CFQ13" s="639"/>
      <c r="CFR13" s="639"/>
      <c r="CFS13" s="639"/>
      <c r="CFT13" s="639"/>
      <c r="CFU13" s="639"/>
      <c r="CFV13" s="639"/>
      <c r="CFW13" s="639"/>
      <c r="CFX13" s="639"/>
      <c r="CFY13" s="639"/>
      <c r="CFZ13" s="639"/>
      <c r="CGA13" s="639"/>
      <c r="CGB13" s="639"/>
      <c r="CGC13" s="639"/>
      <c r="CGD13" s="639"/>
      <c r="CGE13" s="639"/>
      <c r="CGF13" s="639"/>
      <c r="CGG13" s="639"/>
      <c r="CGH13" s="639"/>
      <c r="CGI13" s="639"/>
      <c r="CGJ13" s="639"/>
      <c r="CGK13" s="639"/>
      <c r="CGL13" s="639"/>
      <c r="CGM13" s="639"/>
      <c r="CGN13" s="639"/>
      <c r="CGO13" s="639"/>
      <c r="CGP13" s="639"/>
      <c r="CGQ13" s="639"/>
      <c r="CGR13" s="639"/>
      <c r="CGS13" s="639"/>
      <c r="CGT13" s="639"/>
      <c r="CGU13" s="639"/>
      <c r="CGV13" s="639"/>
      <c r="CGW13" s="639"/>
      <c r="CGX13" s="639"/>
      <c r="CGY13" s="639"/>
      <c r="CGZ13" s="639"/>
      <c r="CHA13" s="639"/>
      <c r="CHB13" s="639"/>
      <c r="CHC13" s="639"/>
      <c r="CHD13" s="639"/>
      <c r="CHE13" s="639"/>
      <c r="CHF13" s="639"/>
      <c r="CHG13" s="639"/>
      <c r="CHH13" s="639"/>
      <c r="CHI13" s="639"/>
      <c r="CHJ13" s="639"/>
      <c r="CHK13" s="639"/>
      <c r="CHL13" s="639"/>
      <c r="CHM13" s="639"/>
      <c r="CHN13" s="639"/>
      <c r="CHO13" s="639"/>
      <c r="CHP13" s="639"/>
      <c r="CHQ13" s="639"/>
      <c r="CHR13" s="639"/>
      <c r="CHS13" s="639"/>
      <c r="CHT13" s="639"/>
      <c r="CHU13" s="639"/>
      <c r="CHV13" s="639"/>
      <c r="CHW13" s="639"/>
      <c r="CHX13" s="639"/>
      <c r="CHY13" s="639"/>
      <c r="CHZ13" s="639"/>
      <c r="CIA13" s="639"/>
      <c r="CIB13" s="639"/>
      <c r="CIC13" s="639"/>
      <c r="CID13" s="639"/>
      <c r="CIE13" s="639"/>
      <c r="CIF13" s="639"/>
      <c r="CIG13" s="639"/>
      <c r="CIH13" s="639"/>
      <c r="CII13" s="639"/>
      <c r="CIJ13" s="639"/>
      <c r="CIK13" s="639"/>
      <c r="CIL13" s="639"/>
      <c r="CIM13" s="639"/>
      <c r="CIN13" s="639"/>
      <c r="CIO13" s="639"/>
      <c r="CIP13" s="639"/>
      <c r="CIQ13" s="639"/>
      <c r="CIR13" s="639"/>
      <c r="CIS13" s="639"/>
      <c r="CIT13" s="639"/>
      <c r="CIU13" s="639"/>
      <c r="CIV13" s="639"/>
      <c r="CIW13" s="639"/>
      <c r="CIX13" s="639"/>
      <c r="CIY13" s="639"/>
      <c r="CIZ13" s="639"/>
      <c r="CJA13" s="639"/>
      <c r="CJB13" s="639"/>
      <c r="CJC13" s="639"/>
      <c r="CJD13" s="639"/>
      <c r="CJE13" s="639"/>
      <c r="CJF13" s="639"/>
      <c r="CJG13" s="639"/>
      <c r="CJH13" s="639"/>
      <c r="CJI13" s="639"/>
      <c r="CJJ13" s="639"/>
      <c r="CJK13" s="639"/>
      <c r="CJL13" s="639"/>
      <c r="CJM13" s="639"/>
      <c r="CJN13" s="639"/>
      <c r="CJO13" s="639"/>
      <c r="CJP13" s="639"/>
      <c r="CJQ13" s="639"/>
      <c r="CJR13" s="639"/>
      <c r="CJS13" s="639"/>
      <c r="CJT13" s="639"/>
      <c r="CJU13" s="639"/>
      <c r="CJV13" s="639"/>
      <c r="CJW13" s="639"/>
      <c r="CJX13" s="639"/>
      <c r="CJY13" s="639"/>
      <c r="CJZ13" s="639"/>
      <c r="CKA13" s="639"/>
      <c r="CKB13" s="639"/>
      <c r="CKC13" s="639"/>
      <c r="CKD13" s="639"/>
      <c r="CKE13" s="639"/>
      <c r="CKF13" s="639"/>
      <c r="CKG13" s="639"/>
      <c r="CKH13" s="639"/>
      <c r="CKI13" s="639"/>
      <c r="CKJ13" s="639"/>
      <c r="CKK13" s="639"/>
      <c r="CKL13" s="639"/>
      <c r="CKM13" s="639"/>
      <c r="CKN13" s="639"/>
      <c r="CKO13" s="639"/>
      <c r="CKP13" s="639"/>
      <c r="CKQ13" s="639"/>
      <c r="CKR13" s="639"/>
      <c r="CKS13" s="639"/>
      <c r="CKT13" s="639"/>
      <c r="CKU13" s="639"/>
      <c r="CKV13" s="639"/>
      <c r="CKW13" s="639"/>
      <c r="CKX13" s="639"/>
      <c r="CKY13" s="639"/>
      <c r="CKZ13" s="639"/>
      <c r="CLA13" s="639"/>
      <c r="CLB13" s="639"/>
      <c r="CLC13" s="639"/>
      <c r="CLD13" s="639"/>
      <c r="CLE13" s="639"/>
      <c r="CLF13" s="639"/>
      <c r="CLG13" s="639"/>
      <c r="CLH13" s="639"/>
      <c r="CLI13" s="639"/>
      <c r="CLJ13" s="639"/>
      <c r="CLK13" s="639"/>
      <c r="CLL13" s="639"/>
      <c r="CLM13" s="639"/>
      <c r="CLN13" s="639"/>
      <c r="CLO13" s="639"/>
      <c r="CLP13" s="639"/>
      <c r="CLQ13" s="639"/>
      <c r="CLR13" s="639"/>
      <c r="CLS13" s="639"/>
      <c r="CLT13" s="639"/>
      <c r="CLU13" s="639"/>
      <c r="CLV13" s="639"/>
      <c r="CLW13" s="639"/>
      <c r="CLX13" s="639"/>
      <c r="CLY13" s="639"/>
      <c r="CLZ13" s="639"/>
      <c r="CMA13" s="639"/>
      <c r="CMB13" s="639"/>
      <c r="CMC13" s="639"/>
      <c r="CMD13" s="639"/>
      <c r="CME13" s="639"/>
      <c r="CMF13" s="639"/>
      <c r="CMG13" s="639"/>
      <c r="CMH13" s="639"/>
      <c r="CMI13" s="639"/>
      <c r="CMJ13" s="639"/>
      <c r="CMK13" s="639"/>
      <c r="CML13" s="639"/>
      <c r="CMM13" s="639"/>
      <c r="CMN13" s="639"/>
      <c r="CMO13" s="639"/>
      <c r="CMP13" s="639"/>
      <c r="CMQ13" s="639"/>
      <c r="CMR13" s="639"/>
      <c r="CMS13" s="639"/>
      <c r="CMT13" s="639"/>
      <c r="CMU13" s="639"/>
      <c r="CMV13" s="639"/>
      <c r="CMW13" s="639"/>
      <c r="CMX13" s="639"/>
      <c r="CMY13" s="639"/>
      <c r="CMZ13" s="639"/>
      <c r="CNA13" s="639"/>
      <c r="CNB13" s="639"/>
      <c r="CNC13" s="639"/>
      <c r="CND13" s="639"/>
      <c r="CNE13" s="639"/>
      <c r="CNF13" s="639"/>
      <c r="CNG13" s="639"/>
      <c r="CNH13" s="639"/>
      <c r="CNI13" s="639"/>
      <c r="CNJ13" s="639"/>
      <c r="CNK13" s="639"/>
      <c r="CNL13" s="639"/>
      <c r="CNM13" s="639"/>
      <c r="CNN13" s="639"/>
      <c r="CNO13" s="639"/>
      <c r="CNP13" s="639"/>
      <c r="CNQ13" s="639"/>
      <c r="CNR13" s="639"/>
      <c r="CNS13" s="639"/>
      <c r="CNT13" s="639"/>
      <c r="CNU13" s="639"/>
      <c r="CNV13" s="639"/>
      <c r="CNW13" s="639"/>
      <c r="CNX13" s="639"/>
      <c r="CNY13" s="639"/>
      <c r="CNZ13" s="639"/>
      <c r="COA13" s="639"/>
      <c r="COB13" s="639"/>
      <c r="COC13" s="639"/>
      <c r="COD13" s="639"/>
      <c r="COE13" s="639"/>
      <c r="COF13" s="639"/>
      <c r="COG13" s="639"/>
      <c r="COH13" s="639"/>
      <c r="COI13" s="639"/>
      <c r="COJ13" s="639"/>
      <c r="COK13" s="639"/>
      <c r="COL13" s="639"/>
      <c r="COM13" s="639"/>
      <c r="CON13" s="639"/>
      <c r="COO13" s="639"/>
      <c r="COP13" s="639"/>
      <c r="COQ13" s="639"/>
      <c r="COR13" s="639"/>
      <c r="COS13" s="639"/>
      <c r="COT13" s="639"/>
      <c r="COU13" s="639"/>
      <c r="COV13" s="639"/>
      <c r="COW13" s="639"/>
      <c r="COX13" s="639"/>
      <c r="COY13" s="639"/>
      <c r="COZ13" s="639"/>
      <c r="CPA13" s="639"/>
      <c r="CPB13" s="639"/>
      <c r="CPC13" s="639"/>
      <c r="CPD13" s="639"/>
      <c r="CPE13" s="639"/>
      <c r="CPF13" s="639"/>
      <c r="CPG13" s="639"/>
      <c r="CPH13" s="639"/>
      <c r="CPI13" s="639"/>
      <c r="CPJ13" s="639"/>
      <c r="CPK13" s="639"/>
      <c r="CPL13" s="639"/>
      <c r="CPM13" s="639"/>
      <c r="CPN13" s="639"/>
      <c r="CPO13" s="639"/>
      <c r="CPP13" s="639"/>
      <c r="CPQ13" s="639"/>
      <c r="CPR13" s="639"/>
      <c r="CPS13" s="639"/>
      <c r="CPT13" s="639"/>
      <c r="CPU13" s="639"/>
      <c r="CPV13" s="639"/>
      <c r="CPW13" s="639"/>
      <c r="CPX13" s="639"/>
      <c r="CPY13" s="639"/>
      <c r="CPZ13" s="639"/>
      <c r="CQA13" s="639"/>
      <c r="CQB13" s="639"/>
      <c r="CQC13" s="639"/>
      <c r="CQD13" s="639"/>
      <c r="CQE13" s="639"/>
      <c r="CQF13" s="639"/>
      <c r="CQG13" s="639"/>
      <c r="CQH13" s="639"/>
      <c r="CQI13" s="639"/>
      <c r="CQJ13" s="639"/>
      <c r="CQK13" s="639"/>
      <c r="CQL13" s="639"/>
      <c r="CQM13" s="639"/>
      <c r="CQN13" s="639"/>
      <c r="CQO13" s="639"/>
      <c r="CQP13" s="639"/>
      <c r="CQQ13" s="639"/>
      <c r="CQR13" s="639"/>
      <c r="CQS13" s="639"/>
      <c r="CQT13" s="639"/>
      <c r="CQU13" s="639"/>
      <c r="CQV13" s="639"/>
      <c r="CQW13" s="639"/>
      <c r="CQX13" s="639"/>
      <c r="CQY13" s="639"/>
      <c r="CQZ13" s="639"/>
      <c r="CRA13" s="639"/>
      <c r="CRB13" s="639"/>
      <c r="CRC13" s="639"/>
      <c r="CRD13" s="639"/>
      <c r="CRE13" s="639"/>
      <c r="CRF13" s="639"/>
      <c r="CRG13" s="639"/>
      <c r="CRH13" s="639"/>
      <c r="CRI13" s="639"/>
      <c r="CRJ13" s="639"/>
      <c r="CRK13" s="639"/>
      <c r="CRL13" s="639"/>
      <c r="CRM13" s="639"/>
      <c r="CRN13" s="639"/>
      <c r="CRO13" s="639"/>
      <c r="CRP13" s="639"/>
      <c r="CRQ13" s="639"/>
      <c r="CRR13" s="639"/>
      <c r="CRS13" s="639"/>
      <c r="CRT13" s="639"/>
      <c r="CRU13" s="639"/>
      <c r="CRV13" s="639"/>
      <c r="CRW13" s="639"/>
      <c r="CRX13" s="639"/>
      <c r="CRY13" s="639"/>
      <c r="CRZ13" s="639"/>
      <c r="CSA13" s="639"/>
      <c r="CSB13" s="639"/>
      <c r="CSC13" s="639"/>
      <c r="CSD13" s="639"/>
      <c r="CSE13" s="639"/>
      <c r="CSF13" s="639"/>
      <c r="CSG13" s="639"/>
      <c r="CSH13" s="639"/>
      <c r="CSI13" s="639"/>
      <c r="CSJ13" s="639"/>
      <c r="CSK13" s="639"/>
      <c r="CSL13" s="639"/>
      <c r="CSM13" s="639"/>
      <c r="CSN13" s="639"/>
      <c r="CSO13" s="639"/>
      <c r="CSP13" s="639"/>
      <c r="CSQ13" s="639"/>
      <c r="CSR13" s="639"/>
      <c r="CSS13" s="639"/>
      <c r="CST13" s="639"/>
      <c r="CSU13" s="639"/>
      <c r="CSV13" s="639"/>
      <c r="CSW13" s="639"/>
      <c r="CSX13" s="639"/>
      <c r="CSY13" s="639"/>
      <c r="CSZ13" s="639"/>
      <c r="CTA13" s="639"/>
      <c r="CTB13" s="639"/>
      <c r="CTC13" s="639"/>
      <c r="CTD13" s="639"/>
      <c r="CTE13" s="639"/>
      <c r="CTF13" s="639"/>
      <c r="CTG13" s="639"/>
      <c r="CTH13" s="639"/>
      <c r="CTI13" s="639"/>
      <c r="CTJ13" s="639"/>
      <c r="CTK13" s="639"/>
      <c r="CTL13" s="639"/>
      <c r="CTM13" s="639"/>
      <c r="CTN13" s="639"/>
      <c r="CTO13" s="639"/>
      <c r="CTP13" s="639"/>
      <c r="CTQ13" s="639"/>
      <c r="CTR13" s="639"/>
      <c r="CTS13" s="639"/>
      <c r="CTT13" s="639"/>
      <c r="CTU13" s="639"/>
      <c r="CTV13" s="639"/>
      <c r="CTW13" s="639"/>
      <c r="CTX13" s="639"/>
      <c r="CTY13" s="639"/>
      <c r="CTZ13" s="639"/>
      <c r="CUA13" s="639"/>
      <c r="CUB13" s="639"/>
      <c r="CUC13" s="639"/>
      <c r="CUD13" s="639"/>
      <c r="CUE13" s="639"/>
      <c r="CUF13" s="639"/>
      <c r="CUG13" s="639"/>
      <c r="CUH13" s="639"/>
      <c r="CUI13" s="639"/>
      <c r="CUJ13" s="639"/>
      <c r="CUK13" s="639"/>
      <c r="CUL13" s="639"/>
      <c r="CUM13" s="639"/>
      <c r="CUN13" s="639"/>
      <c r="CUO13" s="639"/>
      <c r="CUP13" s="639"/>
      <c r="CUQ13" s="639"/>
      <c r="CUR13" s="639"/>
      <c r="CUS13" s="639"/>
      <c r="CUT13" s="639"/>
      <c r="CUU13" s="639"/>
      <c r="CUV13" s="639"/>
      <c r="CUW13" s="639"/>
      <c r="CUX13" s="639"/>
      <c r="CUY13" s="639"/>
      <c r="CUZ13" s="639"/>
      <c r="CVA13" s="639"/>
      <c r="CVB13" s="639"/>
      <c r="CVC13" s="639"/>
      <c r="CVD13" s="639"/>
      <c r="CVE13" s="639"/>
      <c r="CVF13" s="639"/>
      <c r="CVG13" s="639"/>
      <c r="CVH13" s="639"/>
      <c r="CVI13" s="639"/>
      <c r="CVJ13" s="639"/>
      <c r="CVK13" s="639"/>
      <c r="CVL13" s="639"/>
      <c r="CVM13" s="639"/>
      <c r="CVN13" s="639"/>
      <c r="CVO13" s="639"/>
      <c r="CVP13" s="639"/>
      <c r="CVQ13" s="639"/>
      <c r="CVR13" s="639"/>
      <c r="CVS13" s="639"/>
      <c r="CVT13" s="639"/>
      <c r="CVU13" s="639"/>
      <c r="CVV13" s="639"/>
      <c r="CVW13" s="639"/>
      <c r="CVX13" s="639"/>
      <c r="CVY13" s="639"/>
      <c r="CVZ13" s="639"/>
      <c r="CWA13" s="639"/>
      <c r="CWB13" s="639"/>
      <c r="CWC13" s="639"/>
      <c r="CWD13" s="639"/>
      <c r="CWE13" s="639"/>
      <c r="CWF13" s="639"/>
      <c r="CWG13" s="639"/>
      <c r="CWH13" s="639"/>
      <c r="CWI13" s="639"/>
      <c r="CWJ13" s="639"/>
      <c r="CWK13" s="639"/>
      <c r="CWL13" s="639"/>
      <c r="CWM13" s="639"/>
      <c r="CWN13" s="639"/>
      <c r="CWO13" s="639"/>
      <c r="CWP13" s="639"/>
      <c r="CWQ13" s="639"/>
      <c r="CWR13" s="639"/>
      <c r="CWS13" s="639"/>
      <c r="CWT13" s="639"/>
      <c r="CWU13" s="639"/>
      <c r="CWV13" s="639"/>
      <c r="CWW13" s="639"/>
      <c r="CWX13" s="639"/>
      <c r="CWY13" s="639"/>
      <c r="CWZ13" s="639"/>
      <c r="CXA13" s="639"/>
      <c r="CXB13" s="639"/>
      <c r="CXC13" s="639"/>
      <c r="CXD13" s="639"/>
      <c r="CXE13" s="639"/>
      <c r="CXF13" s="639"/>
      <c r="CXG13" s="639"/>
      <c r="CXH13" s="639"/>
      <c r="CXI13" s="639"/>
      <c r="CXJ13" s="639"/>
      <c r="CXK13" s="639"/>
      <c r="CXL13" s="639"/>
      <c r="CXM13" s="639"/>
      <c r="CXN13" s="639"/>
      <c r="CXO13" s="639"/>
      <c r="CXP13" s="639"/>
      <c r="CXQ13" s="639"/>
      <c r="CXR13" s="639"/>
      <c r="CXS13" s="639"/>
      <c r="CXT13" s="639"/>
      <c r="CXU13" s="639"/>
      <c r="CXV13" s="639"/>
      <c r="CXW13" s="639"/>
      <c r="CXX13" s="639"/>
      <c r="CXY13" s="639"/>
      <c r="CXZ13" s="639"/>
      <c r="CYA13" s="639"/>
      <c r="CYB13" s="639"/>
      <c r="CYC13" s="639"/>
      <c r="CYD13" s="639"/>
      <c r="CYE13" s="639"/>
      <c r="CYF13" s="639"/>
      <c r="CYG13" s="639"/>
      <c r="CYH13" s="639"/>
      <c r="CYI13" s="639"/>
      <c r="CYJ13" s="639"/>
      <c r="CYK13" s="639"/>
      <c r="CYL13" s="639"/>
      <c r="CYM13" s="639"/>
      <c r="CYN13" s="639"/>
      <c r="CYO13" s="639"/>
      <c r="CYP13" s="639"/>
      <c r="CYQ13" s="639"/>
      <c r="CYR13" s="639"/>
      <c r="CYS13" s="639"/>
      <c r="CYT13" s="639"/>
      <c r="CYU13" s="639"/>
      <c r="CYV13" s="639"/>
      <c r="CYW13" s="639"/>
      <c r="CYX13" s="639"/>
      <c r="CYY13" s="639"/>
      <c r="CYZ13" s="639"/>
      <c r="CZA13" s="639"/>
      <c r="CZB13" s="639"/>
      <c r="CZC13" s="639"/>
      <c r="CZD13" s="639"/>
      <c r="CZE13" s="639"/>
      <c r="CZF13" s="639"/>
      <c r="CZG13" s="639"/>
      <c r="CZH13" s="639"/>
      <c r="CZI13" s="639"/>
      <c r="CZJ13" s="639"/>
      <c r="CZK13" s="639"/>
      <c r="CZL13" s="639"/>
      <c r="CZM13" s="639"/>
      <c r="CZN13" s="639"/>
      <c r="CZO13" s="639"/>
      <c r="CZP13" s="639"/>
      <c r="CZQ13" s="639"/>
      <c r="CZR13" s="639"/>
      <c r="CZS13" s="639"/>
      <c r="CZT13" s="639"/>
      <c r="CZU13" s="639"/>
      <c r="CZV13" s="639"/>
      <c r="CZW13" s="639"/>
      <c r="CZX13" s="639"/>
      <c r="CZY13" s="639"/>
      <c r="CZZ13" s="639"/>
      <c r="DAA13" s="639"/>
      <c r="DAB13" s="639"/>
      <c r="DAC13" s="639"/>
      <c r="DAD13" s="639"/>
      <c r="DAE13" s="639"/>
      <c r="DAF13" s="639"/>
      <c r="DAG13" s="639"/>
      <c r="DAH13" s="639"/>
      <c r="DAI13" s="639"/>
      <c r="DAJ13" s="639"/>
      <c r="DAK13" s="639"/>
      <c r="DAL13" s="639"/>
      <c r="DAM13" s="639"/>
      <c r="DAN13" s="639"/>
      <c r="DAO13" s="639"/>
      <c r="DAP13" s="639"/>
      <c r="DAQ13" s="639"/>
      <c r="DAR13" s="639"/>
      <c r="DAS13" s="639"/>
      <c r="DAT13" s="639"/>
      <c r="DAU13" s="639"/>
      <c r="DAV13" s="639"/>
      <c r="DAW13" s="639"/>
      <c r="DAX13" s="639"/>
      <c r="DAY13" s="639"/>
      <c r="DAZ13" s="639"/>
      <c r="DBA13" s="639"/>
      <c r="DBB13" s="639"/>
      <c r="DBC13" s="639"/>
      <c r="DBD13" s="639"/>
      <c r="DBE13" s="639"/>
      <c r="DBF13" s="639"/>
      <c r="DBG13" s="639"/>
      <c r="DBH13" s="639"/>
      <c r="DBI13" s="639"/>
      <c r="DBJ13" s="639"/>
      <c r="DBK13" s="639"/>
      <c r="DBL13" s="639"/>
      <c r="DBM13" s="639"/>
      <c r="DBN13" s="639"/>
      <c r="DBO13" s="639"/>
      <c r="DBP13" s="639"/>
      <c r="DBQ13" s="639"/>
      <c r="DBR13" s="639"/>
      <c r="DBS13" s="639"/>
      <c r="DBT13" s="639"/>
      <c r="DBU13" s="639"/>
      <c r="DBV13" s="639"/>
      <c r="DBW13" s="639"/>
      <c r="DBX13" s="639"/>
      <c r="DBY13" s="639"/>
      <c r="DBZ13" s="639"/>
      <c r="DCA13" s="639"/>
      <c r="DCB13" s="639"/>
      <c r="DCC13" s="639"/>
      <c r="DCD13" s="639"/>
      <c r="DCE13" s="639"/>
      <c r="DCF13" s="639"/>
      <c r="DCG13" s="639"/>
      <c r="DCH13" s="639"/>
      <c r="DCI13" s="639"/>
      <c r="DCJ13" s="639"/>
      <c r="DCK13" s="639"/>
      <c r="DCL13" s="639"/>
      <c r="DCM13" s="639"/>
      <c r="DCN13" s="639"/>
      <c r="DCO13" s="639"/>
      <c r="DCP13" s="639"/>
      <c r="DCQ13" s="639"/>
      <c r="DCR13" s="639"/>
      <c r="DCS13" s="639"/>
      <c r="DCT13" s="639"/>
      <c r="DCU13" s="639"/>
      <c r="DCV13" s="639"/>
      <c r="DCW13" s="639"/>
      <c r="DCX13" s="639"/>
      <c r="DCY13" s="639"/>
      <c r="DCZ13" s="639"/>
      <c r="DDA13" s="639"/>
      <c r="DDB13" s="639"/>
      <c r="DDC13" s="639"/>
      <c r="DDD13" s="639"/>
      <c r="DDE13" s="639"/>
      <c r="DDF13" s="639"/>
      <c r="DDG13" s="639"/>
      <c r="DDH13" s="639"/>
      <c r="DDI13" s="639"/>
      <c r="DDJ13" s="639"/>
      <c r="DDK13" s="639"/>
      <c r="DDL13" s="639"/>
      <c r="DDM13" s="639"/>
      <c r="DDN13" s="639"/>
      <c r="DDO13" s="639"/>
      <c r="DDP13" s="639"/>
      <c r="DDQ13" s="639"/>
      <c r="DDR13" s="639"/>
      <c r="DDS13" s="639"/>
      <c r="DDT13" s="639"/>
      <c r="DDU13" s="639"/>
      <c r="DDV13" s="639"/>
      <c r="DDW13" s="639"/>
      <c r="DDX13" s="639"/>
      <c r="DDY13" s="639"/>
      <c r="DDZ13" s="639"/>
      <c r="DEA13" s="639"/>
      <c r="DEB13" s="639"/>
      <c r="DEC13" s="639"/>
      <c r="DED13" s="639"/>
      <c r="DEE13" s="639"/>
      <c r="DEF13" s="639"/>
      <c r="DEG13" s="639"/>
      <c r="DEH13" s="639"/>
      <c r="DEI13" s="639"/>
      <c r="DEJ13" s="639"/>
      <c r="DEK13" s="639"/>
      <c r="DEL13" s="639"/>
      <c r="DEM13" s="639"/>
      <c r="DEN13" s="639"/>
      <c r="DEO13" s="639"/>
      <c r="DEP13" s="639"/>
      <c r="DEQ13" s="639"/>
      <c r="DER13" s="639"/>
      <c r="DES13" s="639"/>
      <c r="DET13" s="639"/>
      <c r="DEU13" s="639"/>
      <c r="DEV13" s="639"/>
      <c r="DEW13" s="639"/>
      <c r="DEX13" s="639"/>
      <c r="DEY13" s="639"/>
      <c r="DEZ13" s="639"/>
      <c r="DFA13" s="639"/>
      <c r="DFB13" s="639"/>
      <c r="DFC13" s="639"/>
      <c r="DFD13" s="639"/>
      <c r="DFE13" s="639"/>
      <c r="DFF13" s="639"/>
      <c r="DFG13" s="639"/>
      <c r="DFH13" s="639"/>
      <c r="DFI13" s="639"/>
      <c r="DFJ13" s="639"/>
      <c r="DFK13" s="639"/>
      <c r="DFL13" s="639"/>
      <c r="DFM13" s="639"/>
      <c r="DFN13" s="639"/>
      <c r="DFO13" s="639"/>
      <c r="DFP13" s="639"/>
      <c r="DFQ13" s="639"/>
      <c r="DFR13" s="639"/>
      <c r="DFS13" s="639"/>
      <c r="DFT13" s="639"/>
      <c r="DFU13" s="639"/>
      <c r="DFV13" s="639"/>
      <c r="DFW13" s="639"/>
      <c r="DFX13" s="639"/>
      <c r="DFY13" s="639"/>
      <c r="DFZ13" s="639"/>
      <c r="DGA13" s="639"/>
      <c r="DGB13" s="639"/>
      <c r="DGC13" s="639"/>
      <c r="DGD13" s="639"/>
      <c r="DGE13" s="639"/>
      <c r="DGF13" s="639"/>
      <c r="DGG13" s="639"/>
      <c r="DGH13" s="639"/>
      <c r="DGI13" s="639"/>
      <c r="DGJ13" s="639"/>
      <c r="DGK13" s="639"/>
      <c r="DGL13" s="639"/>
      <c r="DGM13" s="639"/>
      <c r="DGN13" s="639"/>
      <c r="DGO13" s="639"/>
      <c r="DGP13" s="639"/>
      <c r="DGQ13" s="639"/>
      <c r="DGR13" s="639"/>
      <c r="DGS13" s="639"/>
      <c r="DGT13" s="639"/>
      <c r="DGU13" s="639"/>
      <c r="DGV13" s="639"/>
      <c r="DGW13" s="639"/>
      <c r="DGX13" s="639"/>
      <c r="DGY13" s="639"/>
      <c r="DGZ13" s="639"/>
      <c r="DHA13" s="639"/>
      <c r="DHB13" s="639"/>
      <c r="DHC13" s="639"/>
      <c r="DHD13" s="639"/>
      <c r="DHE13" s="639"/>
      <c r="DHF13" s="639"/>
      <c r="DHG13" s="639"/>
      <c r="DHH13" s="639"/>
      <c r="DHI13" s="639"/>
      <c r="DHJ13" s="639"/>
      <c r="DHK13" s="639"/>
      <c r="DHL13" s="639"/>
      <c r="DHM13" s="639"/>
      <c r="DHN13" s="639"/>
      <c r="DHO13" s="639"/>
      <c r="DHP13" s="639"/>
      <c r="DHQ13" s="639"/>
      <c r="DHR13" s="639"/>
      <c r="DHS13" s="639"/>
      <c r="DHT13" s="639"/>
      <c r="DHU13" s="639"/>
      <c r="DHV13" s="639"/>
      <c r="DHW13" s="639"/>
      <c r="DHX13" s="639"/>
      <c r="DHY13" s="639"/>
      <c r="DHZ13" s="639"/>
      <c r="DIA13" s="639"/>
      <c r="DIB13" s="639"/>
      <c r="DIC13" s="639"/>
      <c r="DID13" s="639"/>
      <c r="DIE13" s="639"/>
      <c r="DIF13" s="639"/>
      <c r="DIG13" s="639"/>
      <c r="DIH13" s="639"/>
      <c r="DII13" s="639"/>
      <c r="DIJ13" s="639"/>
      <c r="DIK13" s="639"/>
      <c r="DIL13" s="639"/>
      <c r="DIM13" s="639"/>
      <c r="DIN13" s="639"/>
      <c r="DIO13" s="639"/>
      <c r="DIP13" s="639"/>
      <c r="DIQ13" s="639"/>
      <c r="DIR13" s="639"/>
      <c r="DIS13" s="639"/>
      <c r="DIT13" s="639"/>
      <c r="DIU13" s="639"/>
      <c r="DIV13" s="639"/>
      <c r="DIW13" s="639"/>
      <c r="DIX13" s="639"/>
      <c r="DIY13" s="639"/>
      <c r="DIZ13" s="639"/>
      <c r="DJA13" s="639"/>
      <c r="DJB13" s="639"/>
      <c r="DJC13" s="639"/>
      <c r="DJD13" s="639"/>
      <c r="DJE13" s="639"/>
      <c r="DJF13" s="639"/>
      <c r="DJG13" s="639"/>
      <c r="DJH13" s="639"/>
      <c r="DJI13" s="639"/>
      <c r="DJJ13" s="639"/>
      <c r="DJK13" s="639"/>
      <c r="DJL13" s="639"/>
      <c r="DJM13" s="639"/>
      <c r="DJN13" s="639"/>
      <c r="DJO13" s="639"/>
      <c r="DJP13" s="639"/>
      <c r="DJQ13" s="639"/>
      <c r="DJR13" s="639"/>
      <c r="DJS13" s="639"/>
      <c r="DJT13" s="639"/>
      <c r="DJU13" s="639"/>
      <c r="DJV13" s="639"/>
      <c r="DJW13" s="639"/>
      <c r="DJX13" s="639"/>
      <c r="DJY13" s="639"/>
      <c r="DJZ13" s="639"/>
      <c r="DKA13" s="639"/>
      <c r="DKB13" s="639"/>
      <c r="DKC13" s="639"/>
      <c r="DKD13" s="639"/>
      <c r="DKE13" s="639"/>
      <c r="DKF13" s="639"/>
      <c r="DKG13" s="639"/>
      <c r="DKH13" s="639"/>
      <c r="DKI13" s="639"/>
      <c r="DKJ13" s="639"/>
      <c r="DKK13" s="639"/>
      <c r="DKL13" s="639"/>
      <c r="DKM13" s="639"/>
      <c r="DKN13" s="639"/>
      <c r="DKO13" s="639"/>
      <c r="DKP13" s="639"/>
      <c r="DKQ13" s="639"/>
      <c r="DKR13" s="639"/>
      <c r="DKS13" s="639"/>
      <c r="DKT13" s="639"/>
      <c r="DKU13" s="639"/>
      <c r="DKV13" s="639"/>
      <c r="DKW13" s="639"/>
      <c r="DKX13" s="639"/>
      <c r="DKY13" s="639"/>
      <c r="DKZ13" s="639"/>
      <c r="DLA13" s="639"/>
      <c r="DLB13" s="639"/>
      <c r="DLC13" s="639"/>
      <c r="DLD13" s="639"/>
      <c r="DLE13" s="639"/>
      <c r="DLF13" s="639"/>
      <c r="DLG13" s="639"/>
      <c r="DLH13" s="639"/>
      <c r="DLI13" s="639"/>
      <c r="DLJ13" s="639"/>
      <c r="DLK13" s="639"/>
      <c r="DLL13" s="639"/>
      <c r="DLM13" s="639"/>
      <c r="DLN13" s="639"/>
      <c r="DLO13" s="639"/>
      <c r="DLP13" s="639"/>
      <c r="DLQ13" s="639"/>
      <c r="DLR13" s="639"/>
      <c r="DLS13" s="639"/>
      <c r="DLT13" s="639"/>
      <c r="DLU13" s="639"/>
      <c r="DLV13" s="639"/>
      <c r="DLW13" s="639"/>
      <c r="DLX13" s="639"/>
      <c r="DLY13" s="639"/>
      <c r="DLZ13" s="639"/>
      <c r="DMA13" s="639"/>
      <c r="DMB13" s="639"/>
      <c r="DMC13" s="639"/>
      <c r="DMD13" s="639"/>
      <c r="DME13" s="639"/>
      <c r="DMF13" s="639"/>
      <c r="DMG13" s="639"/>
      <c r="DMH13" s="639"/>
      <c r="DMI13" s="639"/>
      <c r="DMJ13" s="639"/>
      <c r="DMK13" s="639"/>
      <c r="DML13" s="639"/>
      <c r="DMM13" s="639"/>
      <c r="DMN13" s="639"/>
      <c r="DMO13" s="639"/>
      <c r="DMP13" s="639"/>
      <c r="DMQ13" s="639"/>
      <c r="DMR13" s="639"/>
      <c r="DMS13" s="639"/>
      <c r="DMT13" s="639"/>
      <c r="DMU13" s="639"/>
      <c r="DMV13" s="639"/>
      <c r="DMW13" s="639"/>
      <c r="DMX13" s="639"/>
      <c r="DMY13" s="639"/>
      <c r="DMZ13" s="639"/>
      <c r="DNA13" s="639"/>
      <c r="DNB13" s="639"/>
      <c r="DNC13" s="639"/>
      <c r="DND13" s="639"/>
      <c r="DNE13" s="639"/>
      <c r="DNF13" s="639"/>
      <c r="DNG13" s="639"/>
      <c r="DNH13" s="639"/>
      <c r="DNI13" s="639"/>
      <c r="DNJ13" s="639"/>
      <c r="DNK13" s="639"/>
      <c r="DNL13" s="639"/>
      <c r="DNM13" s="639"/>
      <c r="DNN13" s="639"/>
      <c r="DNO13" s="639"/>
      <c r="DNP13" s="639"/>
      <c r="DNQ13" s="639"/>
      <c r="DNR13" s="639"/>
      <c r="DNS13" s="639"/>
      <c r="DNT13" s="639"/>
      <c r="DNU13" s="639"/>
      <c r="DNV13" s="639"/>
      <c r="DNW13" s="639"/>
      <c r="DNX13" s="639"/>
      <c r="DNY13" s="639"/>
      <c r="DNZ13" s="639"/>
      <c r="DOA13" s="639"/>
      <c r="DOB13" s="639"/>
      <c r="DOC13" s="639"/>
      <c r="DOD13" s="639"/>
      <c r="DOE13" s="639"/>
      <c r="DOF13" s="639"/>
      <c r="DOG13" s="639"/>
      <c r="DOH13" s="639"/>
      <c r="DOI13" s="639"/>
      <c r="DOJ13" s="639"/>
      <c r="DOK13" s="639"/>
      <c r="DOL13" s="639"/>
      <c r="DOM13" s="639"/>
      <c r="DON13" s="639"/>
      <c r="DOO13" s="639"/>
      <c r="DOP13" s="639"/>
      <c r="DOQ13" s="639"/>
      <c r="DOR13" s="639"/>
      <c r="DOS13" s="639"/>
      <c r="DOT13" s="639"/>
      <c r="DOU13" s="639"/>
      <c r="DOV13" s="639"/>
      <c r="DOW13" s="639"/>
      <c r="DOX13" s="639"/>
      <c r="DOY13" s="639"/>
      <c r="DOZ13" s="639"/>
      <c r="DPA13" s="639"/>
      <c r="DPB13" s="639"/>
      <c r="DPC13" s="639"/>
      <c r="DPD13" s="639"/>
      <c r="DPE13" s="639"/>
      <c r="DPF13" s="639"/>
      <c r="DPG13" s="639"/>
      <c r="DPH13" s="639"/>
      <c r="DPI13" s="639"/>
      <c r="DPJ13" s="639"/>
      <c r="DPK13" s="639"/>
      <c r="DPL13" s="639"/>
      <c r="DPM13" s="639"/>
      <c r="DPN13" s="639"/>
      <c r="DPO13" s="639"/>
      <c r="DPP13" s="639"/>
      <c r="DPQ13" s="639"/>
      <c r="DPR13" s="639"/>
      <c r="DPS13" s="639"/>
      <c r="DPT13" s="639"/>
      <c r="DPU13" s="639"/>
      <c r="DPV13" s="639"/>
      <c r="DPW13" s="639"/>
      <c r="DPX13" s="639"/>
      <c r="DPY13" s="639"/>
      <c r="DPZ13" s="639"/>
      <c r="DQA13" s="639"/>
      <c r="DQB13" s="639"/>
      <c r="DQC13" s="639"/>
      <c r="DQD13" s="639"/>
      <c r="DQE13" s="639"/>
      <c r="DQF13" s="639"/>
      <c r="DQG13" s="639"/>
      <c r="DQH13" s="639"/>
      <c r="DQI13" s="639"/>
      <c r="DQJ13" s="639"/>
      <c r="DQK13" s="639"/>
      <c r="DQL13" s="639"/>
      <c r="DQM13" s="639"/>
      <c r="DQN13" s="639"/>
      <c r="DQO13" s="639"/>
      <c r="DQP13" s="639"/>
      <c r="DQQ13" s="639"/>
      <c r="DQR13" s="639"/>
      <c r="DQS13" s="639"/>
      <c r="DQT13" s="639"/>
      <c r="DQU13" s="639"/>
      <c r="DQV13" s="639"/>
      <c r="DQW13" s="639"/>
      <c r="DQX13" s="639"/>
      <c r="DQY13" s="639"/>
      <c r="DQZ13" s="639"/>
      <c r="DRA13" s="639"/>
      <c r="DRB13" s="639"/>
      <c r="DRC13" s="639"/>
      <c r="DRD13" s="639"/>
      <c r="DRE13" s="639"/>
      <c r="DRF13" s="639"/>
      <c r="DRG13" s="639"/>
      <c r="DRH13" s="639"/>
      <c r="DRI13" s="639"/>
      <c r="DRJ13" s="639"/>
      <c r="DRK13" s="639"/>
      <c r="DRL13" s="639"/>
      <c r="DRM13" s="639"/>
      <c r="DRN13" s="639"/>
      <c r="DRO13" s="639"/>
      <c r="DRP13" s="639"/>
      <c r="DRQ13" s="639"/>
      <c r="DRR13" s="639"/>
      <c r="DRS13" s="639"/>
      <c r="DRT13" s="639"/>
      <c r="DRU13" s="639"/>
      <c r="DRV13" s="639"/>
      <c r="DRW13" s="639"/>
      <c r="DRX13" s="639"/>
      <c r="DRY13" s="639"/>
      <c r="DRZ13" s="639"/>
      <c r="DSA13" s="639"/>
      <c r="DSB13" s="639"/>
      <c r="DSC13" s="639"/>
      <c r="DSD13" s="639"/>
      <c r="DSE13" s="639"/>
      <c r="DSF13" s="639"/>
      <c r="DSG13" s="639"/>
      <c r="DSH13" s="639"/>
      <c r="DSI13" s="639"/>
      <c r="DSJ13" s="639"/>
      <c r="DSK13" s="639"/>
      <c r="DSL13" s="639"/>
      <c r="DSM13" s="639"/>
      <c r="DSN13" s="639"/>
      <c r="DSO13" s="639"/>
      <c r="DSP13" s="639"/>
      <c r="DSQ13" s="639"/>
      <c r="DSR13" s="639"/>
      <c r="DSS13" s="639"/>
      <c r="DST13" s="639"/>
      <c r="DSU13" s="639"/>
      <c r="DSV13" s="639"/>
      <c r="DSW13" s="639"/>
      <c r="DSX13" s="639"/>
      <c r="DSY13" s="639"/>
      <c r="DSZ13" s="639"/>
      <c r="DTA13" s="639"/>
      <c r="DTB13" s="639"/>
      <c r="DTC13" s="639"/>
      <c r="DTD13" s="639"/>
      <c r="DTE13" s="639"/>
      <c r="DTF13" s="639"/>
      <c r="DTG13" s="639"/>
      <c r="DTH13" s="639"/>
      <c r="DTI13" s="639"/>
      <c r="DTJ13" s="639"/>
      <c r="DTK13" s="639"/>
      <c r="DTL13" s="639"/>
      <c r="DTM13" s="639"/>
      <c r="DTN13" s="639"/>
      <c r="DTO13" s="639"/>
      <c r="DTP13" s="639"/>
      <c r="DTQ13" s="639"/>
      <c r="DTR13" s="639"/>
      <c r="DTS13" s="639"/>
      <c r="DTT13" s="639"/>
      <c r="DTU13" s="639"/>
      <c r="DTV13" s="639"/>
      <c r="DTW13" s="639"/>
      <c r="DTX13" s="639"/>
      <c r="DTY13" s="639"/>
      <c r="DTZ13" s="639"/>
      <c r="DUA13" s="639"/>
      <c r="DUB13" s="639"/>
      <c r="DUC13" s="639"/>
      <c r="DUD13" s="639"/>
      <c r="DUE13" s="639"/>
      <c r="DUF13" s="639"/>
      <c r="DUG13" s="639"/>
      <c r="DUH13" s="639"/>
      <c r="DUI13" s="639"/>
      <c r="DUJ13" s="639"/>
      <c r="DUK13" s="639"/>
      <c r="DUL13" s="639"/>
      <c r="DUM13" s="639"/>
      <c r="DUN13" s="639"/>
      <c r="DUO13" s="639"/>
      <c r="DUP13" s="639"/>
      <c r="DUQ13" s="639"/>
      <c r="DUR13" s="639"/>
      <c r="DUS13" s="639"/>
      <c r="DUT13" s="639"/>
      <c r="DUU13" s="639"/>
      <c r="DUV13" s="639"/>
      <c r="DUW13" s="639"/>
      <c r="DUX13" s="639"/>
      <c r="DUY13" s="639"/>
      <c r="DUZ13" s="639"/>
      <c r="DVA13" s="639"/>
      <c r="DVB13" s="639"/>
      <c r="DVC13" s="639"/>
      <c r="DVD13" s="639"/>
      <c r="DVE13" s="639"/>
      <c r="DVF13" s="639"/>
      <c r="DVG13" s="639"/>
      <c r="DVH13" s="639"/>
      <c r="DVI13" s="639"/>
      <c r="DVJ13" s="639"/>
      <c r="DVK13" s="639"/>
      <c r="DVL13" s="639"/>
      <c r="DVM13" s="639"/>
      <c r="DVN13" s="639"/>
      <c r="DVO13" s="639"/>
      <c r="DVP13" s="639"/>
      <c r="DVQ13" s="639"/>
      <c r="DVR13" s="639"/>
      <c r="DVS13" s="639"/>
      <c r="DVT13" s="639"/>
      <c r="DVU13" s="639"/>
      <c r="DVV13" s="639"/>
      <c r="DVW13" s="639"/>
      <c r="DVX13" s="639"/>
      <c r="DVY13" s="639"/>
      <c r="DVZ13" s="639"/>
      <c r="DWA13" s="639"/>
      <c r="DWB13" s="639"/>
      <c r="DWC13" s="639"/>
      <c r="DWD13" s="639"/>
      <c r="DWE13" s="639"/>
      <c r="DWF13" s="639"/>
      <c r="DWG13" s="639"/>
      <c r="DWH13" s="639"/>
      <c r="DWI13" s="639"/>
      <c r="DWJ13" s="639"/>
      <c r="DWK13" s="639"/>
      <c r="DWL13" s="639"/>
      <c r="DWM13" s="639"/>
      <c r="DWN13" s="639"/>
      <c r="DWO13" s="639"/>
      <c r="DWP13" s="639"/>
      <c r="DWQ13" s="639"/>
      <c r="DWR13" s="639"/>
      <c r="DWS13" s="639"/>
      <c r="DWT13" s="639"/>
      <c r="DWU13" s="639"/>
      <c r="DWV13" s="639"/>
      <c r="DWW13" s="639"/>
      <c r="DWX13" s="639"/>
      <c r="DWY13" s="639"/>
      <c r="DWZ13" s="639"/>
      <c r="DXA13" s="639"/>
      <c r="DXB13" s="639"/>
      <c r="DXC13" s="639"/>
      <c r="DXD13" s="639"/>
      <c r="DXE13" s="639"/>
      <c r="DXF13" s="639"/>
      <c r="DXG13" s="639"/>
      <c r="DXH13" s="639"/>
      <c r="DXI13" s="639"/>
      <c r="DXJ13" s="639"/>
      <c r="DXK13" s="639"/>
      <c r="DXL13" s="639"/>
      <c r="DXM13" s="639"/>
      <c r="DXN13" s="639"/>
      <c r="DXO13" s="639"/>
      <c r="DXP13" s="639"/>
      <c r="DXQ13" s="639"/>
      <c r="DXR13" s="639"/>
      <c r="DXS13" s="639"/>
      <c r="DXT13" s="639"/>
      <c r="DXU13" s="639"/>
      <c r="DXV13" s="639"/>
      <c r="DXW13" s="639"/>
      <c r="DXX13" s="639"/>
      <c r="DXY13" s="639"/>
      <c r="DXZ13" s="639"/>
      <c r="DYA13" s="639"/>
      <c r="DYB13" s="639"/>
      <c r="DYC13" s="639"/>
      <c r="DYD13" s="639"/>
      <c r="DYE13" s="639"/>
      <c r="DYF13" s="639"/>
      <c r="DYG13" s="639"/>
      <c r="DYH13" s="639"/>
      <c r="DYI13" s="639"/>
      <c r="DYJ13" s="639"/>
      <c r="DYK13" s="639"/>
      <c r="DYL13" s="639"/>
      <c r="DYM13" s="639"/>
      <c r="DYN13" s="639"/>
      <c r="DYO13" s="639"/>
      <c r="DYP13" s="639"/>
      <c r="DYQ13" s="639"/>
      <c r="DYR13" s="639"/>
      <c r="DYS13" s="639"/>
      <c r="DYT13" s="639"/>
      <c r="DYU13" s="639"/>
      <c r="DYV13" s="639"/>
      <c r="DYW13" s="639"/>
      <c r="DYX13" s="639"/>
      <c r="DYY13" s="639"/>
      <c r="DYZ13" s="639"/>
      <c r="DZA13" s="639"/>
      <c r="DZB13" s="639"/>
      <c r="DZC13" s="639"/>
      <c r="DZD13" s="639"/>
      <c r="DZE13" s="639"/>
      <c r="DZF13" s="639"/>
      <c r="DZG13" s="639"/>
      <c r="DZH13" s="639"/>
      <c r="DZI13" s="639"/>
      <c r="DZJ13" s="639"/>
      <c r="DZK13" s="639"/>
      <c r="DZL13" s="639"/>
      <c r="DZM13" s="639"/>
      <c r="DZN13" s="639"/>
      <c r="DZO13" s="639"/>
      <c r="DZP13" s="639"/>
      <c r="DZQ13" s="639"/>
      <c r="DZR13" s="639"/>
      <c r="DZS13" s="639"/>
      <c r="DZT13" s="639"/>
      <c r="DZU13" s="639"/>
      <c r="DZV13" s="639"/>
      <c r="DZW13" s="639"/>
      <c r="DZX13" s="639"/>
      <c r="DZY13" s="639"/>
      <c r="DZZ13" s="639"/>
      <c r="EAA13" s="639"/>
      <c r="EAB13" s="639"/>
      <c r="EAC13" s="639"/>
      <c r="EAD13" s="639"/>
      <c r="EAE13" s="639"/>
      <c r="EAF13" s="639"/>
      <c r="EAG13" s="639"/>
      <c r="EAH13" s="639"/>
      <c r="EAI13" s="639"/>
      <c r="EAJ13" s="639"/>
      <c r="EAK13" s="639"/>
      <c r="EAL13" s="639"/>
      <c r="EAM13" s="639"/>
      <c r="EAN13" s="639"/>
      <c r="EAO13" s="639"/>
      <c r="EAP13" s="639"/>
      <c r="EAQ13" s="639"/>
      <c r="EAR13" s="639"/>
      <c r="EAS13" s="639"/>
      <c r="EAT13" s="639"/>
      <c r="EAU13" s="639"/>
      <c r="EAV13" s="639"/>
      <c r="EAW13" s="639"/>
      <c r="EAX13" s="639"/>
      <c r="EAY13" s="639"/>
      <c r="EAZ13" s="639"/>
      <c r="EBA13" s="639"/>
      <c r="EBB13" s="639"/>
      <c r="EBC13" s="639"/>
      <c r="EBD13" s="639"/>
      <c r="EBE13" s="639"/>
      <c r="EBF13" s="639"/>
      <c r="EBG13" s="639"/>
      <c r="EBH13" s="639"/>
      <c r="EBI13" s="639"/>
      <c r="EBJ13" s="639"/>
      <c r="EBK13" s="639"/>
      <c r="EBL13" s="639"/>
      <c r="EBM13" s="639"/>
      <c r="EBN13" s="639"/>
      <c r="EBO13" s="639"/>
      <c r="EBP13" s="639"/>
      <c r="EBQ13" s="639"/>
      <c r="EBR13" s="639"/>
      <c r="EBS13" s="639"/>
      <c r="EBT13" s="639"/>
      <c r="EBU13" s="639"/>
      <c r="EBV13" s="639"/>
      <c r="EBW13" s="639"/>
      <c r="EBX13" s="639"/>
      <c r="EBY13" s="639"/>
      <c r="EBZ13" s="639"/>
      <c r="ECA13" s="639"/>
      <c r="ECB13" s="639"/>
      <c r="ECC13" s="639"/>
      <c r="ECD13" s="639"/>
      <c r="ECE13" s="639"/>
      <c r="ECF13" s="639"/>
      <c r="ECG13" s="639"/>
      <c r="ECH13" s="639"/>
      <c r="ECI13" s="639"/>
      <c r="ECJ13" s="639"/>
      <c r="ECK13" s="639"/>
      <c r="ECL13" s="639"/>
      <c r="ECM13" s="639"/>
      <c r="ECN13" s="639"/>
      <c r="ECO13" s="639"/>
      <c r="ECP13" s="639"/>
      <c r="ECQ13" s="639"/>
      <c r="ECR13" s="639"/>
      <c r="ECS13" s="639"/>
      <c r="ECT13" s="639"/>
      <c r="ECU13" s="639"/>
      <c r="ECV13" s="639"/>
      <c r="ECW13" s="639"/>
      <c r="ECX13" s="639"/>
      <c r="ECY13" s="639"/>
      <c r="ECZ13" s="639"/>
      <c r="EDA13" s="639"/>
      <c r="EDB13" s="639"/>
      <c r="EDC13" s="639"/>
      <c r="EDD13" s="639"/>
      <c r="EDE13" s="639"/>
      <c r="EDF13" s="639"/>
      <c r="EDG13" s="639"/>
      <c r="EDH13" s="639"/>
      <c r="EDI13" s="639"/>
      <c r="EDJ13" s="639"/>
      <c r="EDK13" s="639"/>
      <c r="EDL13" s="639"/>
      <c r="EDM13" s="639"/>
      <c r="EDN13" s="639"/>
      <c r="EDO13" s="639"/>
      <c r="EDP13" s="639"/>
      <c r="EDQ13" s="639"/>
      <c r="EDR13" s="639"/>
      <c r="EDS13" s="639"/>
      <c r="EDT13" s="639"/>
      <c r="EDU13" s="639"/>
      <c r="EDV13" s="639"/>
      <c r="EDW13" s="639"/>
      <c r="EDX13" s="639"/>
      <c r="EDY13" s="639"/>
      <c r="EDZ13" s="639"/>
      <c r="EEA13" s="639"/>
      <c r="EEB13" s="639"/>
      <c r="EEC13" s="639"/>
      <c r="EED13" s="639"/>
      <c r="EEE13" s="639"/>
      <c r="EEF13" s="639"/>
      <c r="EEG13" s="639"/>
      <c r="EEH13" s="639"/>
      <c r="EEI13" s="639"/>
      <c r="EEJ13" s="639"/>
      <c r="EEK13" s="639"/>
      <c r="EEL13" s="639"/>
      <c r="EEM13" s="639"/>
      <c r="EEN13" s="639"/>
      <c r="EEO13" s="639"/>
      <c r="EEP13" s="639"/>
      <c r="EEQ13" s="639"/>
      <c r="EER13" s="639"/>
      <c r="EES13" s="639"/>
      <c r="EET13" s="639"/>
      <c r="EEU13" s="639"/>
      <c r="EEV13" s="639"/>
      <c r="EEW13" s="639"/>
      <c r="EEX13" s="639"/>
      <c r="EEY13" s="639"/>
      <c r="EEZ13" s="639"/>
      <c r="EFA13" s="639"/>
      <c r="EFB13" s="639"/>
      <c r="EFC13" s="639"/>
      <c r="EFD13" s="639"/>
      <c r="EFE13" s="639"/>
      <c r="EFF13" s="639"/>
      <c r="EFG13" s="639"/>
      <c r="EFH13" s="639"/>
      <c r="EFI13" s="639"/>
      <c r="EFJ13" s="639"/>
      <c r="EFK13" s="639"/>
      <c r="EFL13" s="639"/>
      <c r="EFM13" s="639"/>
      <c r="EFN13" s="639"/>
      <c r="EFO13" s="639"/>
      <c r="EFP13" s="639"/>
      <c r="EFQ13" s="639"/>
      <c r="EFR13" s="639"/>
      <c r="EFS13" s="639"/>
      <c r="EFT13" s="639"/>
      <c r="EFU13" s="639"/>
      <c r="EFV13" s="639"/>
      <c r="EFW13" s="639"/>
      <c r="EFX13" s="639"/>
      <c r="EFY13" s="639"/>
      <c r="EFZ13" s="639"/>
      <c r="EGA13" s="639"/>
      <c r="EGB13" s="639"/>
      <c r="EGC13" s="639"/>
      <c r="EGD13" s="639"/>
      <c r="EGE13" s="639"/>
      <c r="EGF13" s="639"/>
      <c r="EGG13" s="639"/>
      <c r="EGH13" s="639"/>
      <c r="EGI13" s="639"/>
      <c r="EGJ13" s="639"/>
      <c r="EGK13" s="639"/>
      <c r="EGL13" s="639"/>
      <c r="EGM13" s="639"/>
      <c r="EGN13" s="639"/>
      <c r="EGO13" s="639"/>
      <c r="EGP13" s="639"/>
      <c r="EGQ13" s="639"/>
      <c r="EGR13" s="639"/>
      <c r="EGS13" s="639"/>
      <c r="EGT13" s="639"/>
      <c r="EGU13" s="639"/>
      <c r="EGV13" s="639"/>
      <c r="EGW13" s="639"/>
      <c r="EGX13" s="639"/>
      <c r="EGY13" s="639"/>
      <c r="EGZ13" s="639"/>
      <c r="EHA13" s="639"/>
      <c r="EHB13" s="639"/>
      <c r="EHC13" s="639"/>
      <c r="EHD13" s="639"/>
      <c r="EHE13" s="639"/>
      <c r="EHF13" s="639"/>
      <c r="EHG13" s="639"/>
      <c r="EHH13" s="639"/>
      <c r="EHI13" s="639"/>
      <c r="EHJ13" s="639"/>
      <c r="EHK13" s="639"/>
      <c r="EHL13" s="639"/>
      <c r="EHM13" s="639"/>
      <c r="EHN13" s="639"/>
      <c r="EHO13" s="639"/>
      <c r="EHP13" s="639"/>
      <c r="EHQ13" s="639"/>
      <c r="EHR13" s="639"/>
      <c r="EHS13" s="639"/>
      <c r="EHT13" s="639"/>
      <c r="EHU13" s="639"/>
      <c r="EHV13" s="639"/>
      <c r="EHW13" s="639"/>
      <c r="EHX13" s="639"/>
      <c r="EHY13" s="639"/>
      <c r="EHZ13" s="639"/>
      <c r="EIA13" s="639"/>
      <c r="EIB13" s="639"/>
      <c r="EIC13" s="639"/>
      <c r="EID13" s="639"/>
      <c r="EIE13" s="639"/>
      <c r="EIF13" s="639"/>
      <c r="EIG13" s="639"/>
      <c r="EIH13" s="639"/>
      <c r="EII13" s="639"/>
      <c r="EIJ13" s="639"/>
      <c r="EIK13" s="639"/>
      <c r="EIL13" s="639"/>
      <c r="EIM13" s="639"/>
      <c r="EIN13" s="639"/>
      <c r="EIO13" s="639"/>
      <c r="EIP13" s="639"/>
      <c r="EIQ13" s="639"/>
      <c r="EIR13" s="639"/>
      <c r="EIS13" s="639"/>
      <c r="EIT13" s="639"/>
      <c r="EIU13" s="639"/>
      <c r="EIV13" s="639"/>
      <c r="EIW13" s="639"/>
      <c r="EIX13" s="639"/>
      <c r="EIY13" s="639"/>
      <c r="EIZ13" s="639"/>
      <c r="EJA13" s="639"/>
      <c r="EJB13" s="639"/>
      <c r="EJC13" s="639"/>
      <c r="EJD13" s="639"/>
      <c r="EJE13" s="639"/>
      <c r="EJF13" s="639"/>
      <c r="EJG13" s="639"/>
      <c r="EJH13" s="639"/>
      <c r="EJI13" s="639"/>
      <c r="EJJ13" s="639"/>
      <c r="EJK13" s="639"/>
      <c r="EJL13" s="639"/>
      <c r="EJM13" s="639"/>
      <c r="EJN13" s="639"/>
      <c r="EJO13" s="639"/>
      <c r="EJP13" s="639"/>
      <c r="EJQ13" s="639"/>
      <c r="EJR13" s="639"/>
      <c r="EJS13" s="639"/>
      <c r="EJT13" s="639"/>
      <c r="EJU13" s="639"/>
      <c r="EJV13" s="639"/>
      <c r="EJW13" s="639"/>
      <c r="EJX13" s="639"/>
      <c r="EJY13" s="639"/>
      <c r="EJZ13" s="639"/>
      <c r="EKA13" s="639"/>
      <c r="EKB13" s="639"/>
      <c r="EKC13" s="639"/>
      <c r="EKD13" s="639"/>
      <c r="EKE13" s="639"/>
      <c r="EKF13" s="639"/>
      <c r="EKG13" s="639"/>
      <c r="EKH13" s="639"/>
      <c r="EKI13" s="639"/>
      <c r="EKJ13" s="639"/>
      <c r="EKK13" s="639"/>
      <c r="EKL13" s="639"/>
      <c r="EKM13" s="639"/>
      <c r="EKN13" s="639"/>
      <c r="EKO13" s="639"/>
      <c r="EKP13" s="639"/>
      <c r="EKQ13" s="639"/>
      <c r="EKR13" s="639"/>
      <c r="EKS13" s="639"/>
      <c r="EKT13" s="639"/>
      <c r="EKU13" s="639"/>
      <c r="EKV13" s="639"/>
      <c r="EKW13" s="639"/>
      <c r="EKX13" s="639"/>
      <c r="EKY13" s="639"/>
      <c r="EKZ13" s="639"/>
      <c r="ELA13" s="639"/>
      <c r="ELB13" s="639"/>
      <c r="ELC13" s="639"/>
      <c r="ELD13" s="639"/>
      <c r="ELE13" s="639"/>
      <c r="ELF13" s="639"/>
      <c r="ELG13" s="639"/>
      <c r="ELH13" s="639"/>
      <c r="ELI13" s="639"/>
      <c r="ELJ13" s="639"/>
      <c r="ELK13" s="639"/>
      <c r="ELL13" s="639"/>
      <c r="ELM13" s="639"/>
      <c r="ELN13" s="639"/>
      <c r="ELO13" s="639"/>
      <c r="ELP13" s="639"/>
      <c r="ELQ13" s="639"/>
      <c r="ELR13" s="639"/>
      <c r="ELS13" s="639"/>
      <c r="ELT13" s="639"/>
      <c r="ELU13" s="639"/>
      <c r="ELV13" s="639"/>
      <c r="ELW13" s="639"/>
      <c r="ELX13" s="639"/>
      <c r="ELY13" s="639"/>
      <c r="ELZ13" s="639"/>
      <c r="EMA13" s="639"/>
      <c r="EMB13" s="639"/>
      <c r="EMC13" s="639"/>
      <c r="EMD13" s="639"/>
      <c r="EME13" s="639"/>
      <c r="EMF13" s="639"/>
      <c r="EMG13" s="639"/>
      <c r="EMH13" s="639"/>
      <c r="EMI13" s="639"/>
      <c r="EMJ13" s="639"/>
      <c r="EMK13" s="639"/>
      <c r="EML13" s="639"/>
      <c r="EMM13" s="639"/>
      <c r="EMN13" s="639"/>
      <c r="EMO13" s="639"/>
      <c r="EMP13" s="639"/>
      <c r="EMQ13" s="639"/>
      <c r="EMR13" s="639"/>
      <c r="EMS13" s="639"/>
      <c r="EMT13" s="639"/>
      <c r="EMU13" s="639"/>
      <c r="EMV13" s="639"/>
      <c r="EMW13" s="639"/>
      <c r="EMX13" s="639"/>
      <c r="EMY13" s="639"/>
      <c r="EMZ13" s="639"/>
      <c r="ENA13" s="639"/>
      <c r="ENB13" s="639"/>
      <c r="ENC13" s="639"/>
      <c r="END13" s="639"/>
      <c r="ENE13" s="639"/>
      <c r="ENF13" s="639"/>
      <c r="ENG13" s="639"/>
      <c r="ENH13" s="639"/>
      <c r="ENI13" s="639"/>
      <c r="ENJ13" s="639"/>
      <c r="ENK13" s="639"/>
      <c r="ENL13" s="639"/>
      <c r="ENM13" s="639"/>
      <c r="ENN13" s="639"/>
      <c r="ENO13" s="639"/>
      <c r="ENP13" s="639"/>
      <c r="ENQ13" s="639"/>
      <c r="ENR13" s="639"/>
      <c r="ENS13" s="639"/>
      <c r="ENT13" s="639"/>
      <c r="ENU13" s="639"/>
      <c r="ENV13" s="639"/>
      <c r="ENW13" s="639"/>
      <c r="ENX13" s="639"/>
      <c r="ENY13" s="639"/>
      <c r="ENZ13" s="639"/>
      <c r="EOA13" s="639"/>
      <c r="EOB13" s="639"/>
      <c r="EOC13" s="639"/>
      <c r="EOD13" s="639"/>
      <c r="EOE13" s="639"/>
      <c r="EOF13" s="639"/>
      <c r="EOG13" s="639"/>
      <c r="EOH13" s="639"/>
      <c r="EOI13" s="639"/>
      <c r="EOJ13" s="639"/>
      <c r="EOK13" s="639"/>
      <c r="EOL13" s="639"/>
      <c r="EOM13" s="639"/>
      <c r="EON13" s="639"/>
      <c r="EOO13" s="639"/>
      <c r="EOP13" s="639"/>
      <c r="EOQ13" s="639"/>
      <c r="EOR13" s="639"/>
      <c r="EOS13" s="639"/>
      <c r="EOT13" s="639"/>
      <c r="EOU13" s="639"/>
      <c r="EOV13" s="639"/>
      <c r="EOW13" s="639"/>
      <c r="EOX13" s="639"/>
      <c r="EOY13" s="639"/>
      <c r="EOZ13" s="639"/>
      <c r="EPA13" s="639"/>
      <c r="EPB13" s="639"/>
      <c r="EPC13" s="639"/>
      <c r="EPD13" s="639"/>
      <c r="EPE13" s="639"/>
      <c r="EPF13" s="639"/>
      <c r="EPG13" s="639"/>
      <c r="EPH13" s="639"/>
      <c r="EPI13" s="639"/>
      <c r="EPJ13" s="639"/>
      <c r="EPK13" s="639"/>
      <c r="EPL13" s="639"/>
      <c r="EPM13" s="639"/>
      <c r="EPN13" s="639"/>
      <c r="EPO13" s="639"/>
      <c r="EPP13" s="639"/>
      <c r="EPQ13" s="639"/>
      <c r="EPR13" s="639"/>
      <c r="EPS13" s="639"/>
      <c r="EPT13" s="639"/>
      <c r="EPU13" s="639"/>
      <c r="EPV13" s="639"/>
      <c r="EPW13" s="639"/>
      <c r="EPX13" s="639"/>
      <c r="EPY13" s="639"/>
      <c r="EPZ13" s="639"/>
      <c r="EQA13" s="639"/>
      <c r="EQB13" s="639"/>
      <c r="EQC13" s="639"/>
      <c r="EQD13" s="639"/>
      <c r="EQE13" s="639"/>
      <c r="EQF13" s="639"/>
      <c r="EQG13" s="639"/>
      <c r="EQH13" s="639"/>
      <c r="EQI13" s="639"/>
      <c r="EQJ13" s="639"/>
      <c r="EQK13" s="639"/>
      <c r="EQL13" s="639"/>
      <c r="EQM13" s="639"/>
      <c r="EQN13" s="639"/>
      <c r="EQO13" s="639"/>
      <c r="EQP13" s="639"/>
      <c r="EQQ13" s="639"/>
      <c r="EQR13" s="639"/>
      <c r="EQS13" s="639"/>
      <c r="EQT13" s="639"/>
      <c r="EQU13" s="639"/>
      <c r="EQV13" s="639"/>
      <c r="EQW13" s="639"/>
      <c r="EQX13" s="639"/>
      <c r="EQY13" s="639"/>
      <c r="EQZ13" s="639"/>
      <c r="ERA13" s="639"/>
      <c r="ERB13" s="639"/>
      <c r="ERC13" s="639"/>
      <c r="ERD13" s="639"/>
      <c r="ERE13" s="639"/>
      <c r="ERF13" s="639"/>
      <c r="ERG13" s="639"/>
      <c r="ERH13" s="639"/>
      <c r="ERI13" s="639"/>
      <c r="ERJ13" s="639"/>
      <c r="ERK13" s="639"/>
      <c r="ERL13" s="639"/>
      <c r="ERM13" s="639"/>
      <c r="ERN13" s="639"/>
      <c r="ERO13" s="639"/>
      <c r="ERP13" s="639"/>
      <c r="ERQ13" s="639"/>
      <c r="ERR13" s="639"/>
      <c r="ERS13" s="639"/>
      <c r="ERT13" s="639"/>
      <c r="ERU13" s="639"/>
      <c r="ERV13" s="639"/>
      <c r="ERW13" s="639"/>
      <c r="ERX13" s="639"/>
      <c r="ERY13" s="639"/>
      <c r="ERZ13" s="639"/>
      <c r="ESA13" s="639"/>
      <c r="ESB13" s="639"/>
      <c r="ESC13" s="639"/>
      <c r="ESD13" s="639"/>
      <c r="ESE13" s="639"/>
      <c r="ESF13" s="639"/>
      <c r="ESG13" s="639"/>
      <c r="ESH13" s="639"/>
      <c r="ESI13" s="639"/>
      <c r="ESJ13" s="639"/>
      <c r="ESK13" s="639"/>
      <c r="ESL13" s="639"/>
      <c r="ESM13" s="639"/>
      <c r="ESN13" s="639"/>
      <c r="ESO13" s="639"/>
      <c r="ESP13" s="639"/>
      <c r="ESQ13" s="639"/>
      <c r="ESR13" s="639"/>
      <c r="ESS13" s="639"/>
      <c r="EST13" s="639"/>
      <c r="ESU13" s="639"/>
      <c r="ESV13" s="639"/>
      <c r="ESW13" s="639"/>
      <c r="ESX13" s="639"/>
      <c r="ESY13" s="639"/>
      <c r="ESZ13" s="639"/>
      <c r="ETA13" s="639"/>
      <c r="ETB13" s="639"/>
      <c r="ETC13" s="639"/>
      <c r="ETD13" s="639"/>
      <c r="ETE13" s="639"/>
      <c r="ETF13" s="639"/>
      <c r="ETG13" s="639"/>
      <c r="ETH13" s="639"/>
      <c r="ETI13" s="639"/>
      <c r="ETJ13" s="639"/>
      <c r="ETK13" s="639"/>
      <c r="ETL13" s="639"/>
      <c r="ETM13" s="639"/>
      <c r="ETN13" s="639"/>
      <c r="ETO13" s="639"/>
      <c r="ETP13" s="639"/>
      <c r="ETQ13" s="639"/>
      <c r="ETR13" s="639"/>
      <c r="ETS13" s="639"/>
      <c r="ETT13" s="639"/>
      <c r="ETU13" s="639"/>
      <c r="ETV13" s="639"/>
      <c r="ETW13" s="639"/>
      <c r="ETX13" s="639"/>
      <c r="ETY13" s="639"/>
      <c r="ETZ13" s="639"/>
      <c r="EUA13" s="639"/>
      <c r="EUB13" s="639"/>
      <c r="EUC13" s="639"/>
      <c r="EUD13" s="639"/>
      <c r="EUE13" s="639"/>
      <c r="EUF13" s="639"/>
      <c r="EUG13" s="639"/>
      <c r="EUH13" s="639"/>
      <c r="EUI13" s="639"/>
      <c r="EUJ13" s="639"/>
      <c r="EUK13" s="639"/>
      <c r="EUL13" s="639"/>
      <c r="EUM13" s="639"/>
      <c r="EUN13" s="639"/>
      <c r="EUO13" s="639"/>
      <c r="EUP13" s="639"/>
      <c r="EUQ13" s="639"/>
      <c r="EUR13" s="639"/>
      <c r="EUS13" s="639"/>
      <c r="EUT13" s="639"/>
      <c r="EUU13" s="639"/>
      <c r="EUV13" s="639"/>
      <c r="EUW13" s="639"/>
      <c r="EUX13" s="639"/>
      <c r="EUY13" s="639"/>
      <c r="EUZ13" s="639"/>
      <c r="EVA13" s="639"/>
      <c r="EVB13" s="639"/>
      <c r="EVC13" s="639"/>
      <c r="EVD13" s="639"/>
      <c r="EVE13" s="639"/>
      <c r="EVF13" s="639"/>
      <c r="EVG13" s="639"/>
      <c r="EVH13" s="639"/>
      <c r="EVI13" s="639"/>
      <c r="EVJ13" s="639"/>
      <c r="EVK13" s="639"/>
      <c r="EVL13" s="639"/>
      <c r="EVM13" s="639"/>
      <c r="EVN13" s="639"/>
      <c r="EVO13" s="639"/>
      <c r="EVP13" s="639"/>
      <c r="EVQ13" s="639"/>
      <c r="EVR13" s="639"/>
      <c r="EVS13" s="639"/>
      <c r="EVT13" s="639"/>
      <c r="EVU13" s="639"/>
      <c r="EVV13" s="639"/>
      <c r="EVW13" s="639"/>
      <c r="EVX13" s="639"/>
      <c r="EVY13" s="639"/>
      <c r="EVZ13" s="639"/>
      <c r="EWA13" s="639"/>
      <c r="EWB13" s="639"/>
      <c r="EWC13" s="639"/>
      <c r="EWD13" s="639"/>
      <c r="EWE13" s="639"/>
      <c r="EWF13" s="639"/>
      <c r="EWG13" s="639"/>
      <c r="EWH13" s="639"/>
      <c r="EWI13" s="639"/>
      <c r="EWJ13" s="639"/>
      <c r="EWK13" s="639"/>
      <c r="EWL13" s="639"/>
      <c r="EWM13" s="639"/>
      <c r="EWN13" s="639"/>
      <c r="EWO13" s="639"/>
      <c r="EWP13" s="639"/>
      <c r="EWQ13" s="639"/>
      <c r="EWR13" s="639"/>
      <c r="EWS13" s="639"/>
      <c r="EWT13" s="639"/>
      <c r="EWU13" s="639"/>
      <c r="EWV13" s="639"/>
      <c r="EWW13" s="639"/>
      <c r="EWX13" s="639"/>
      <c r="EWY13" s="639"/>
      <c r="EWZ13" s="639"/>
      <c r="EXA13" s="639"/>
      <c r="EXB13" s="639"/>
      <c r="EXC13" s="639"/>
      <c r="EXD13" s="639"/>
      <c r="EXE13" s="639"/>
      <c r="EXF13" s="639"/>
      <c r="EXG13" s="639"/>
      <c r="EXH13" s="639"/>
      <c r="EXI13" s="639"/>
      <c r="EXJ13" s="639"/>
      <c r="EXK13" s="639"/>
      <c r="EXL13" s="639"/>
      <c r="EXM13" s="639"/>
      <c r="EXN13" s="639"/>
      <c r="EXO13" s="639"/>
      <c r="EXP13" s="639"/>
      <c r="EXQ13" s="639"/>
      <c r="EXR13" s="639"/>
      <c r="EXS13" s="639"/>
      <c r="EXT13" s="639"/>
      <c r="EXU13" s="639"/>
      <c r="EXV13" s="639"/>
      <c r="EXW13" s="639"/>
      <c r="EXX13" s="639"/>
      <c r="EXY13" s="639"/>
      <c r="EXZ13" s="639"/>
      <c r="EYA13" s="639"/>
      <c r="EYB13" s="639"/>
      <c r="EYC13" s="639"/>
      <c r="EYD13" s="639"/>
      <c r="EYE13" s="639"/>
      <c r="EYF13" s="639"/>
      <c r="EYG13" s="639"/>
      <c r="EYH13" s="639"/>
      <c r="EYI13" s="639"/>
      <c r="EYJ13" s="639"/>
      <c r="EYK13" s="639"/>
      <c r="EYL13" s="639"/>
      <c r="EYM13" s="639"/>
      <c r="EYN13" s="639"/>
      <c r="EYO13" s="639"/>
      <c r="EYP13" s="639"/>
      <c r="EYQ13" s="639"/>
      <c r="EYR13" s="639"/>
      <c r="EYS13" s="639"/>
      <c r="EYT13" s="639"/>
      <c r="EYU13" s="639"/>
      <c r="EYV13" s="639"/>
      <c r="EYW13" s="639"/>
      <c r="EYX13" s="639"/>
      <c r="EYY13" s="639"/>
      <c r="EYZ13" s="639"/>
      <c r="EZA13" s="639"/>
      <c r="EZB13" s="639"/>
      <c r="EZC13" s="639"/>
      <c r="EZD13" s="639"/>
      <c r="EZE13" s="639"/>
      <c r="EZF13" s="639"/>
      <c r="EZG13" s="639"/>
      <c r="EZH13" s="639"/>
      <c r="EZI13" s="639"/>
      <c r="EZJ13" s="639"/>
      <c r="EZK13" s="639"/>
      <c r="EZL13" s="639"/>
      <c r="EZM13" s="639"/>
      <c r="EZN13" s="639"/>
      <c r="EZO13" s="639"/>
      <c r="EZP13" s="639"/>
      <c r="EZQ13" s="639"/>
      <c r="EZR13" s="639"/>
      <c r="EZS13" s="639"/>
      <c r="EZT13" s="639"/>
      <c r="EZU13" s="639"/>
      <c r="EZV13" s="639"/>
      <c r="EZW13" s="639"/>
      <c r="EZX13" s="639"/>
      <c r="EZY13" s="639"/>
      <c r="EZZ13" s="639"/>
      <c r="FAA13" s="639"/>
      <c r="FAB13" s="639"/>
      <c r="FAC13" s="639"/>
      <c r="FAD13" s="639"/>
      <c r="FAE13" s="639"/>
      <c r="FAF13" s="639"/>
      <c r="FAG13" s="639"/>
      <c r="FAH13" s="639"/>
      <c r="FAI13" s="639"/>
      <c r="FAJ13" s="639"/>
      <c r="FAK13" s="639"/>
      <c r="FAL13" s="639"/>
      <c r="FAM13" s="639"/>
      <c r="FAN13" s="639"/>
      <c r="FAO13" s="639"/>
      <c r="FAP13" s="639"/>
      <c r="FAQ13" s="639"/>
      <c r="FAR13" s="639"/>
      <c r="FAS13" s="639"/>
      <c r="FAT13" s="639"/>
      <c r="FAU13" s="639"/>
      <c r="FAV13" s="639"/>
      <c r="FAW13" s="639"/>
      <c r="FAX13" s="639"/>
      <c r="FAY13" s="639"/>
      <c r="FAZ13" s="639"/>
      <c r="FBA13" s="639"/>
      <c r="FBB13" s="639"/>
      <c r="FBC13" s="639"/>
      <c r="FBD13" s="639"/>
      <c r="FBE13" s="639"/>
      <c r="FBF13" s="639"/>
      <c r="FBG13" s="639"/>
      <c r="FBH13" s="639"/>
      <c r="FBI13" s="639"/>
      <c r="FBJ13" s="639"/>
      <c r="FBK13" s="639"/>
      <c r="FBL13" s="639"/>
      <c r="FBM13" s="639"/>
      <c r="FBN13" s="639"/>
      <c r="FBO13" s="639"/>
      <c r="FBP13" s="639"/>
      <c r="FBQ13" s="639"/>
      <c r="FBR13" s="639"/>
      <c r="FBS13" s="639"/>
      <c r="FBT13" s="639"/>
      <c r="FBU13" s="639"/>
      <c r="FBV13" s="639"/>
      <c r="FBW13" s="639"/>
      <c r="FBX13" s="639"/>
      <c r="FBY13" s="639"/>
      <c r="FBZ13" s="639"/>
      <c r="FCA13" s="639"/>
      <c r="FCB13" s="639"/>
      <c r="FCC13" s="639"/>
      <c r="FCD13" s="639"/>
      <c r="FCE13" s="639"/>
      <c r="FCF13" s="639"/>
      <c r="FCG13" s="639"/>
      <c r="FCH13" s="639"/>
      <c r="FCI13" s="639"/>
      <c r="FCJ13" s="639"/>
      <c r="FCK13" s="639"/>
      <c r="FCL13" s="639"/>
      <c r="FCM13" s="639"/>
      <c r="FCN13" s="639"/>
      <c r="FCO13" s="639"/>
      <c r="FCP13" s="639"/>
      <c r="FCQ13" s="639"/>
      <c r="FCR13" s="639"/>
      <c r="FCS13" s="639"/>
      <c r="FCT13" s="639"/>
      <c r="FCU13" s="639"/>
      <c r="FCV13" s="639"/>
      <c r="FCW13" s="639"/>
      <c r="FCX13" s="639"/>
      <c r="FCY13" s="639"/>
      <c r="FCZ13" s="639"/>
      <c r="FDA13" s="639"/>
      <c r="FDB13" s="639"/>
      <c r="FDC13" s="639"/>
      <c r="FDD13" s="639"/>
      <c r="FDE13" s="639"/>
      <c r="FDF13" s="639"/>
      <c r="FDG13" s="639"/>
      <c r="FDH13" s="639"/>
      <c r="FDI13" s="639"/>
      <c r="FDJ13" s="639"/>
      <c r="FDK13" s="639"/>
      <c r="FDL13" s="639"/>
      <c r="FDM13" s="639"/>
      <c r="FDN13" s="639"/>
      <c r="FDO13" s="639"/>
      <c r="FDP13" s="639"/>
      <c r="FDQ13" s="639"/>
      <c r="FDR13" s="639"/>
      <c r="FDS13" s="639"/>
      <c r="FDT13" s="639"/>
      <c r="FDU13" s="639"/>
      <c r="FDV13" s="639"/>
      <c r="FDW13" s="639"/>
      <c r="FDX13" s="639"/>
      <c r="FDY13" s="639"/>
      <c r="FDZ13" s="639"/>
      <c r="FEA13" s="639"/>
      <c r="FEB13" s="639"/>
      <c r="FEC13" s="639"/>
      <c r="FED13" s="639"/>
      <c r="FEE13" s="639"/>
      <c r="FEF13" s="639"/>
      <c r="FEG13" s="639"/>
      <c r="FEH13" s="639"/>
      <c r="FEI13" s="639"/>
      <c r="FEJ13" s="639"/>
      <c r="FEK13" s="639"/>
      <c r="FEL13" s="639"/>
      <c r="FEM13" s="639"/>
      <c r="FEN13" s="639"/>
      <c r="FEO13" s="639"/>
      <c r="FEP13" s="639"/>
      <c r="FEQ13" s="639"/>
      <c r="FER13" s="639"/>
      <c r="FES13" s="639"/>
      <c r="FET13" s="639"/>
      <c r="FEU13" s="639"/>
      <c r="FEV13" s="639"/>
      <c r="FEW13" s="639"/>
      <c r="FEX13" s="639"/>
      <c r="FEY13" s="639"/>
      <c r="FEZ13" s="639"/>
      <c r="FFA13" s="639"/>
      <c r="FFB13" s="639"/>
      <c r="FFC13" s="639"/>
      <c r="FFD13" s="639"/>
      <c r="FFE13" s="639"/>
      <c r="FFF13" s="639"/>
      <c r="FFG13" s="639"/>
      <c r="FFH13" s="639"/>
      <c r="FFI13" s="639"/>
      <c r="FFJ13" s="639"/>
      <c r="FFK13" s="639"/>
      <c r="FFL13" s="639"/>
      <c r="FFM13" s="639"/>
      <c r="FFN13" s="639"/>
      <c r="FFO13" s="639"/>
      <c r="FFP13" s="639"/>
      <c r="FFQ13" s="639"/>
      <c r="FFR13" s="639"/>
      <c r="FFS13" s="639"/>
      <c r="FFT13" s="639"/>
      <c r="FFU13" s="639"/>
      <c r="FFV13" s="639"/>
      <c r="FFW13" s="639"/>
      <c r="FFX13" s="639"/>
      <c r="FFY13" s="639"/>
      <c r="FFZ13" s="639"/>
      <c r="FGA13" s="639"/>
      <c r="FGB13" s="639"/>
      <c r="FGC13" s="639"/>
      <c r="FGD13" s="639"/>
      <c r="FGE13" s="639"/>
      <c r="FGF13" s="639"/>
      <c r="FGG13" s="639"/>
      <c r="FGH13" s="639"/>
      <c r="FGI13" s="639"/>
      <c r="FGJ13" s="639"/>
      <c r="FGK13" s="639"/>
      <c r="FGL13" s="639"/>
      <c r="FGM13" s="639"/>
      <c r="FGN13" s="639"/>
      <c r="FGO13" s="639"/>
      <c r="FGP13" s="639"/>
      <c r="FGQ13" s="639"/>
      <c r="FGR13" s="639"/>
      <c r="FGS13" s="639"/>
      <c r="FGT13" s="639"/>
      <c r="FGU13" s="639"/>
      <c r="FGV13" s="639"/>
      <c r="FGW13" s="639"/>
      <c r="FGX13" s="639"/>
      <c r="FGY13" s="639"/>
      <c r="FGZ13" s="639"/>
      <c r="FHA13" s="639"/>
      <c r="FHB13" s="639"/>
      <c r="FHC13" s="639"/>
      <c r="FHD13" s="639"/>
      <c r="FHE13" s="639"/>
      <c r="FHF13" s="639"/>
      <c r="FHG13" s="639"/>
      <c r="FHH13" s="639"/>
      <c r="FHI13" s="639"/>
      <c r="FHJ13" s="639"/>
      <c r="FHK13" s="639"/>
      <c r="FHL13" s="639"/>
      <c r="FHM13" s="639"/>
      <c r="FHN13" s="639"/>
      <c r="FHO13" s="639"/>
      <c r="FHP13" s="639"/>
      <c r="FHQ13" s="639"/>
      <c r="FHR13" s="639"/>
      <c r="FHS13" s="639"/>
      <c r="FHT13" s="639"/>
      <c r="FHU13" s="639"/>
      <c r="FHV13" s="639"/>
      <c r="FHW13" s="639"/>
      <c r="FHX13" s="639"/>
      <c r="FHY13" s="639"/>
      <c r="FHZ13" s="639"/>
      <c r="FIA13" s="639"/>
      <c r="FIB13" s="639"/>
      <c r="FIC13" s="639"/>
      <c r="FID13" s="639"/>
      <c r="FIE13" s="639"/>
      <c r="FIF13" s="639"/>
      <c r="FIG13" s="639"/>
      <c r="FIH13" s="639"/>
      <c r="FII13" s="639"/>
      <c r="FIJ13" s="639"/>
      <c r="FIK13" s="639"/>
      <c r="FIL13" s="639"/>
      <c r="FIM13" s="639"/>
      <c r="FIN13" s="639"/>
      <c r="FIO13" s="639"/>
      <c r="FIP13" s="639"/>
      <c r="FIQ13" s="639"/>
      <c r="FIR13" s="639"/>
      <c r="FIS13" s="639"/>
      <c r="FIT13" s="639"/>
      <c r="FIU13" s="639"/>
      <c r="FIV13" s="639"/>
      <c r="FIW13" s="639"/>
      <c r="FIX13" s="639"/>
      <c r="FIY13" s="639"/>
      <c r="FIZ13" s="639"/>
      <c r="FJA13" s="639"/>
      <c r="FJB13" s="639"/>
      <c r="FJC13" s="639"/>
      <c r="FJD13" s="639"/>
      <c r="FJE13" s="639"/>
      <c r="FJF13" s="639"/>
      <c r="FJG13" s="639"/>
      <c r="FJH13" s="639"/>
      <c r="FJI13" s="639"/>
      <c r="FJJ13" s="639"/>
      <c r="FJK13" s="639"/>
      <c r="FJL13" s="639"/>
      <c r="FJM13" s="639"/>
      <c r="FJN13" s="639"/>
      <c r="FJO13" s="639"/>
      <c r="FJP13" s="639"/>
      <c r="FJQ13" s="639"/>
      <c r="FJR13" s="639"/>
      <c r="FJS13" s="639"/>
      <c r="FJT13" s="639"/>
      <c r="FJU13" s="639"/>
      <c r="FJV13" s="639"/>
      <c r="FJW13" s="639"/>
      <c r="FJX13" s="639"/>
      <c r="FJY13" s="639"/>
      <c r="FJZ13" s="639"/>
      <c r="FKA13" s="639"/>
      <c r="FKB13" s="639"/>
      <c r="FKC13" s="639"/>
      <c r="FKD13" s="639"/>
      <c r="FKE13" s="639"/>
      <c r="FKF13" s="639"/>
      <c r="FKG13" s="639"/>
      <c r="FKH13" s="639"/>
      <c r="FKI13" s="639"/>
      <c r="FKJ13" s="639"/>
      <c r="FKK13" s="639"/>
      <c r="FKL13" s="639"/>
      <c r="FKM13" s="639"/>
      <c r="FKN13" s="639"/>
      <c r="FKO13" s="639"/>
      <c r="FKP13" s="639"/>
      <c r="FKQ13" s="639"/>
      <c r="FKR13" s="639"/>
      <c r="FKS13" s="639"/>
      <c r="FKT13" s="639"/>
      <c r="FKU13" s="639"/>
      <c r="FKV13" s="639"/>
      <c r="FKW13" s="639"/>
      <c r="FKX13" s="639"/>
      <c r="FKY13" s="639"/>
      <c r="FKZ13" s="639"/>
      <c r="FLA13" s="639"/>
      <c r="FLB13" s="639"/>
      <c r="FLC13" s="639"/>
      <c r="FLD13" s="639"/>
      <c r="FLE13" s="639"/>
      <c r="FLF13" s="639"/>
      <c r="FLG13" s="639"/>
      <c r="FLH13" s="639"/>
      <c r="FLI13" s="639"/>
      <c r="FLJ13" s="639"/>
      <c r="FLK13" s="639"/>
      <c r="FLL13" s="639"/>
      <c r="FLM13" s="639"/>
      <c r="FLN13" s="639"/>
      <c r="FLO13" s="639"/>
      <c r="FLP13" s="639"/>
      <c r="FLQ13" s="639"/>
      <c r="FLR13" s="639"/>
      <c r="FLS13" s="639"/>
      <c r="FLT13" s="639"/>
      <c r="FLU13" s="639"/>
      <c r="FLV13" s="639"/>
      <c r="FLW13" s="639"/>
      <c r="FLX13" s="639"/>
      <c r="FLY13" s="639"/>
      <c r="FLZ13" s="639"/>
      <c r="FMA13" s="639"/>
      <c r="FMB13" s="639"/>
      <c r="FMC13" s="639"/>
      <c r="FMD13" s="639"/>
      <c r="FME13" s="639"/>
      <c r="FMF13" s="639"/>
      <c r="FMG13" s="639"/>
      <c r="FMH13" s="639"/>
      <c r="FMI13" s="639"/>
      <c r="FMJ13" s="639"/>
      <c r="FMK13" s="639"/>
      <c r="FML13" s="639"/>
      <c r="FMM13" s="639"/>
      <c r="FMN13" s="639"/>
      <c r="FMO13" s="639"/>
      <c r="FMP13" s="639"/>
      <c r="FMQ13" s="639"/>
      <c r="FMR13" s="639"/>
      <c r="FMS13" s="639"/>
      <c r="FMT13" s="639"/>
      <c r="FMU13" s="639"/>
      <c r="FMV13" s="639"/>
      <c r="FMW13" s="639"/>
      <c r="FMX13" s="639"/>
      <c r="FMY13" s="639"/>
      <c r="FMZ13" s="639"/>
      <c r="FNA13" s="639"/>
      <c r="FNB13" s="639"/>
      <c r="FNC13" s="639"/>
      <c r="FND13" s="639"/>
      <c r="FNE13" s="639"/>
      <c r="FNF13" s="639"/>
      <c r="FNG13" s="639"/>
      <c r="FNH13" s="639"/>
      <c r="FNI13" s="639"/>
      <c r="FNJ13" s="639"/>
      <c r="FNK13" s="639"/>
      <c r="FNL13" s="639"/>
      <c r="FNM13" s="639"/>
      <c r="FNN13" s="639"/>
      <c r="FNO13" s="639"/>
      <c r="FNP13" s="639"/>
      <c r="FNQ13" s="639"/>
      <c r="FNR13" s="639"/>
      <c r="FNS13" s="639"/>
      <c r="FNT13" s="639"/>
      <c r="FNU13" s="639"/>
      <c r="FNV13" s="639"/>
      <c r="FNW13" s="639"/>
      <c r="FNX13" s="639"/>
      <c r="FNY13" s="639"/>
      <c r="FNZ13" s="639"/>
      <c r="FOA13" s="639"/>
      <c r="FOB13" s="639"/>
      <c r="FOC13" s="639"/>
      <c r="FOD13" s="639"/>
      <c r="FOE13" s="639"/>
      <c r="FOF13" s="639"/>
      <c r="FOG13" s="639"/>
      <c r="FOH13" s="639"/>
      <c r="FOI13" s="639"/>
      <c r="FOJ13" s="639"/>
      <c r="FOK13" s="639"/>
      <c r="FOL13" s="639"/>
      <c r="FOM13" s="639"/>
      <c r="FON13" s="639"/>
      <c r="FOO13" s="639"/>
      <c r="FOP13" s="639"/>
      <c r="FOQ13" s="639"/>
      <c r="FOR13" s="639"/>
      <c r="FOS13" s="639"/>
      <c r="FOT13" s="639"/>
      <c r="FOU13" s="639"/>
      <c r="FOV13" s="639"/>
      <c r="FOW13" s="639"/>
      <c r="FOX13" s="639"/>
      <c r="FOY13" s="639"/>
      <c r="FOZ13" s="639"/>
      <c r="FPA13" s="639"/>
      <c r="FPB13" s="639"/>
      <c r="FPC13" s="639"/>
      <c r="FPD13" s="639"/>
      <c r="FPE13" s="639"/>
      <c r="FPF13" s="639"/>
      <c r="FPG13" s="639"/>
      <c r="FPH13" s="639"/>
      <c r="FPI13" s="639"/>
      <c r="FPJ13" s="639"/>
      <c r="FPK13" s="639"/>
      <c r="FPL13" s="639"/>
      <c r="FPM13" s="639"/>
      <c r="FPN13" s="639"/>
      <c r="FPO13" s="639"/>
      <c r="FPP13" s="639"/>
      <c r="FPQ13" s="639"/>
      <c r="FPR13" s="639"/>
      <c r="FPS13" s="639"/>
      <c r="FPT13" s="639"/>
      <c r="FPU13" s="639"/>
      <c r="FPV13" s="639"/>
      <c r="FPW13" s="639"/>
      <c r="FPX13" s="639"/>
      <c r="FPY13" s="639"/>
      <c r="FPZ13" s="639"/>
      <c r="FQA13" s="639"/>
      <c r="FQB13" s="639"/>
      <c r="FQC13" s="639"/>
      <c r="FQD13" s="639"/>
      <c r="FQE13" s="639"/>
      <c r="FQF13" s="639"/>
      <c r="FQG13" s="639"/>
      <c r="FQH13" s="639"/>
      <c r="FQI13" s="639"/>
      <c r="FQJ13" s="639"/>
      <c r="FQK13" s="639"/>
      <c r="FQL13" s="639"/>
      <c r="FQM13" s="639"/>
      <c r="FQN13" s="639"/>
      <c r="FQO13" s="639"/>
      <c r="FQP13" s="639"/>
      <c r="FQQ13" s="639"/>
      <c r="FQR13" s="639"/>
      <c r="FQS13" s="639"/>
      <c r="FQT13" s="639"/>
      <c r="FQU13" s="639"/>
      <c r="FQV13" s="639"/>
      <c r="FQW13" s="639"/>
      <c r="FQX13" s="639"/>
      <c r="FQY13" s="639"/>
      <c r="FQZ13" s="639"/>
      <c r="FRA13" s="639"/>
      <c r="FRB13" s="639"/>
      <c r="FRC13" s="639"/>
      <c r="FRD13" s="639"/>
      <c r="FRE13" s="639"/>
      <c r="FRF13" s="639"/>
      <c r="FRG13" s="639"/>
      <c r="FRH13" s="639"/>
      <c r="FRI13" s="639"/>
      <c r="FRJ13" s="639"/>
      <c r="FRK13" s="639"/>
      <c r="FRL13" s="639"/>
      <c r="FRM13" s="639"/>
      <c r="FRN13" s="639"/>
      <c r="FRO13" s="639"/>
      <c r="FRP13" s="639"/>
      <c r="FRQ13" s="639"/>
      <c r="FRR13" s="639"/>
      <c r="FRS13" s="639"/>
      <c r="FRT13" s="639"/>
      <c r="FRU13" s="639"/>
      <c r="FRV13" s="639"/>
      <c r="FRW13" s="639"/>
      <c r="FRX13" s="639"/>
      <c r="FRY13" s="639"/>
      <c r="FRZ13" s="639"/>
      <c r="FSA13" s="639"/>
      <c r="FSB13" s="639"/>
      <c r="FSC13" s="639"/>
      <c r="FSD13" s="639"/>
      <c r="FSE13" s="639"/>
      <c r="FSF13" s="639"/>
      <c r="FSG13" s="639"/>
      <c r="FSH13" s="639"/>
      <c r="FSI13" s="639"/>
      <c r="FSJ13" s="639"/>
      <c r="FSK13" s="639"/>
      <c r="FSL13" s="639"/>
      <c r="FSM13" s="639"/>
      <c r="FSN13" s="639"/>
      <c r="FSO13" s="639"/>
      <c r="FSP13" s="639"/>
      <c r="FSQ13" s="639"/>
      <c r="FSR13" s="639"/>
      <c r="FSS13" s="639"/>
      <c r="FST13" s="639"/>
      <c r="FSU13" s="639"/>
      <c r="FSV13" s="639"/>
      <c r="FSW13" s="639"/>
      <c r="FSX13" s="639"/>
      <c r="FSY13" s="639"/>
      <c r="FSZ13" s="639"/>
      <c r="FTA13" s="639"/>
      <c r="FTB13" s="639"/>
      <c r="FTC13" s="639"/>
      <c r="FTD13" s="639"/>
      <c r="FTE13" s="639"/>
      <c r="FTF13" s="639"/>
      <c r="FTG13" s="639"/>
      <c r="FTH13" s="639"/>
      <c r="FTI13" s="639"/>
      <c r="FTJ13" s="639"/>
      <c r="FTK13" s="639"/>
      <c r="FTL13" s="639"/>
      <c r="FTM13" s="639"/>
      <c r="FTN13" s="639"/>
      <c r="FTO13" s="639"/>
      <c r="FTP13" s="639"/>
      <c r="FTQ13" s="639"/>
      <c r="FTR13" s="639"/>
      <c r="FTS13" s="639"/>
      <c r="FTT13" s="639"/>
      <c r="FTU13" s="639"/>
      <c r="FTV13" s="639"/>
      <c r="FTW13" s="639"/>
      <c r="FTX13" s="639"/>
      <c r="FTY13" s="639"/>
      <c r="FTZ13" s="639"/>
      <c r="FUA13" s="639"/>
      <c r="FUB13" s="639"/>
      <c r="FUC13" s="639"/>
      <c r="FUD13" s="639"/>
      <c r="FUE13" s="639"/>
      <c r="FUF13" s="639"/>
      <c r="FUG13" s="639"/>
      <c r="FUH13" s="639"/>
      <c r="FUI13" s="639"/>
      <c r="FUJ13" s="639"/>
      <c r="FUK13" s="639"/>
      <c r="FUL13" s="639"/>
      <c r="FUM13" s="639"/>
      <c r="FUN13" s="639"/>
      <c r="FUO13" s="639"/>
      <c r="FUP13" s="639"/>
      <c r="FUQ13" s="639"/>
      <c r="FUR13" s="639"/>
      <c r="FUS13" s="639"/>
      <c r="FUT13" s="639"/>
      <c r="FUU13" s="639"/>
      <c r="FUV13" s="639"/>
      <c r="FUW13" s="639"/>
      <c r="FUX13" s="639"/>
      <c r="FUY13" s="639"/>
      <c r="FUZ13" s="639"/>
      <c r="FVA13" s="639"/>
      <c r="FVB13" s="639"/>
      <c r="FVC13" s="639"/>
      <c r="FVD13" s="639"/>
      <c r="FVE13" s="639"/>
      <c r="FVF13" s="639"/>
      <c r="FVG13" s="639"/>
      <c r="FVH13" s="639"/>
      <c r="FVI13" s="639"/>
      <c r="FVJ13" s="639"/>
      <c r="FVK13" s="639"/>
      <c r="FVL13" s="639"/>
      <c r="FVM13" s="639"/>
      <c r="FVN13" s="639"/>
      <c r="FVO13" s="639"/>
      <c r="FVP13" s="639"/>
      <c r="FVQ13" s="639"/>
      <c r="FVR13" s="639"/>
      <c r="FVS13" s="639"/>
      <c r="FVT13" s="639"/>
      <c r="FVU13" s="639"/>
      <c r="FVV13" s="639"/>
      <c r="FVW13" s="639"/>
      <c r="FVX13" s="639"/>
      <c r="FVY13" s="639"/>
      <c r="FVZ13" s="639"/>
      <c r="FWA13" s="639"/>
      <c r="FWB13" s="639"/>
      <c r="FWC13" s="639"/>
      <c r="FWD13" s="639"/>
      <c r="FWE13" s="639"/>
      <c r="FWF13" s="639"/>
      <c r="FWG13" s="639"/>
      <c r="FWH13" s="639"/>
      <c r="FWI13" s="639"/>
      <c r="FWJ13" s="639"/>
      <c r="FWK13" s="639"/>
      <c r="FWL13" s="639"/>
      <c r="FWM13" s="639"/>
      <c r="FWN13" s="639"/>
      <c r="FWO13" s="639"/>
      <c r="FWP13" s="639"/>
      <c r="FWQ13" s="639"/>
      <c r="FWR13" s="639"/>
      <c r="FWS13" s="639"/>
      <c r="FWT13" s="639"/>
      <c r="FWU13" s="639"/>
      <c r="FWV13" s="639"/>
      <c r="FWW13" s="639"/>
      <c r="FWX13" s="639"/>
      <c r="FWY13" s="639"/>
      <c r="FWZ13" s="639"/>
      <c r="FXA13" s="639"/>
      <c r="FXB13" s="639"/>
      <c r="FXC13" s="639"/>
      <c r="FXD13" s="639"/>
      <c r="FXE13" s="639"/>
      <c r="FXF13" s="639"/>
      <c r="FXG13" s="639"/>
      <c r="FXH13" s="639"/>
      <c r="FXI13" s="639"/>
      <c r="FXJ13" s="639"/>
      <c r="FXK13" s="639"/>
      <c r="FXL13" s="639"/>
      <c r="FXM13" s="639"/>
      <c r="FXN13" s="639"/>
      <c r="FXO13" s="639"/>
      <c r="FXP13" s="639"/>
      <c r="FXQ13" s="639"/>
      <c r="FXR13" s="639"/>
      <c r="FXS13" s="639"/>
      <c r="FXT13" s="639"/>
      <c r="FXU13" s="639"/>
      <c r="FXV13" s="639"/>
      <c r="FXW13" s="639"/>
      <c r="FXX13" s="639"/>
      <c r="FXY13" s="639"/>
      <c r="FXZ13" s="639"/>
      <c r="FYA13" s="639"/>
      <c r="FYB13" s="639"/>
      <c r="FYC13" s="639"/>
      <c r="FYD13" s="639"/>
      <c r="FYE13" s="639"/>
      <c r="FYF13" s="639"/>
      <c r="FYG13" s="639"/>
      <c r="FYH13" s="639"/>
      <c r="FYI13" s="639"/>
      <c r="FYJ13" s="639"/>
      <c r="FYK13" s="639"/>
      <c r="FYL13" s="639"/>
      <c r="FYM13" s="639"/>
      <c r="FYN13" s="639"/>
      <c r="FYO13" s="639"/>
      <c r="FYP13" s="639"/>
      <c r="FYQ13" s="639"/>
      <c r="FYR13" s="639"/>
      <c r="FYS13" s="639"/>
      <c r="FYT13" s="639"/>
      <c r="FYU13" s="639"/>
      <c r="FYV13" s="639"/>
      <c r="FYW13" s="639"/>
      <c r="FYX13" s="639"/>
      <c r="FYY13" s="639"/>
      <c r="FYZ13" s="639"/>
      <c r="FZA13" s="639"/>
      <c r="FZB13" s="639"/>
      <c r="FZC13" s="639"/>
      <c r="FZD13" s="639"/>
      <c r="FZE13" s="639"/>
      <c r="FZF13" s="639"/>
      <c r="FZG13" s="639"/>
      <c r="FZH13" s="639"/>
      <c r="FZI13" s="639"/>
      <c r="FZJ13" s="639"/>
      <c r="FZK13" s="639"/>
      <c r="FZL13" s="639"/>
      <c r="FZM13" s="639"/>
      <c r="FZN13" s="639"/>
      <c r="FZO13" s="639"/>
      <c r="FZP13" s="639"/>
      <c r="FZQ13" s="639"/>
      <c r="FZR13" s="639"/>
      <c r="FZS13" s="639"/>
      <c r="FZT13" s="639"/>
      <c r="FZU13" s="639"/>
      <c r="FZV13" s="639"/>
      <c r="FZW13" s="639"/>
      <c r="FZX13" s="639"/>
      <c r="FZY13" s="639"/>
      <c r="FZZ13" s="639"/>
      <c r="GAA13" s="639"/>
      <c r="GAB13" s="639"/>
      <c r="GAC13" s="639"/>
      <c r="GAD13" s="639"/>
      <c r="GAE13" s="639"/>
      <c r="GAF13" s="639"/>
      <c r="GAG13" s="639"/>
      <c r="GAH13" s="639"/>
      <c r="GAI13" s="639"/>
      <c r="GAJ13" s="639"/>
      <c r="GAK13" s="639"/>
      <c r="GAL13" s="639"/>
      <c r="GAM13" s="639"/>
      <c r="GAN13" s="639"/>
      <c r="GAO13" s="639"/>
      <c r="GAP13" s="639"/>
      <c r="GAQ13" s="639"/>
      <c r="GAR13" s="639"/>
      <c r="GAS13" s="639"/>
      <c r="GAT13" s="639"/>
      <c r="GAU13" s="639"/>
      <c r="GAV13" s="639"/>
      <c r="GAW13" s="639"/>
      <c r="GAX13" s="639"/>
      <c r="GAY13" s="639"/>
      <c r="GAZ13" s="639"/>
      <c r="GBA13" s="639"/>
      <c r="GBB13" s="639"/>
      <c r="GBC13" s="639"/>
      <c r="GBD13" s="639"/>
      <c r="GBE13" s="639"/>
      <c r="GBF13" s="639"/>
      <c r="GBG13" s="639"/>
      <c r="GBH13" s="639"/>
      <c r="GBI13" s="639"/>
      <c r="GBJ13" s="639"/>
      <c r="GBK13" s="639"/>
      <c r="GBL13" s="639"/>
      <c r="GBM13" s="639"/>
      <c r="GBN13" s="639"/>
      <c r="GBO13" s="639"/>
      <c r="GBP13" s="639"/>
      <c r="GBQ13" s="639"/>
      <c r="GBR13" s="639"/>
      <c r="GBS13" s="639"/>
      <c r="GBT13" s="639"/>
      <c r="GBU13" s="639"/>
      <c r="GBV13" s="639"/>
      <c r="GBW13" s="639"/>
      <c r="GBX13" s="639"/>
      <c r="GBY13" s="639"/>
      <c r="GBZ13" s="639"/>
      <c r="GCA13" s="639"/>
      <c r="GCB13" s="639"/>
      <c r="GCC13" s="639"/>
      <c r="GCD13" s="639"/>
      <c r="GCE13" s="639"/>
      <c r="GCF13" s="639"/>
      <c r="GCG13" s="639"/>
      <c r="GCH13" s="639"/>
      <c r="GCI13" s="639"/>
      <c r="GCJ13" s="639"/>
      <c r="GCK13" s="639"/>
      <c r="GCL13" s="639"/>
      <c r="GCM13" s="639"/>
      <c r="GCN13" s="639"/>
      <c r="GCO13" s="639"/>
      <c r="GCP13" s="639"/>
      <c r="GCQ13" s="639"/>
      <c r="GCR13" s="639"/>
      <c r="GCS13" s="639"/>
      <c r="GCT13" s="639"/>
      <c r="GCU13" s="639"/>
      <c r="GCV13" s="639"/>
      <c r="GCW13" s="639"/>
      <c r="GCX13" s="639"/>
      <c r="GCY13" s="639"/>
      <c r="GCZ13" s="639"/>
      <c r="GDA13" s="639"/>
      <c r="GDB13" s="639"/>
      <c r="GDC13" s="639"/>
      <c r="GDD13" s="639"/>
      <c r="GDE13" s="639"/>
      <c r="GDF13" s="639"/>
      <c r="GDG13" s="639"/>
      <c r="GDH13" s="639"/>
      <c r="GDI13" s="639"/>
      <c r="GDJ13" s="639"/>
      <c r="GDK13" s="639"/>
      <c r="GDL13" s="639"/>
      <c r="GDM13" s="639"/>
      <c r="GDN13" s="639"/>
      <c r="GDO13" s="639"/>
      <c r="GDP13" s="639"/>
      <c r="GDQ13" s="639"/>
      <c r="GDR13" s="639"/>
      <c r="GDS13" s="639"/>
      <c r="GDT13" s="639"/>
      <c r="GDU13" s="639"/>
      <c r="GDV13" s="639"/>
      <c r="GDW13" s="639"/>
      <c r="GDX13" s="639"/>
      <c r="GDY13" s="639"/>
      <c r="GDZ13" s="639"/>
      <c r="GEA13" s="639"/>
      <c r="GEB13" s="639"/>
      <c r="GEC13" s="639"/>
      <c r="GED13" s="639"/>
      <c r="GEE13" s="639"/>
      <c r="GEF13" s="639"/>
      <c r="GEG13" s="639"/>
      <c r="GEH13" s="639"/>
      <c r="GEI13" s="639"/>
      <c r="GEJ13" s="639"/>
      <c r="GEK13" s="639"/>
      <c r="GEL13" s="639"/>
      <c r="GEM13" s="639"/>
      <c r="GEN13" s="639"/>
      <c r="GEO13" s="639"/>
      <c r="GEP13" s="639"/>
      <c r="GEQ13" s="639"/>
      <c r="GER13" s="639"/>
      <c r="GES13" s="639"/>
      <c r="GET13" s="639"/>
      <c r="GEU13" s="639"/>
      <c r="GEV13" s="639"/>
      <c r="GEW13" s="639"/>
      <c r="GEX13" s="639"/>
      <c r="GEY13" s="639"/>
      <c r="GEZ13" s="639"/>
      <c r="GFA13" s="639"/>
      <c r="GFB13" s="639"/>
      <c r="GFC13" s="639"/>
      <c r="GFD13" s="639"/>
      <c r="GFE13" s="639"/>
      <c r="GFF13" s="639"/>
      <c r="GFG13" s="639"/>
      <c r="GFH13" s="639"/>
      <c r="GFI13" s="639"/>
      <c r="GFJ13" s="639"/>
      <c r="GFK13" s="639"/>
      <c r="GFL13" s="639"/>
      <c r="GFM13" s="639"/>
      <c r="GFN13" s="639"/>
      <c r="GFO13" s="639"/>
      <c r="GFP13" s="639"/>
      <c r="GFQ13" s="639"/>
      <c r="GFR13" s="639"/>
      <c r="GFS13" s="639"/>
      <c r="GFT13" s="639"/>
      <c r="GFU13" s="639"/>
      <c r="GFV13" s="639"/>
      <c r="GFW13" s="639"/>
      <c r="GFX13" s="639"/>
      <c r="GFY13" s="639"/>
      <c r="GFZ13" s="639"/>
      <c r="GGA13" s="639"/>
      <c r="GGB13" s="639"/>
      <c r="GGC13" s="639"/>
      <c r="GGD13" s="639"/>
      <c r="GGE13" s="639"/>
      <c r="GGF13" s="639"/>
      <c r="GGG13" s="639"/>
      <c r="GGH13" s="639"/>
      <c r="GGI13" s="639"/>
      <c r="GGJ13" s="639"/>
      <c r="GGK13" s="639"/>
      <c r="GGL13" s="639"/>
      <c r="GGM13" s="639"/>
      <c r="GGN13" s="639"/>
      <c r="GGO13" s="639"/>
      <c r="GGP13" s="639"/>
      <c r="GGQ13" s="639"/>
      <c r="GGR13" s="639"/>
      <c r="GGS13" s="639"/>
      <c r="GGT13" s="639"/>
      <c r="GGU13" s="639"/>
      <c r="GGV13" s="639"/>
      <c r="GGW13" s="639"/>
      <c r="GGX13" s="639"/>
      <c r="GGY13" s="639"/>
      <c r="GGZ13" s="639"/>
      <c r="GHA13" s="639"/>
      <c r="GHB13" s="639"/>
      <c r="GHC13" s="639"/>
      <c r="GHD13" s="639"/>
      <c r="GHE13" s="639"/>
      <c r="GHF13" s="639"/>
      <c r="GHG13" s="639"/>
      <c r="GHH13" s="639"/>
      <c r="GHI13" s="639"/>
      <c r="GHJ13" s="639"/>
      <c r="GHK13" s="639"/>
      <c r="GHL13" s="639"/>
      <c r="GHM13" s="639"/>
      <c r="GHN13" s="639"/>
      <c r="GHO13" s="639"/>
      <c r="GHP13" s="639"/>
      <c r="GHQ13" s="639"/>
      <c r="GHR13" s="639"/>
      <c r="GHS13" s="639"/>
      <c r="GHT13" s="639"/>
      <c r="GHU13" s="639"/>
      <c r="GHV13" s="639"/>
      <c r="GHW13" s="639"/>
      <c r="GHX13" s="639"/>
      <c r="GHY13" s="639"/>
      <c r="GHZ13" s="639"/>
      <c r="GIA13" s="639"/>
      <c r="GIB13" s="639"/>
      <c r="GIC13" s="639"/>
      <c r="GID13" s="639"/>
      <c r="GIE13" s="639"/>
      <c r="GIF13" s="639"/>
      <c r="GIG13" s="639"/>
      <c r="GIH13" s="639"/>
      <c r="GII13" s="639"/>
      <c r="GIJ13" s="639"/>
      <c r="GIK13" s="639"/>
      <c r="GIL13" s="639"/>
      <c r="GIM13" s="639"/>
      <c r="GIN13" s="639"/>
      <c r="GIO13" s="639"/>
      <c r="GIP13" s="639"/>
      <c r="GIQ13" s="639"/>
      <c r="GIR13" s="639"/>
      <c r="GIS13" s="639"/>
      <c r="GIT13" s="639"/>
      <c r="GIU13" s="639"/>
      <c r="GIV13" s="639"/>
      <c r="GIW13" s="639"/>
      <c r="GIX13" s="639"/>
      <c r="GIY13" s="639"/>
      <c r="GIZ13" s="639"/>
      <c r="GJA13" s="639"/>
      <c r="GJB13" s="639"/>
      <c r="GJC13" s="639"/>
      <c r="GJD13" s="639"/>
      <c r="GJE13" s="639"/>
      <c r="GJF13" s="639"/>
      <c r="GJG13" s="639"/>
      <c r="GJH13" s="639"/>
      <c r="GJI13" s="639"/>
      <c r="GJJ13" s="639"/>
      <c r="GJK13" s="639"/>
      <c r="GJL13" s="639"/>
      <c r="GJM13" s="639"/>
      <c r="GJN13" s="639"/>
      <c r="GJO13" s="639"/>
      <c r="GJP13" s="639"/>
      <c r="GJQ13" s="639"/>
      <c r="GJR13" s="639"/>
      <c r="GJS13" s="639"/>
      <c r="GJT13" s="639"/>
      <c r="GJU13" s="639"/>
      <c r="GJV13" s="639"/>
      <c r="GJW13" s="639"/>
      <c r="GJX13" s="639"/>
      <c r="GJY13" s="639"/>
      <c r="GJZ13" s="639"/>
      <c r="GKA13" s="639"/>
      <c r="GKB13" s="639"/>
      <c r="GKC13" s="639"/>
      <c r="GKD13" s="639"/>
      <c r="GKE13" s="639"/>
      <c r="GKF13" s="639"/>
      <c r="GKG13" s="639"/>
      <c r="GKH13" s="639"/>
      <c r="GKI13" s="639"/>
      <c r="GKJ13" s="639"/>
      <c r="GKK13" s="639"/>
      <c r="GKL13" s="639"/>
      <c r="GKM13" s="639"/>
      <c r="GKN13" s="639"/>
      <c r="GKO13" s="639"/>
      <c r="GKP13" s="639"/>
      <c r="GKQ13" s="639"/>
      <c r="GKR13" s="639"/>
      <c r="GKS13" s="639"/>
      <c r="GKT13" s="639"/>
      <c r="GKU13" s="639"/>
      <c r="GKV13" s="639"/>
      <c r="GKW13" s="639"/>
      <c r="GKX13" s="639"/>
      <c r="GKY13" s="639"/>
      <c r="GKZ13" s="639"/>
      <c r="GLA13" s="639"/>
      <c r="GLB13" s="639"/>
      <c r="GLC13" s="639"/>
      <c r="GLD13" s="639"/>
      <c r="GLE13" s="639"/>
      <c r="GLF13" s="639"/>
      <c r="GLG13" s="639"/>
      <c r="GLH13" s="639"/>
      <c r="GLI13" s="639"/>
      <c r="GLJ13" s="639"/>
      <c r="GLK13" s="639"/>
      <c r="GLL13" s="639"/>
      <c r="GLM13" s="639"/>
      <c r="GLN13" s="639"/>
      <c r="GLO13" s="639"/>
      <c r="GLP13" s="639"/>
      <c r="GLQ13" s="639"/>
      <c r="GLR13" s="639"/>
      <c r="GLS13" s="639"/>
      <c r="GLT13" s="639"/>
      <c r="GLU13" s="639"/>
      <c r="GLV13" s="639"/>
      <c r="GLW13" s="639"/>
      <c r="GLX13" s="639"/>
      <c r="GLY13" s="639"/>
      <c r="GLZ13" s="639"/>
      <c r="GMA13" s="639"/>
      <c r="GMB13" s="639"/>
      <c r="GMC13" s="639"/>
      <c r="GMD13" s="639"/>
      <c r="GME13" s="639"/>
      <c r="GMF13" s="639"/>
      <c r="GMG13" s="639"/>
      <c r="GMH13" s="639"/>
      <c r="GMI13" s="639"/>
      <c r="GMJ13" s="639"/>
      <c r="GMK13" s="639"/>
      <c r="GML13" s="639"/>
      <c r="GMM13" s="639"/>
      <c r="GMN13" s="639"/>
      <c r="GMO13" s="639"/>
      <c r="GMP13" s="639"/>
      <c r="GMQ13" s="639"/>
      <c r="GMR13" s="639"/>
      <c r="GMS13" s="639"/>
      <c r="GMT13" s="639"/>
      <c r="GMU13" s="639"/>
      <c r="GMV13" s="639"/>
      <c r="GMW13" s="639"/>
      <c r="GMX13" s="639"/>
      <c r="GMY13" s="639"/>
      <c r="GMZ13" s="639"/>
      <c r="GNA13" s="639"/>
      <c r="GNB13" s="639"/>
      <c r="GNC13" s="639"/>
      <c r="GND13" s="639"/>
      <c r="GNE13" s="639"/>
      <c r="GNF13" s="639"/>
      <c r="GNG13" s="639"/>
      <c r="GNH13" s="639"/>
      <c r="GNI13" s="639"/>
      <c r="GNJ13" s="639"/>
      <c r="GNK13" s="639"/>
      <c r="GNL13" s="639"/>
      <c r="GNM13" s="639"/>
      <c r="GNN13" s="639"/>
      <c r="GNO13" s="639"/>
      <c r="GNP13" s="639"/>
      <c r="GNQ13" s="639"/>
      <c r="GNR13" s="639"/>
      <c r="GNS13" s="639"/>
      <c r="GNT13" s="639"/>
      <c r="GNU13" s="639"/>
      <c r="GNV13" s="639"/>
      <c r="GNW13" s="639"/>
      <c r="GNX13" s="639"/>
      <c r="GNY13" s="639"/>
      <c r="GNZ13" s="639"/>
      <c r="GOA13" s="639"/>
      <c r="GOB13" s="639"/>
      <c r="GOC13" s="639"/>
      <c r="GOD13" s="639"/>
      <c r="GOE13" s="639"/>
      <c r="GOF13" s="639"/>
      <c r="GOG13" s="639"/>
      <c r="GOH13" s="639"/>
      <c r="GOI13" s="639"/>
      <c r="GOJ13" s="639"/>
      <c r="GOK13" s="639"/>
      <c r="GOL13" s="639"/>
      <c r="GOM13" s="639"/>
      <c r="GON13" s="639"/>
      <c r="GOO13" s="639"/>
      <c r="GOP13" s="639"/>
      <c r="GOQ13" s="639"/>
      <c r="GOR13" s="639"/>
      <c r="GOS13" s="639"/>
      <c r="GOT13" s="639"/>
      <c r="GOU13" s="639"/>
      <c r="GOV13" s="639"/>
      <c r="GOW13" s="639"/>
      <c r="GOX13" s="639"/>
      <c r="GOY13" s="639"/>
      <c r="GOZ13" s="639"/>
      <c r="GPA13" s="639"/>
      <c r="GPB13" s="639"/>
      <c r="GPC13" s="639"/>
      <c r="GPD13" s="639"/>
      <c r="GPE13" s="639"/>
      <c r="GPF13" s="639"/>
      <c r="GPG13" s="639"/>
      <c r="GPH13" s="639"/>
      <c r="GPI13" s="639"/>
      <c r="GPJ13" s="639"/>
      <c r="GPK13" s="639"/>
      <c r="GPL13" s="639"/>
      <c r="GPM13" s="639"/>
      <c r="GPN13" s="639"/>
      <c r="GPO13" s="639"/>
      <c r="GPP13" s="639"/>
      <c r="GPQ13" s="639"/>
      <c r="GPR13" s="639"/>
      <c r="GPS13" s="639"/>
      <c r="GPT13" s="639"/>
      <c r="GPU13" s="639"/>
      <c r="GPV13" s="639"/>
      <c r="GPW13" s="639"/>
      <c r="GPX13" s="639"/>
      <c r="GPY13" s="639"/>
      <c r="GPZ13" s="639"/>
      <c r="GQA13" s="639"/>
      <c r="GQB13" s="639"/>
      <c r="GQC13" s="639"/>
      <c r="GQD13" s="639"/>
      <c r="GQE13" s="639"/>
      <c r="GQF13" s="639"/>
      <c r="GQG13" s="639"/>
      <c r="GQH13" s="639"/>
      <c r="GQI13" s="639"/>
      <c r="GQJ13" s="639"/>
      <c r="GQK13" s="639"/>
      <c r="GQL13" s="639"/>
      <c r="GQM13" s="639"/>
      <c r="GQN13" s="639"/>
      <c r="GQO13" s="639"/>
      <c r="GQP13" s="639"/>
      <c r="GQQ13" s="639"/>
      <c r="GQR13" s="639"/>
      <c r="GQS13" s="639"/>
      <c r="GQT13" s="639"/>
      <c r="GQU13" s="639"/>
      <c r="GQV13" s="639"/>
      <c r="GQW13" s="639"/>
      <c r="GQX13" s="639"/>
      <c r="GQY13" s="639"/>
      <c r="GQZ13" s="639"/>
      <c r="GRA13" s="639"/>
      <c r="GRB13" s="639"/>
      <c r="GRC13" s="639"/>
      <c r="GRD13" s="639"/>
      <c r="GRE13" s="639"/>
      <c r="GRF13" s="639"/>
      <c r="GRG13" s="639"/>
      <c r="GRH13" s="639"/>
      <c r="GRI13" s="639"/>
      <c r="GRJ13" s="639"/>
      <c r="GRK13" s="639"/>
      <c r="GRL13" s="639"/>
      <c r="GRM13" s="639"/>
      <c r="GRN13" s="639"/>
      <c r="GRO13" s="639"/>
      <c r="GRP13" s="639"/>
      <c r="GRQ13" s="639"/>
      <c r="GRR13" s="639"/>
      <c r="GRS13" s="639"/>
      <c r="GRT13" s="639"/>
      <c r="GRU13" s="639"/>
      <c r="GRV13" s="639"/>
      <c r="GRW13" s="639"/>
      <c r="GRX13" s="639"/>
      <c r="GRY13" s="639"/>
      <c r="GRZ13" s="639"/>
      <c r="GSA13" s="639"/>
      <c r="GSB13" s="639"/>
      <c r="GSC13" s="639"/>
      <c r="GSD13" s="639"/>
      <c r="GSE13" s="639"/>
      <c r="GSF13" s="639"/>
      <c r="GSG13" s="639"/>
      <c r="GSH13" s="639"/>
      <c r="GSI13" s="639"/>
      <c r="GSJ13" s="639"/>
      <c r="GSK13" s="639"/>
      <c r="GSL13" s="639"/>
      <c r="GSM13" s="639"/>
      <c r="GSN13" s="639"/>
      <c r="GSO13" s="639"/>
      <c r="GSP13" s="639"/>
      <c r="GSQ13" s="639"/>
      <c r="GSR13" s="639"/>
      <c r="GSS13" s="639"/>
      <c r="GST13" s="639"/>
      <c r="GSU13" s="639"/>
      <c r="GSV13" s="639"/>
      <c r="GSW13" s="639"/>
      <c r="GSX13" s="639"/>
      <c r="GSY13" s="639"/>
      <c r="GSZ13" s="639"/>
      <c r="GTA13" s="639"/>
      <c r="GTB13" s="639"/>
      <c r="GTC13" s="639"/>
      <c r="GTD13" s="639"/>
      <c r="GTE13" s="639"/>
      <c r="GTF13" s="639"/>
      <c r="GTG13" s="639"/>
      <c r="GTH13" s="639"/>
      <c r="GTI13" s="639"/>
      <c r="GTJ13" s="639"/>
      <c r="GTK13" s="639"/>
      <c r="GTL13" s="639"/>
      <c r="GTM13" s="639"/>
      <c r="GTN13" s="639"/>
      <c r="GTO13" s="639"/>
      <c r="GTP13" s="639"/>
      <c r="GTQ13" s="639"/>
      <c r="GTR13" s="639"/>
      <c r="GTS13" s="639"/>
      <c r="GTT13" s="639"/>
      <c r="GTU13" s="639"/>
      <c r="GTV13" s="639"/>
      <c r="GTW13" s="639"/>
      <c r="GTX13" s="639"/>
      <c r="GTY13" s="639"/>
      <c r="GTZ13" s="639"/>
      <c r="GUA13" s="639"/>
      <c r="GUB13" s="639"/>
      <c r="GUC13" s="639"/>
      <c r="GUD13" s="639"/>
      <c r="GUE13" s="639"/>
      <c r="GUF13" s="639"/>
      <c r="GUG13" s="639"/>
      <c r="GUH13" s="639"/>
      <c r="GUI13" s="639"/>
      <c r="GUJ13" s="639"/>
      <c r="GUK13" s="639"/>
      <c r="GUL13" s="639"/>
      <c r="GUM13" s="639"/>
      <c r="GUN13" s="639"/>
      <c r="GUO13" s="639"/>
      <c r="GUP13" s="639"/>
      <c r="GUQ13" s="639"/>
      <c r="GUR13" s="639"/>
      <c r="GUS13" s="639"/>
      <c r="GUT13" s="639"/>
      <c r="GUU13" s="639"/>
      <c r="GUV13" s="639"/>
      <c r="GUW13" s="639"/>
      <c r="GUX13" s="639"/>
      <c r="GUY13" s="639"/>
      <c r="GUZ13" s="639"/>
      <c r="GVA13" s="639"/>
      <c r="GVB13" s="639"/>
      <c r="GVC13" s="639"/>
      <c r="GVD13" s="639"/>
      <c r="GVE13" s="639"/>
      <c r="GVF13" s="639"/>
      <c r="GVG13" s="639"/>
      <c r="GVH13" s="639"/>
      <c r="GVI13" s="639"/>
      <c r="GVJ13" s="639"/>
      <c r="GVK13" s="639"/>
      <c r="GVL13" s="639"/>
      <c r="GVM13" s="639"/>
      <c r="GVN13" s="639"/>
      <c r="GVO13" s="639"/>
      <c r="GVP13" s="639"/>
      <c r="GVQ13" s="639"/>
      <c r="GVR13" s="639"/>
      <c r="GVS13" s="639"/>
      <c r="GVT13" s="639"/>
      <c r="GVU13" s="639"/>
      <c r="GVV13" s="639"/>
      <c r="GVW13" s="639"/>
      <c r="GVX13" s="639"/>
      <c r="GVY13" s="639"/>
      <c r="GVZ13" s="639"/>
      <c r="GWA13" s="639"/>
      <c r="GWB13" s="639"/>
      <c r="GWC13" s="639"/>
      <c r="GWD13" s="639"/>
      <c r="GWE13" s="639"/>
      <c r="GWF13" s="639"/>
      <c r="GWG13" s="639"/>
      <c r="GWH13" s="639"/>
      <c r="GWI13" s="639"/>
      <c r="GWJ13" s="639"/>
      <c r="GWK13" s="639"/>
      <c r="GWL13" s="639"/>
      <c r="GWM13" s="639"/>
      <c r="GWN13" s="639"/>
      <c r="GWO13" s="639"/>
      <c r="GWP13" s="639"/>
      <c r="GWQ13" s="639"/>
      <c r="GWR13" s="639"/>
      <c r="GWS13" s="639"/>
      <c r="GWT13" s="639"/>
      <c r="GWU13" s="639"/>
      <c r="GWV13" s="639"/>
      <c r="GWW13" s="639"/>
      <c r="GWX13" s="639"/>
      <c r="GWY13" s="639"/>
      <c r="GWZ13" s="639"/>
      <c r="GXA13" s="639"/>
      <c r="GXB13" s="639"/>
      <c r="GXC13" s="639"/>
      <c r="GXD13" s="639"/>
      <c r="GXE13" s="639"/>
      <c r="GXF13" s="639"/>
      <c r="GXG13" s="639"/>
      <c r="GXH13" s="639"/>
      <c r="GXI13" s="639"/>
      <c r="GXJ13" s="639"/>
      <c r="GXK13" s="639"/>
      <c r="GXL13" s="639"/>
      <c r="GXM13" s="639"/>
      <c r="GXN13" s="639"/>
      <c r="GXO13" s="639"/>
      <c r="GXP13" s="639"/>
      <c r="GXQ13" s="639"/>
      <c r="GXR13" s="639"/>
      <c r="GXS13" s="639"/>
      <c r="GXT13" s="639"/>
      <c r="GXU13" s="639"/>
      <c r="GXV13" s="639"/>
      <c r="GXW13" s="639"/>
      <c r="GXX13" s="639"/>
      <c r="GXY13" s="639"/>
      <c r="GXZ13" s="639"/>
      <c r="GYA13" s="639"/>
      <c r="GYB13" s="639"/>
      <c r="GYC13" s="639"/>
      <c r="GYD13" s="639"/>
      <c r="GYE13" s="639"/>
      <c r="GYF13" s="639"/>
      <c r="GYG13" s="639"/>
      <c r="GYH13" s="639"/>
      <c r="GYI13" s="639"/>
      <c r="GYJ13" s="639"/>
      <c r="GYK13" s="639"/>
      <c r="GYL13" s="639"/>
      <c r="GYM13" s="639"/>
      <c r="GYN13" s="639"/>
      <c r="GYO13" s="639"/>
      <c r="GYP13" s="639"/>
      <c r="GYQ13" s="639"/>
      <c r="GYR13" s="639"/>
      <c r="GYS13" s="639"/>
      <c r="GYT13" s="639"/>
      <c r="GYU13" s="639"/>
      <c r="GYV13" s="639"/>
      <c r="GYW13" s="639"/>
      <c r="GYX13" s="639"/>
      <c r="GYY13" s="639"/>
      <c r="GYZ13" s="639"/>
      <c r="GZA13" s="639"/>
      <c r="GZB13" s="639"/>
      <c r="GZC13" s="639"/>
      <c r="GZD13" s="639"/>
      <c r="GZE13" s="639"/>
      <c r="GZF13" s="639"/>
      <c r="GZG13" s="639"/>
      <c r="GZH13" s="639"/>
      <c r="GZI13" s="639"/>
      <c r="GZJ13" s="639"/>
      <c r="GZK13" s="639"/>
      <c r="GZL13" s="639"/>
      <c r="GZM13" s="639"/>
      <c r="GZN13" s="639"/>
      <c r="GZO13" s="639"/>
      <c r="GZP13" s="639"/>
      <c r="GZQ13" s="639"/>
      <c r="GZR13" s="639"/>
      <c r="GZS13" s="639"/>
      <c r="GZT13" s="639"/>
      <c r="GZU13" s="639"/>
      <c r="GZV13" s="639"/>
      <c r="GZW13" s="639"/>
      <c r="GZX13" s="639"/>
      <c r="GZY13" s="639"/>
      <c r="GZZ13" s="639"/>
      <c r="HAA13" s="639"/>
      <c r="HAB13" s="639"/>
      <c r="HAC13" s="639"/>
      <c r="HAD13" s="639"/>
      <c r="HAE13" s="639"/>
      <c r="HAF13" s="639"/>
      <c r="HAG13" s="639"/>
      <c r="HAH13" s="639"/>
      <c r="HAI13" s="639"/>
      <c r="HAJ13" s="639"/>
      <c r="HAK13" s="639"/>
      <c r="HAL13" s="639"/>
      <c r="HAM13" s="639"/>
      <c r="HAN13" s="639"/>
      <c r="HAO13" s="639"/>
      <c r="HAP13" s="639"/>
      <c r="HAQ13" s="639"/>
      <c r="HAR13" s="639"/>
      <c r="HAS13" s="639"/>
      <c r="HAT13" s="639"/>
      <c r="HAU13" s="639"/>
      <c r="HAV13" s="639"/>
      <c r="HAW13" s="639"/>
      <c r="HAX13" s="639"/>
      <c r="HAY13" s="639"/>
      <c r="HAZ13" s="639"/>
      <c r="HBA13" s="639"/>
      <c r="HBB13" s="639"/>
      <c r="HBC13" s="639"/>
      <c r="HBD13" s="639"/>
      <c r="HBE13" s="639"/>
      <c r="HBF13" s="639"/>
      <c r="HBG13" s="639"/>
      <c r="HBH13" s="639"/>
      <c r="HBI13" s="639"/>
      <c r="HBJ13" s="639"/>
      <c r="HBK13" s="639"/>
      <c r="HBL13" s="639"/>
      <c r="HBM13" s="639"/>
      <c r="HBN13" s="639"/>
      <c r="HBO13" s="639"/>
      <c r="HBP13" s="639"/>
      <c r="HBQ13" s="639"/>
      <c r="HBR13" s="639"/>
      <c r="HBS13" s="639"/>
      <c r="HBT13" s="639"/>
      <c r="HBU13" s="639"/>
      <c r="HBV13" s="639"/>
      <c r="HBW13" s="639"/>
      <c r="HBX13" s="639"/>
      <c r="HBY13" s="639"/>
      <c r="HBZ13" s="639"/>
      <c r="HCA13" s="639"/>
      <c r="HCB13" s="639"/>
      <c r="HCC13" s="639"/>
      <c r="HCD13" s="639"/>
      <c r="HCE13" s="639"/>
      <c r="HCF13" s="639"/>
      <c r="HCG13" s="639"/>
      <c r="HCH13" s="639"/>
      <c r="HCI13" s="639"/>
      <c r="HCJ13" s="639"/>
      <c r="HCK13" s="639"/>
      <c r="HCL13" s="639"/>
      <c r="HCM13" s="639"/>
      <c r="HCN13" s="639"/>
      <c r="HCO13" s="639"/>
      <c r="HCP13" s="639"/>
      <c r="HCQ13" s="639"/>
      <c r="HCR13" s="639"/>
      <c r="HCS13" s="639"/>
      <c r="HCT13" s="639"/>
      <c r="HCU13" s="639"/>
      <c r="HCV13" s="639"/>
      <c r="HCW13" s="639"/>
      <c r="HCX13" s="639"/>
      <c r="HCY13" s="639"/>
      <c r="HCZ13" s="639"/>
      <c r="HDA13" s="639"/>
      <c r="HDB13" s="639"/>
      <c r="HDC13" s="639"/>
      <c r="HDD13" s="639"/>
      <c r="HDE13" s="639"/>
      <c r="HDF13" s="639"/>
      <c r="HDG13" s="639"/>
      <c r="HDH13" s="639"/>
      <c r="HDI13" s="639"/>
      <c r="HDJ13" s="639"/>
      <c r="HDK13" s="639"/>
      <c r="HDL13" s="639"/>
      <c r="HDM13" s="639"/>
      <c r="HDN13" s="639"/>
      <c r="HDO13" s="639"/>
      <c r="HDP13" s="639"/>
      <c r="HDQ13" s="639"/>
      <c r="HDR13" s="639"/>
      <c r="HDS13" s="639"/>
      <c r="HDT13" s="639"/>
      <c r="HDU13" s="639"/>
      <c r="HDV13" s="639"/>
      <c r="HDW13" s="639"/>
      <c r="HDX13" s="639"/>
      <c r="HDY13" s="639"/>
      <c r="HDZ13" s="639"/>
      <c r="HEA13" s="639"/>
      <c r="HEB13" s="639"/>
      <c r="HEC13" s="639"/>
      <c r="HED13" s="639"/>
      <c r="HEE13" s="639"/>
      <c r="HEF13" s="639"/>
      <c r="HEG13" s="639"/>
      <c r="HEH13" s="639"/>
      <c r="HEI13" s="639"/>
      <c r="HEJ13" s="639"/>
      <c r="HEK13" s="639"/>
      <c r="HEL13" s="639"/>
      <c r="HEM13" s="639"/>
      <c r="HEN13" s="639"/>
      <c r="HEO13" s="639"/>
      <c r="HEP13" s="639"/>
      <c r="HEQ13" s="639"/>
      <c r="HER13" s="639"/>
      <c r="HES13" s="639"/>
      <c r="HET13" s="639"/>
      <c r="HEU13" s="639"/>
      <c r="HEV13" s="639"/>
      <c r="HEW13" s="639"/>
      <c r="HEX13" s="639"/>
      <c r="HEY13" s="639"/>
      <c r="HEZ13" s="639"/>
      <c r="HFA13" s="639"/>
      <c r="HFB13" s="639"/>
      <c r="HFC13" s="639"/>
      <c r="HFD13" s="639"/>
      <c r="HFE13" s="639"/>
      <c r="HFF13" s="639"/>
      <c r="HFG13" s="639"/>
      <c r="HFH13" s="639"/>
      <c r="HFI13" s="639"/>
      <c r="HFJ13" s="639"/>
      <c r="HFK13" s="639"/>
      <c r="HFL13" s="639"/>
      <c r="HFM13" s="639"/>
      <c r="HFN13" s="639"/>
      <c r="HFO13" s="639"/>
      <c r="HFP13" s="639"/>
      <c r="HFQ13" s="639"/>
      <c r="HFR13" s="639"/>
      <c r="HFS13" s="639"/>
      <c r="HFT13" s="639"/>
      <c r="HFU13" s="639"/>
      <c r="HFV13" s="639"/>
      <c r="HFW13" s="639"/>
      <c r="HFX13" s="639"/>
      <c r="HFY13" s="639"/>
      <c r="HFZ13" s="639"/>
      <c r="HGA13" s="639"/>
      <c r="HGB13" s="639"/>
      <c r="HGC13" s="639"/>
      <c r="HGD13" s="639"/>
      <c r="HGE13" s="639"/>
      <c r="HGF13" s="639"/>
      <c r="HGG13" s="639"/>
      <c r="HGH13" s="639"/>
      <c r="HGI13" s="639"/>
      <c r="HGJ13" s="639"/>
      <c r="HGK13" s="639"/>
      <c r="HGL13" s="639"/>
      <c r="HGM13" s="639"/>
      <c r="HGN13" s="639"/>
      <c r="HGO13" s="639"/>
      <c r="HGP13" s="639"/>
      <c r="HGQ13" s="639"/>
      <c r="HGR13" s="639"/>
      <c r="HGS13" s="639"/>
      <c r="HGT13" s="639"/>
      <c r="HGU13" s="639"/>
      <c r="HGV13" s="639"/>
      <c r="HGW13" s="639"/>
      <c r="HGX13" s="639"/>
      <c r="HGY13" s="639"/>
      <c r="HGZ13" s="639"/>
      <c r="HHA13" s="639"/>
      <c r="HHB13" s="639"/>
      <c r="HHC13" s="639"/>
      <c r="HHD13" s="639"/>
      <c r="HHE13" s="639"/>
      <c r="HHF13" s="639"/>
      <c r="HHG13" s="639"/>
      <c r="HHH13" s="639"/>
      <c r="HHI13" s="639"/>
      <c r="HHJ13" s="639"/>
      <c r="HHK13" s="639"/>
      <c r="HHL13" s="639"/>
      <c r="HHM13" s="639"/>
      <c r="HHN13" s="639"/>
      <c r="HHO13" s="639"/>
      <c r="HHP13" s="639"/>
      <c r="HHQ13" s="639"/>
      <c r="HHR13" s="639"/>
      <c r="HHS13" s="639"/>
      <c r="HHT13" s="639"/>
      <c r="HHU13" s="639"/>
      <c r="HHV13" s="639"/>
      <c r="HHW13" s="639"/>
      <c r="HHX13" s="639"/>
      <c r="HHY13" s="639"/>
      <c r="HHZ13" s="639"/>
      <c r="HIA13" s="639"/>
      <c r="HIB13" s="639"/>
      <c r="HIC13" s="639"/>
      <c r="HID13" s="639"/>
      <c r="HIE13" s="639"/>
      <c r="HIF13" s="639"/>
      <c r="HIG13" s="639"/>
      <c r="HIH13" s="639"/>
      <c r="HII13" s="639"/>
      <c r="HIJ13" s="639"/>
      <c r="HIK13" s="639"/>
      <c r="HIL13" s="639"/>
      <c r="HIM13" s="639"/>
      <c r="HIN13" s="639"/>
      <c r="HIO13" s="639"/>
      <c r="HIP13" s="639"/>
      <c r="HIQ13" s="639"/>
      <c r="HIR13" s="639"/>
      <c r="HIS13" s="639"/>
      <c r="HIT13" s="639"/>
      <c r="HIU13" s="639"/>
      <c r="HIV13" s="639"/>
      <c r="HIW13" s="639"/>
      <c r="HIX13" s="639"/>
      <c r="HIY13" s="639"/>
      <c r="HIZ13" s="639"/>
      <c r="HJA13" s="639"/>
      <c r="HJB13" s="639"/>
      <c r="HJC13" s="639"/>
      <c r="HJD13" s="639"/>
      <c r="HJE13" s="639"/>
      <c r="HJF13" s="639"/>
      <c r="HJG13" s="639"/>
      <c r="HJH13" s="639"/>
      <c r="HJI13" s="639"/>
      <c r="HJJ13" s="639"/>
      <c r="HJK13" s="639"/>
      <c r="HJL13" s="639"/>
      <c r="HJM13" s="639"/>
      <c r="HJN13" s="639"/>
      <c r="HJO13" s="639"/>
      <c r="HJP13" s="639"/>
      <c r="HJQ13" s="639"/>
      <c r="HJR13" s="639"/>
      <c r="HJS13" s="639"/>
      <c r="HJT13" s="639"/>
      <c r="HJU13" s="639"/>
      <c r="HJV13" s="639"/>
      <c r="HJW13" s="639"/>
      <c r="HJX13" s="639"/>
      <c r="HJY13" s="639"/>
      <c r="HJZ13" s="639"/>
      <c r="HKA13" s="639"/>
      <c r="HKB13" s="639"/>
      <c r="HKC13" s="639"/>
      <c r="HKD13" s="639"/>
      <c r="HKE13" s="639"/>
      <c r="HKF13" s="639"/>
      <c r="HKG13" s="639"/>
      <c r="HKH13" s="639"/>
      <c r="HKI13" s="639"/>
      <c r="HKJ13" s="639"/>
      <c r="HKK13" s="639"/>
      <c r="HKL13" s="639"/>
      <c r="HKM13" s="639"/>
      <c r="HKN13" s="639"/>
      <c r="HKO13" s="639"/>
      <c r="HKP13" s="639"/>
      <c r="HKQ13" s="639"/>
      <c r="HKR13" s="639"/>
      <c r="HKS13" s="639"/>
      <c r="HKT13" s="639"/>
      <c r="HKU13" s="639"/>
      <c r="HKV13" s="639"/>
      <c r="HKW13" s="639"/>
      <c r="HKX13" s="639"/>
      <c r="HKY13" s="639"/>
      <c r="HKZ13" s="639"/>
      <c r="HLA13" s="639"/>
      <c r="HLB13" s="639"/>
      <c r="HLC13" s="639"/>
      <c r="HLD13" s="639"/>
      <c r="HLE13" s="639"/>
      <c r="HLF13" s="639"/>
      <c r="HLG13" s="639"/>
      <c r="HLH13" s="639"/>
      <c r="HLI13" s="639"/>
      <c r="HLJ13" s="639"/>
      <c r="HLK13" s="639"/>
      <c r="HLL13" s="639"/>
      <c r="HLM13" s="639"/>
      <c r="HLN13" s="639"/>
      <c r="HLO13" s="639"/>
      <c r="HLP13" s="639"/>
      <c r="HLQ13" s="639"/>
      <c r="HLR13" s="639"/>
      <c r="HLS13" s="639"/>
      <c r="HLT13" s="639"/>
      <c r="HLU13" s="639"/>
      <c r="HLV13" s="639"/>
      <c r="HLW13" s="639"/>
      <c r="HLX13" s="639"/>
      <c r="HLY13" s="639"/>
      <c r="HLZ13" s="639"/>
      <c r="HMA13" s="639"/>
      <c r="HMB13" s="639"/>
      <c r="HMC13" s="639"/>
      <c r="HMD13" s="639"/>
      <c r="HME13" s="639"/>
      <c r="HMF13" s="639"/>
      <c r="HMG13" s="639"/>
      <c r="HMH13" s="639"/>
      <c r="HMI13" s="639"/>
      <c r="HMJ13" s="639"/>
      <c r="HMK13" s="639"/>
      <c r="HML13" s="639"/>
      <c r="HMM13" s="639"/>
      <c r="HMN13" s="639"/>
      <c r="HMO13" s="639"/>
      <c r="HMP13" s="639"/>
      <c r="HMQ13" s="639"/>
      <c r="HMR13" s="639"/>
      <c r="HMS13" s="639"/>
      <c r="HMT13" s="639"/>
      <c r="HMU13" s="639"/>
      <c r="HMV13" s="639"/>
      <c r="HMW13" s="639"/>
      <c r="HMX13" s="639"/>
      <c r="HMY13" s="639"/>
      <c r="HMZ13" s="639"/>
      <c r="HNA13" s="639"/>
      <c r="HNB13" s="639"/>
      <c r="HNC13" s="639"/>
      <c r="HND13" s="639"/>
      <c r="HNE13" s="639"/>
      <c r="HNF13" s="639"/>
      <c r="HNG13" s="639"/>
      <c r="HNH13" s="639"/>
      <c r="HNI13" s="639"/>
      <c r="HNJ13" s="639"/>
      <c r="HNK13" s="639"/>
      <c r="HNL13" s="639"/>
      <c r="HNM13" s="639"/>
      <c r="HNN13" s="639"/>
      <c r="HNO13" s="639"/>
      <c r="HNP13" s="639"/>
      <c r="HNQ13" s="639"/>
      <c r="HNR13" s="639"/>
      <c r="HNS13" s="639"/>
      <c r="HNT13" s="639"/>
      <c r="HNU13" s="639"/>
      <c r="HNV13" s="639"/>
      <c r="HNW13" s="639"/>
      <c r="HNX13" s="639"/>
      <c r="HNY13" s="639"/>
      <c r="HNZ13" s="639"/>
      <c r="HOA13" s="639"/>
      <c r="HOB13" s="639"/>
      <c r="HOC13" s="639"/>
      <c r="HOD13" s="639"/>
      <c r="HOE13" s="639"/>
      <c r="HOF13" s="639"/>
      <c r="HOG13" s="639"/>
      <c r="HOH13" s="639"/>
      <c r="HOI13" s="639"/>
      <c r="HOJ13" s="639"/>
      <c r="HOK13" s="639"/>
      <c r="HOL13" s="639"/>
      <c r="HOM13" s="639"/>
      <c r="HON13" s="639"/>
      <c r="HOO13" s="639"/>
      <c r="HOP13" s="639"/>
      <c r="HOQ13" s="639"/>
      <c r="HOR13" s="639"/>
      <c r="HOS13" s="639"/>
      <c r="HOT13" s="639"/>
      <c r="HOU13" s="639"/>
      <c r="HOV13" s="639"/>
      <c r="HOW13" s="639"/>
      <c r="HOX13" s="639"/>
      <c r="HOY13" s="639"/>
      <c r="HOZ13" s="639"/>
      <c r="HPA13" s="639"/>
      <c r="HPB13" s="639"/>
      <c r="HPC13" s="639"/>
      <c r="HPD13" s="639"/>
      <c r="HPE13" s="639"/>
      <c r="HPF13" s="639"/>
      <c r="HPG13" s="639"/>
      <c r="HPH13" s="639"/>
      <c r="HPI13" s="639"/>
      <c r="HPJ13" s="639"/>
      <c r="HPK13" s="639"/>
      <c r="HPL13" s="639"/>
      <c r="HPM13" s="639"/>
      <c r="HPN13" s="639"/>
      <c r="HPO13" s="639"/>
      <c r="HPP13" s="639"/>
      <c r="HPQ13" s="639"/>
      <c r="HPR13" s="639"/>
      <c r="HPS13" s="639"/>
      <c r="HPT13" s="639"/>
      <c r="HPU13" s="639"/>
      <c r="HPV13" s="639"/>
      <c r="HPW13" s="639"/>
      <c r="HPX13" s="639"/>
      <c r="HPY13" s="639"/>
      <c r="HPZ13" s="639"/>
      <c r="HQA13" s="639"/>
      <c r="HQB13" s="639"/>
      <c r="HQC13" s="639"/>
      <c r="HQD13" s="639"/>
      <c r="HQE13" s="639"/>
      <c r="HQF13" s="639"/>
      <c r="HQG13" s="639"/>
      <c r="HQH13" s="639"/>
      <c r="HQI13" s="639"/>
      <c r="HQJ13" s="639"/>
      <c r="HQK13" s="639"/>
      <c r="HQL13" s="639"/>
      <c r="HQM13" s="639"/>
      <c r="HQN13" s="639"/>
      <c r="HQO13" s="639"/>
      <c r="HQP13" s="639"/>
      <c r="HQQ13" s="639"/>
      <c r="HQR13" s="639"/>
      <c r="HQS13" s="639"/>
      <c r="HQT13" s="639"/>
      <c r="HQU13" s="639"/>
      <c r="HQV13" s="639"/>
      <c r="HQW13" s="639"/>
      <c r="HQX13" s="639"/>
      <c r="HQY13" s="639"/>
      <c r="HQZ13" s="639"/>
      <c r="HRA13" s="639"/>
      <c r="HRB13" s="639"/>
      <c r="HRC13" s="639"/>
      <c r="HRD13" s="639"/>
      <c r="HRE13" s="639"/>
      <c r="HRF13" s="639"/>
      <c r="HRG13" s="639"/>
      <c r="HRH13" s="639"/>
      <c r="HRI13" s="639"/>
      <c r="HRJ13" s="639"/>
      <c r="HRK13" s="639"/>
      <c r="HRL13" s="639"/>
      <c r="HRM13" s="639"/>
      <c r="HRN13" s="639"/>
      <c r="HRO13" s="639"/>
      <c r="HRP13" s="639"/>
      <c r="HRQ13" s="639"/>
      <c r="HRR13" s="639"/>
      <c r="HRS13" s="639"/>
      <c r="HRT13" s="639"/>
      <c r="HRU13" s="639"/>
      <c r="HRV13" s="639"/>
      <c r="HRW13" s="639"/>
      <c r="HRX13" s="639"/>
      <c r="HRY13" s="639"/>
      <c r="HRZ13" s="639"/>
      <c r="HSA13" s="639"/>
      <c r="HSB13" s="639"/>
      <c r="HSC13" s="639"/>
      <c r="HSD13" s="639"/>
      <c r="HSE13" s="639"/>
      <c r="HSF13" s="639"/>
      <c r="HSG13" s="639"/>
      <c r="HSH13" s="639"/>
      <c r="HSI13" s="639"/>
      <c r="HSJ13" s="639"/>
      <c r="HSK13" s="639"/>
      <c r="HSL13" s="639"/>
      <c r="HSM13" s="639"/>
      <c r="HSN13" s="639"/>
      <c r="HSO13" s="639"/>
      <c r="HSP13" s="639"/>
      <c r="HSQ13" s="639"/>
      <c r="HSR13" s="639"/>
      <c r="HSS13" s="639"/>
      <c r="HST13" s="639"/>
      <c r="HSU13" s="639"/>
      <c r="HSV13" s="639"/>
      <c r="HSW13" s="639"/>
      <c r="HSX13" s="639"/>
      <c r="HSY13" s="639"/>
      <c r="HSZ13" s="639"/>
      <c r="HTA13" s="639"/>
      <c r="HTB13" s="639"/>
      <c r="HTC13" s="639"/>
      <c r="HTD13" s="639"/>
      <c r="HTE13" s="639"/>
      <c r="HTF13" s="639"/>
      <c r="HTG13" s="639"/>
      <c r="HTH13" s="639"/>
      <c r="HTI13" s="639"/>
      <c r="HTJ13" s="639"/>
      <c r="HTK13" s="639"/>
      <c r="HTL13" s="639"/>
      <c r="HTM13" s="639"/>
      <c r="HTN13" s="639"/>
      <c r="HTO13" s="639"/>
      <c r="HTP13" s="639"/>
      <c r="HTQ13" s="639"/>
      <c r="HTR13" s="639"/>
      <c r="HTS13" s="639"/>
      <c r="HTT13" s="639"/>
      <c r="HTU13" s="639"/>
      <c r="HTV13" s="639"/>
      <c r="HTW13" s="639"/>
      <c r="HTX13" s="639"/>
      <c r="HTY13" s="639"/>
      <c r="HTZ13" s="639"/>
      <c r="HUA13" s="639"/>
      <c r="HUB13" s="639"/>
      <c r="HUC13" s="639"/>
      <c r="HUD13" s="639"/>
      <c r="HUE13" s="639"/>
      <c r="HUF13" s="639"/>
      <c r="HUG13" s="639"/>
      <c r="HUH13" s="639"/>
      <c r="HUI13" s="639"/>
      <c r="HUJ13" s="639"/>
      <c r="HUK13" s="639"/>
      <c r="HUL13" s="639"/>
      <c r="HUM13" s="639"/>
      <c r="HUN13" s="639"/>
      <c r="HUO13" s="639"/>
      <c r="HUP13" s="639"/>
      <c r="HUQ13" s="639"/>
      <c r="HUR13" s="639"/>
      <c r="HUS13" s="639"/>
      <c r="HUT13" s="639"/>
      <c r="HUU13" s="639"/>
      <c r="HUV13" s="639"/>
      <c r="HUW13" s="639"/>
      <c r="HUX13" s="639"/>
      <c r="HUY13" s="639"/>
      <c r="HUZ13" s="639"/>
      <c r="HVA13" s="639"/>
      <c r="HVB13" s="639"/>
      <c r="HVC13" s="639"/>
      <c r="HVD13" s="639"/>
      <c r="HVE13" s="639"/>
      <c r="HVF13" s="639"/>
      <c r="HVG13" s="639"/>
      <c r="HVH13" s="639"/>
      <c r="HVI13" s="639"/>
      <c r="HVJ13" s="639"/>
      <c r="HVK13" s="639"/>
      <c r="HVL13" s="639"/>
      <c r="HVM13" s="639"/>
      <c r="HVN13" s="639"/>
      <c r="HVO13" s="639"/>
      <c r="HVP13" s="639"/>
      <c r="HVQ13" s="639"/>
      <c r="HVR13" s="639"/>
      <c r="HVS13" s="639"/>
      <c r="HVT13" s="639"/>
      <c r="HVU13" s="639"/>
      <c r="HVV13" s="639"/>
      <c r="HVW13" s="639"/>
      <c r="HVX13" s="639"/>
      <c r="HVY13" s="639"/>
      <c r="HVZ13" s="639"/>
      <c r="HWA13" s="639"/>
      <c r="HWB13" s="639"/>
      <c r="HWC13" s="639"/>
      <c r="HWD13" s="639"/>
      <c r="HWE13" s="639"/>
      <c r="HWF13" s="639"/>
      <c r="HWG13" s="639"/>
      <c r="HWH13" s="639"/>
      <c r="HWI13" s="639"/>
      <c r="HWJ13" s="639"/>
      <c r="HWK13" s="639"/>
      <c r="HWL13" s="639"/>
      <c r="HWM13" s="639"/>
      <c r="HWN13" s="639"/>
      <c r="HWO13" s="639"/>
      <c r="HWP13" s="639"/>
      <c r="HWQ13" s="639"/>
      <c r="HWR13" s="639"/>
      <c r="HWS13" s="639"/>
      <c r="HWT13" s="639"/>
      <c r="HWU13" s="639"/>
      <c r="HWV13" s="639"/>
      <c r="HWW13" s="639"/>
      <c r="HWX13" s="639"/>
      <c r="HWY13" s="639"/>
      <c r="HWZ13" s="639"/>
      <c r="HXA13" s="639"/>
      <c r="HXB13" s="639"/>
      <c r="HXC13" s="639"/>
      <c r="HXD13" s="639"/>
      <c r="HXE13" s="639"/>
      <c r="HXF13" s="639"/>
      <c r="HXG13" s="639"/>
      <c r="HXH13" s="639"/>
      <c r="HXI13" s="639"/>
      <c r="HXJ13" s="639"/>
      <c r="HXK13" s="639"/>
      <c r="HXL13" s="639"/>
      <c r="HXM13" s="639"/>
      <c r="HXN13" s="639"/>
      <c r="HXO13" s="639"/>
      <c r="HXP13" s="639"/>
      <c r="HXQ13" s="639"/>
      <c r="HXR13" s="639"/>
      <c r="HXS13" s="639"/>
      <c r="HXT13" s="639"/>
      <c r="HXU13" s="639"/>
      <c r="HXV13" s="639"/>
      <c r="HXW13" s="639"/>
      <c r="HXX13" s="639"/>
      <c r="HXY13" s="639"/>
      <c r="HXZ13" s="639"/>
      <c r="HYA13" s="639"/>
      <c r="HYB13" s="639"/>
      <c r="HYC13" s="639"/>
      <c r="HYD13" s="639"/>
      <c r="HYE13" s="639"/>
      <c r="HYF13" s="639"/>
      <c r="HYG13" s="639"/>
      <c r="HYH13" s="639"/>
      <c r="HYI13" s="639"/>
      <c r="HYJ13" s="639"/>
      <c r="HYK13" s="639"/>
      <c r="HYL13" s="639"/>
      <c r="HYM13" s="639"/>
      <c r="HYN13" s="639"/>
      <c r="HYO13" s="639"/>
      <c r="HYP13" s="639"/>
      <c r="HYQ13" s="639"/>
      <c r="HYR13" s="639"/>
      <c r="HYS13" s="639"/>
      <c r="HYT13" s="639"/>
      <c r="HYU13" s="639"/>
      <c r="HYV13" s="639"/>
      <c r="HYW13" s="639"/>
      <c r="HYX13" s="639"/>
      <c r="HYY13" s="639"/>
      <c r="HYZ13" s="639"/>
      <c r="HZA13" s="639"/>
      <c r="HZB13" s="639"/>
      <c r="HZC13" s="639"/>
      <c r="HZD13" s="639"/>
      <c r="HZE13" s="639"/>
      <c r="HZF13" s="639"/>
      <c r="HZG13" s="639"/>
      <c r="HZH13" s="639"/>
      <c r="HZI13" s="639"/>
      <c r="HZJ13" s="639"/>
      <c r="HZK13" s="639"/>
      <c r="HZL13" s="639"/>
      <c r="HZM13" s="639"/>
      <c r="HZN13" s="639"/>
      <c r="HZO13" s="639"/>
      <c r="HZP13" s="639"/>
      <c r="HZQ13" s="639"/>
      <c r="HZR13" s="639"/>
      <c r="HZS13" s="639"/>
      <c r="HZT13" s="639"/>
      <c r="HZU13" s="639"/>
      <c r="HZV13" s="639"/>
      <c r="HZW13" s="639"/>
      <c r="HZX13" s="639"/>
      <c r="HZY13" s="639"/>
      <c r="HZZ13" s="639"/>
      <c r="IAA13" s="639"/>
      <c r="IAB13" s="639"/>
      <c r="IAC13" s="639"/>
      <c r="IAD13" s="639"/>
      <c r="IAE13" s="639"/>
      <c r="IAF13" s="639"/>
      <c r="IAG13" s="639"/>
      <c r="IAH13" s="639"/>
      <c r="IAI13" s="639"/>
      <c r="IAJ13" s="639"/>
      <c r="IAK13" s="639"/>
      <c r="IAL13" s="639"/>
      <c r="IAM13" s="639"/>
      <c r="IAN13" s="639"/>
      <c r="IAO13" s="639"/>
      <c r="IAP13" s="639"/>
      <c r="IAQ13" s="639"/>
      <c r="IAR13" s="639"/>
      <c r="IAS13" s="639"/>
      <c r="IAT13" s="639"/>
      <c r="IAU13" s="639"/>
      <c r="IAV13" s="639"/>
      <c r="IAW13" s="639"/>
      <c r="IAX13" s="639"/>
      <c r="IAY13" s="639"/>
      <c r="IAZ13" s="639"/>
      <c r="IBA13" s="639"/>
      <c r="IBB13" s="639"/>
      <c r="IBC13" s="639"/>
      <c r="IBD13" s="639"/>
      <c r="IBE13" s="639"/>
      <c r="IBF13" s="639"/>
      <c r="IBG13" s="639"/>
      <c r="IBH13" s="639"/>
      <c r="IBI13" s="639"/>
      <c r="IBJ13" s="639"/>
      <c r="IBK13" s="639"/>
      <c r="IBL13" s="639"/>
      <c r="IBM13" s="639"/>
      <c r="IBN13" s="639"/>
      <c r="IBO13" s="639"/>
      <c r="IBP13" s="639"/>
      <c r="IBQ13" s="639"/>
      <c r="IBR13" s="639"/>
      <c r="IBS13" s="639"/>
      <c r="IBT13" s="639"/>
      <c r="IBU13" s="639"/>
      <c r="IBV13" s="639"/>
      <c r="IBW13" s="639"/>
      <c r="IBX13" s="639"/>
      <c r="IBY13" s="639"/>
      <c r="IBZ13" s="639"/>
      <c r="ICA13" s="639"/>
      <c r="ICB13" s="639"/>
      <c r="ICC13" s="639"/>
      <c r="ICD13" s="639"/>
      <c r="ICE13" s="639"/>
      <c r="ICF13" s="639"/>
      <c r="ICG13" s="639"/>
      <c r="ICH13" s="639"/>
      <c r="ICI13" s="639"/>
      <c r="ICJ13" s="639"/>
      <c r="ICK13" s="639"/>
      <c r="ICL13" s="639"/>
      <c r="ICM13" s="639"/>
      <c r="ICN13" s="639"/>
      <c r="ICO13" s="639"/>
      <c r="ICP13" s="639"/>
      <c r="ICQ13" s="639"/>
      <c r="ICR13" s="639"/>
      <c r="ICS13" s="639"/>
      <c r="ICT13" s="639"/>
      <c r="ICU13" s="639"/>
      <c r="ICV13" s="639"/>
      <c r="ICW13" s="639"/>
      <c r="ICX13" s="639"/>
      <c r="ICY13" s="639"/>
      <c r="ICZ13" s="639"/>
      <c r="IDA13" s="639"/>
      <c r="IDB13" s="639"/>
      <c r="IDC13" s="639"/>
      <c r="IDD13" s="639"/>
      <c r="IDE13" s="639"/>
      <c r="IDF13" s="639"/>
      <c r="IDG13" s="639"/>
      <c r="IDH13" s="639"/>
      <c r="IDI13" s="639"/>
      <c r="IDJ13" s="639"/>
      <c r="IDK13" s="639"/>
      <c r="IDL13" s="639"/>
      <c r="IDM13" s="639"/>
      <c r="IDN13" s="639"/>
      <c r="IDO13" s="639"/>
      <c r="IDP13" s="639"/>
      <c r="IDQ13" s="639"/>
      <c r="IDR13" s="639"/>
      <c r="IDS13" s="639"/>
      <c r="IDT13" s="639"/>
      <c r="IDU13" s="639"/>
      <c r="IDV13" s="639"/>
      <c r="IDW13" s="639"/>
      <c r="IDX13" s="639"/>
      <c r="IDY13" s="639"/>
      <c r="IDZ13" s="639"/>
      <c r="IEA13" s="639"/>
      <c r="IEB13" s="639"/>
      <c r="IEC13" s="639"/>
      <c r="IED13" s="639"/>
      <c r="IEE13" s="639"/>
      <c r="IEF13" s="639"/>
      <c r="IEG13" s="639"/>
      <c r="IEH13" s="639"/>
      <c r="IEI13" s="639"/>
      <c r="IEJ13" s="639"/>
      <c r="IEK13" s="639"/>
      <c r="IEL13" s="639"/>
      <c r="IEM13" s="639"/>
      <c r="IEN13" s="639"/>
      <c r="IEO13" s="639"/>
      <c r="IEP13" s="639"/>
      <c r="IEQ13" s="639"/>
      <c r="IER13" s="639"/>
      <c r="IES13" s="639"/>
      <c r="IET13" s="639"/>
      <c r="IEU13" s="639"/>
      <c r="IEV13" s="639"/>
      <c r="IEW13" s="639"/>
      <c r="IEX13" s="639"/>
      <c r="IEY13" s="639"/>
      <c r="IEZ13" s="639"/>
      <c r="IFA13" s="639"/>
      <c r="IFB13" s="639"/>
      <c r="IFC13" s="639"/>
      <c r="IFD13" s="639"/>
      <c r="IFE13" s="639"/>
      <c r="IFF13" s="639"/>
      <c r="IFG13" s="639"/>
      <c r="IFH13" s="639"/>
      <c r="IFI13" s="639"/>
      <c r="IFJ13" s="639"/>
      <c r="IFK13" s="639"/>
      <c r="IFL13" s="639"/>
      <c r="IFM13" s="639"/>
      <c r="IFN13" s="639"/>
      <c r="IFO13" s="639"/>
      <c r="IFP13" s="639"/>
      <c r="IFQ13" s="639"/>
      <c r="IFR13" s="639"/>
      <c r="IFS13" s="639"/>
      <c r="IFT13" s="639"/>
      <c r="IFU13" s="639"/>
      <c r="IFV13" s="639"/>
      <c r="IFW13" s="639"/>
      <c r="IFX13" s="639"/>
      <c r="IFY13" s="639"/>
      <c r="IFZ13" s="639"/>
      <c r="IGA13" s="639"/>
      <c r="IGB13" s="639"/>
      <c r="IGC13" s="639"/>
      <c r="IGD13" s="639"/>
      <c r="IGE13" s="639"/>
      <c r="IGF13" s="639"/>
      <c r="IGG13" s="639"/>
      <c r="IGH13" s="639"/>
      <c r="IGI13" s="639"/>
      <c r="IGJ13" s="639"/>
      <c r="IGK13" s="639"/>
      <c r="IGL13" s="639"/>
      <c r="IGM13" s="639"/>
      <c r="IGN13" s="639"/>
      <c r="IGO13" s="639"/>
      <c r="IGP13" s="639"/>
      <c r="IGQ13" s="639"/>
      <c r="IGR13" s="639"/>
      <c r="IGS13" s="639"/>
      <c r="IGT13" s="639"/>
      <c r="IGU13" s="639"/>
      <c r="IGV13" s="639"/>
      <c r="IGW13" s="639"/>
      <c r="IGX13" s="639"/>
      <c r="IGY13" s="639"/>
      <c r="IGZ13" s="639"/>
      <c r="IHA13" s="639"/>
      <c r="IHB13" s="639"/>
      <c r="IHC13" s="639"/>
      <c r="IHD13" s="639"/>
      <c r="IHE13" s="639"/>
      <c r="IHF13" s="639"/>
      <c r="IHG13" s="639"/>
      <c r="IHH13" s="639"/>
      <c r="IHI13" s="639"/>
      <c r="IHJ13" s="639"/>
      <c r="IHK13" s="639"/>
      <c r="IHL13" s="639"/>
      <c r="IHM13" s="639"/>
      <c r="IHN13" s="639"/>
      <c r="IHO13" s="639"/>
      <c r="IHP13" s="639"/>
      <c r="IHQ13" s="639"/>
      <c r="IHR13" s="639"/>
      <c r="IHS13" s="639"/>
      <c r="IHT13" s="639"/>
      <c r="IHU13" s="639"/>
      <c r="IHV13" s="639"/>
      <c r="IHW13" s="639"/>
      <c r="IHX13" s="639"/>
      <c r="IHY13" s="639"/>
      <c r="IHZ13" s="639"/>
      <c r="IIA13" s="639"/>
      <c r="IIB13" s="639"/>
      <c r="IIC13" s="639"/>
      <c r="IID13" s="639"/>
      <c r="IIE13" s="639"/>
      <c r="IIF13" s="639"/>
      <c r="IIG13" s="639"/>
      <c r="IIH13" s="639"/>
      <c r="III13" s="639"/>
      <c r="IIJ13" s="639"/>
      <c r="IIK13" s="639"/>
      <c r="IIL13" s="639"/>
      <c r="IIM13" s="639"/>
      <c r="IIN13" s="639"/>
      <c r="IIO13" s="639"/>
      <c r="IIP13" s="639"/>
      <c r="IIQ13" s="639"/>
      <c r="IIR13" s="639"/>
      <c r="IIS13" s="639"/>
      <c r="IIT13" s="639"/>
      <c r="IIU13" s="639"/>
      <c r="IIV13" s="639"/>
      <c r="IIW13" s="639"/>
      <c r="IIX13" s="639"/>
      <c r="IIY13" s="639"/>
      <c r="IIZ13" s="639"/>
      <c r="IJA13" s="639"/>
      <c r="IJB13" s="639"/>
      <c r="IJC13" s="639"/>
      <c r="IJD13" s="639"/>
      <c r="IJE13" s="639"/>
      <c r="IJF13" s="639"/>
      <c r="IJG13" s="639"/>
      <c r="IJH13" s="639"/>
      <c r="IJI13" s="639"/>
      <c r="IJJ13" s="639"/>
      <c r="IJK13" s="639"/>
      <c r="IJL13" s="639"/>
      <c r="IJM13" s="639"/>
      <c r="IJN13" s="639"/>
      <c r="IJO13" s="639"/>
      <c r="IJP13" s="639"/>
      <c r="IJQ13" s="639"/>
      <c r="IJR13" s="639"/>
      <c r="IJS13" s="639"/>
      <c r="IJT13" s="639"/>
      <c r="IJU13" s="639"/>
      <c r="IJV13" s="639"/>
      <c r="IJW13" s="639"/>
      <c r="IJX13" s="639"/>
      <c r="IJY13" s="639"/>
      <c r="IJZ13" s="639"/>
      <c r="IKA13" s="639"/>
      <c r="IKB13" s="639"/>
      <c r="IKC13" s="639"/>
      <c r="IKD13" s="639"/>
      <c r="IKE13" s="639"/>
      <c r="IKF13" s="639"/>
      <c r="IKG13" s="639"/>
      <c r="IKH13" s="639"/>
      <c r="IKI13" s="639"/>
      <c r="IKJ13" s="639"/>
      <c r="IKK13" s="639"/>
      <c r="IKL13" s="639"/>
      <c r="IKM13" s="639"/>
      <c r="IKN13" s="639"/>
      <c r="IKO13" s="639"/>
      <c r="IKP13" s="639"/>
      <c r="IKQ13" s="639"/>
      <c r="IKR13" s="639"/>
      <c r="IKS13" s="639"/>
      <c r="IKT13" s="639"/>
      <c r="IKU13" s="639"/>
      <c r="IKV13" s="639"/>
      <c r="IKW13" s="639"/>
      <c r="IKX13" s="639"/>
      <c r="IKY13" s="639"/>
      <c r="IKZ13" s="639"/>
      <c r="ILA13" s="639"/>
      <c r="ILB13" s="639"/>
      <c r="ILC13" s="639"/>
      <c r="ILD13" s="639"/>
      <c r="ILE13" s="639"/>
      <c r="ILF13" s="639"/>
      <c r="ILG13" s="639"/>
      <c r="ILH13" s="639"/>
      <c r="ILI13" s="639"/>
      <c r="ILJ13" s="639"/>
      <c r="ILK13" s="639"/>
      <c r="ILL13" s="639"/>
      <c r="ILM13" s="639"/>
      <c r="ILN13" s="639"/>
      <c r="ILO13" s="639"/>
      <c r="ILP13" s="639"/>
      <c r="ILQ13" s="639"/>
      <c r="ILR13" s="639"/>
      <c r="ILS13" s="639"/>
      <c r="ILT13" s="639"/>
      <c r="ILU13" s="639"/>
      <c r="ILV13" s="639"/>
      <c r="ILW13" s="639"/>
      <c r="ILX13" s="639"/>
      <c r="ILY13" s="639"/>
      <c r="ILZ13" s="639"/>
      <c r="IMA13" s="639"/>
      <c r="IMB13" s="639"/>
      <c r="IMC13" s="639"/>
      <c r="IMD13" s="639"/>
      <c r="IME13" s="639"/>
      <c r="IMF13" s="639"/>
      <c r="IMG13" s="639"/>
      <c r="IMH13" s="639"/>
      <c r="IMI13" s="639"/>
      <c r="IMJ13" s="639"/>
      <c r="IMK13" s="639"/>
      <c r="IML13" s="639"/>
      <c r="IMM13" s="639"/>
      <c r="IMN13" s="639"/>
      <c r="IMO13" s="639"/>
      <c r="IMP13" s="639"/>
      <c r="IMQ13" s="639"/>
      <c r="IMR13" s="639"/>
      <c r="IMS13" s="639"/>
      <c r="IMT13" s="639"/>
      <c r="IMU13" s="639"/>
      <c r="IMV13" s="639"/>
      <c r="IMW13" s="639"/>
      <c r="IMX13" s="639"/>
      <c r="IMY13" s="639"/>
      <c r="IMZ13" s="639"/>
      <c r="INA13" s="639"/>
      <c r="INB13" s="639"/>
      <c r="INC13" s="639"/>
      <c r="IND13" s="639"/>
      <c r="INE13" s="639"/>
      <c r="INF13" s="639"/>
      <c r="ING13" s="639"/>
      <c r="INH13" s="639"/>
      <c r="INI13" s="639"/>
      <c r="INJ13" s="639"/>
      <c r="INK13" s="639"/>
      <c r="INL13" s="639"/>
      <c r="INM13" s="639"/>
      <c r="INN13" s="639"/>
      <c r="INO13" s="639"/>
      <c r="INP13" s="639"/>
      <c r="INQ13" s="639"/>
      <c r="INR13" s="639"/>
      <c r="INS13" s="639"/>
      <c r="INT13" s="639"/>
      <c r="INU13" s="639"/>
      <c r="INV13" s="639"/>
      <c r="INW13" s="639"/>
      <c r="INX13" s="639"/>
      <c r="INY13" s="639"/>
      <c r="INZ13" s="639"/>
      <c r="IOA13" s="639"/>
      <c r="IOB13" s="639"/>
      <c r="IOC13" s="639"/>
      <c r="IOD13" s="639"/>
      <c r="IOE13" s="639"/>
      <c r="IOF13" s="639"/>
      <c r="IOG13" s="639"/>
      <c r="IOH13" s="639"/>
      <c r="IOI13" s="639"/>
      <c r="IOJ13" s="639"/>
      <c r="IOK13" s="639"/>
      <c r="IOL13" s="639"/>
      <c r="IOM13" s="639"/>
      <c r="ION13" s="639"/>
      <c r="IOO13" s="639"/>
      <c r="IOP13" s="639"/>
      <c r="IOQ13" s="639"/>
      <c r="IOR13" s="639"/>
      <c r="IOS13" s="639"/>
      <c r="IOT13" s="639"/>
      <c r="IOU13" s="639"/>
      <c r="IOV13" s="639"/>
      <c r="IOW13" s="639"/>
      <c r="IOX13" s="639"/>
      <c r="IOY13" s="639"/>
      <c r="IOZ13" s="639"/>
      <c r="IPA13" s="639"/>
      <c r="IPB13" s="639"/>
      <c r="IPC13" s="639"/>
      <c r="IPD13" s="639"/>
      <c r="IPE13" s="639"/>
      <c r="IPF13" s="639"/>
      <c r="IPG13" s="639"/>
      <c r="IPH13" s="639"/>
      <c r="IPI13" s="639"/>
      <c r="IPJ13" s="639"/>
      <c r="IPK13" s="639"/>
      <c r="IPL13" s="639"/>
      <c r="IPM13" s="639"/>
      <c r="IPN13" s="639"/>
      <c r="IPO13" s="639"/>
      <c r="IPP13" s="639"/>
      <c r="IPQ13" s="639"/>
      <c r="IPR13" s="639"/>
      <c r="IPS13" s="639"/>
      <c r="IPT13" s="639"/>
      <c r="IPU13" s="639"/>
      <c r="IPV13" s="639"/>
      <c r="IPW13" s="639"/>
      <c r="IPX13" s="639"/>
      <c r="IPY13" s="639"/>
      <c r="IPZ13" s="639"/>
      <c r="IQA13" s="639"/>
      <c r="IQB13" s="639"/>
      <c r="IQC13" s="639"/>
      <c r="IQD13" s="639"/>
      <c r="IQE13" s="639"/>
      <c r="IQF13" s="639"/>
      <c r="IQG13" s="639"/>
      <c r="IQH13" s="639"/>
      <c r="IQI13" s="639"/>
      <c r="IQJ13" s="639"/>
      <c r="IQK13" s="639"/>
      <c r="IQL13" s="639"/>
      <c r="IQM13" s="639"/>
      <c r="IQN13" s="639"/>
      <c r="IQO13" s="639"/>
      <c r="IQP13" s="639"/>
      <c r="IQQ13" s="639"/>
      <c r="IQR13" s="639"/>
      <c r="IQS13" s="639"/>
      <c r="IQT13" s="639"/>
      <c r="IQU13" s="639"/>
      <c r="IQV13" s="639"/>
      <c r="IQW13" s="639"/>
      <c r="IQX13" s="639"/>
      <c r="IQY13" s="639"/>
      <c r="IQZ13" s="639"/>
      <c r="IRA13" s="639"/>
      <c r="IRB13" s="639"/>
      <c r="IRC13" s="639"/>
      <c r="IRD13" s="639"/>
      <c r="IRE13" s="639"/>
      <c r="IRF13" s="639"/>
      <c r="IRG13" s="639"/>
      <c r="IRH13" s="639"/>
      <c r="IRI13" s="639"/>
      <c r="IRJ13" s="639"/>
      <c r="IRK13" s="639"/>
      <c r="IRL13" s="639"/>
      <c r="IRM13" s="639"/>
      <c r="IRN13" s="639"/>
      <c r="IRO13" s="639"/>
      <c r="IRP13" s="639"/>
      <c r="IRQ13" s="639"/>
      <c r="IRR13" s="639"/>
      <c r="IRS13" s="639"/>
      <c r="IRT13" s="639"/>
      <c r="IRU13" s="639"/>
      <c r="IRV13" s="639"/>
      <c r="IRW13" s="639"/>
      <c r="IRX13" s="639"/>
      <c r="IRY13" s="639"/>
      <c r="IRZ13" s="639"/>
      <c r="ISA13" s="639"/>
      <c r="ISB13" s="639"/>
      <c r="ISC13" s="639"/>
      <c r="ISD13" s="639"/>
      <c r="ISE13" s="639"/>
      <c r="ISF13" s="639"/>
      <c r="ISG13" s="639"/>
      <c r="ISH13" s="639"/>
      <c r="ISI13" s="639"/>
      <c r="ISJ13" s="639"/>
      <c r="ISK13" s="639"/>
      <c r="ISL13" s="639"/>
      <c r="ISM13" s="639"/>
      <c r="ISN13" s="639"/>
      <c r="ISO13" s="639"/>
      <c r="ISP13" s="639"/>
      <c r="ISQ13" s="639"/>
      <c r="ISR13" s="639"/>
      <c r="ISS13" s="639"/>
      <c r="IST13" s="639"/>
      <c r="ISU13" s="639"/>
      <c r="ISV13" s="639"/>
      <c r="ISW13" s="639"/>
      <c r="ISX13" s="639"/>
      <c r="ISY13" s="639"/>
      <c r="ISZ13" s="639"/>
      <c r="ITA13" s="639"/>
      <c r="ITB13" s="639"/>
      <c r="ITC13" s="639"/>
      <c r="ITD13" s="639"/>
      <c r="ITE13" s="639"/>
      <c r="ITF13" s="639"/>
      <c r="ITG13" s="639"/>
      <c r="ITH13" s="639"/>
      <c r="ITI13" s="639"/>
      <c r="ITJ13" s="639"/>
      <c r="ITK13" s="639"/>
      <c r="ITL13" s="639"/>
      <c r="ITM13" s="639"/>
      <c r="ITN13" s="639"/>
      <c r="ITO13" s="639"/>
      <c r="ITP13" s="639"/>
      <c r="ITQ13" s="639"/>
      <c r="ITR13" s="639"/>
      <c r="ITS13" s="639"/>
      <c r="ITT13" s="639"/>
      <c r="ITU13" s="639"/>
      <c r="ITV13" s="639"/>
      <c r="ITW13" s="639"/>
      <c r="ITX13" s="639"/>
      <c r="ITY13" s="639"/>
      <c r="ITZ13" s="639"/>
      <c r="IUA13" s="639"/>
      <c r="IUB13" s="639"/>
      <c r="IUC13" s="639"/>
      <c r="IUD13" s="639"/>
      <c r="IUE13" s="639"/>
      <c r="IUF13" s="639"/>
      <c r="IUG13" s="639"/>
      <c r="IUH13" s="639"/>
      <c r="IUI13" s="639"/>
      <c r="IUJ13" s="639"/>
      <c r="IUK13" s="639"/>
      <c r="IUL13" s="639"/>
      <c r="IUM13" s="639"/>
      <c r="IUN13" s="639"/>
      <c r="IUO13" s="639"/>
      <c r="IUP13" s="639"/>
      <c r="IUQ13" s="639"/>
      <c r="IUR13" s="639"/>
      <c r="IUS13" s="639"/>
      <c r="IUT13" s="639"/>
      <c r="IUU13" s="639"/>
      <c r="IUV13" s="639"/>
      <c r="IUW13" s="639"/>
      <c r="IUX13" s="639"/>
      <c r="IUY13" s="639"/>
      <c r="IUZ13" s="639"/>
      <c r="IVA13" s="639"/>
      <c r="IVB13" s="639"/>
      <c r="IVC13" s="639"/>
      <c r="IVD13" s="639"/>
      <c r="IVE13" s="639"/>
      <c r="IVF13" s="639"/>
      <c r="IVG13" s="639"/>
      <c r="IVH13" s="639"/>
      <c r="IVI13" s="639"/>
      <c r="IVJ13" s="639"/>
      <c r="IVK13" s="639"/>
      <c r="IVL13" s="639"/>
      <c r="IVM13" s="639"/>
      <c r="IVN13" s="639"/>
      <c r="IVO13" s="639"/>
      <c r="IVP13" s="639"/>
      <c r="IVQ13" s="639"/>
      <c r="IVR13" s="639"/>
      <c r="IVS13" s="639"/>
      <c r="IVT13" s="639"/>
      <c r="IVU13" s="639"/>
      <c r="IVV13" s="639"/>
      <c r="IVW13" s="639"/>
      <c r="IVX13" s="639"/>
      <c r="IVY13" s="639"/>
      <c r="IVZ13" s="639"/>
      <c r="IWA13" s="639"/>
      <c r="IWB13" s="639"/>
      <c r="IWC13" s="639"/>
      <c r="IWD13" s="639"/>
      <c r="IWE13" s="639"/>
      <c r="IWF13" s="639"/>
      <c r="IWG13" s="639"/>
      <c r="IWH13" s="639"/>
      <c r="IWI13" s="639"/>
      <c r="IWJ13" s="639"/>
      <c r="IWK13" s="639"/>
      <c r="IWL13" s="639"/>
      <c r="IWM13" s="639"/>
      <c r="IWN13" s="639"/>
      <c r="IWO13" s="639"/>
      <c r="IWP13" s="639"/>
      <c r="IWQ13" s="639"/>
      <c r="IWR13" s="639"/>
      <c r="IWS13" s="639"/>
      <c r="IWT13" s="639"/>
      <c r="IWU13" s="639"/>
      <c r="IWV13" s="639"/>
      <c r="IWW13" s="639"/>
      <c r="IWX13" s="639"/>
      <c r="IWY13" s="639"/>
      <c r="IWZ13" s="639"/>
      <c r="IXA13" s="639"/>
      <c r="IXB13" s="639"/>
      <c r="IXC13" s="639"/>
      <c r="IXD13" s="639"/>
      <c r="IXE13" s="639"/>
      <c r="IXF13" s="639"/>
      <c r="IXG13" s="639"/>
      <c r="IXH13" s="639"/>
      <c r="IXI13" s="639"/>
      <c r="IXJ13" s="639"/>
      <c r="IXK13" s="639"/>
      <c r="IXL13" s="639"/>
      <c r="IXM13" s="639"/>
      <c r="IXN13" s="639"/>
      <c r="IXO13" s="639"/>
      <c r="IXP13" s="639"/>
      <c r="IXQ13" s="639"/>
      <c r="IXR13" s="639"/>
      <c r="IXS13" s="639"/>
      <c r="IXT13" s="639"/>
      <c r="IXU13" s="639"/>
      <c r="IXV13" s="639"/>
      <c r="IXW13" s="639"/>
      <c r="IXX13" s="639"/>
      <c r="IXY13" s="639"/>
      <c r="IXZ13" s="639"/>
      <c r="IYA13" s="639"/>
      <c r="IYB13" s="639"/>
      <c r="IYC13" s="639"/>
      <c r="IYD13" s="639"/>
      <c r="IYE13" s="639"/>
      <c r="IYF13" s="639"/>
      <c r="IYG13" s="639"/>
      <c r="IYH13" s="639"/>
      <c r="IYI13" s="639"/>
      <c r="IYJ13" s="639"/>
      <c r="IYK13" s="639"/>
      <c r="IYL13" s="639"/>
      <c r="IYM13" s="639"/>
      <c r="IYN13" s="639"/>
      <c r="IYO13" s="639"/>
      <c r="IYP13" s="639"/>
      <c r="IYQ13" s="639"/>
      <c r="IYR13" s="639"/>
      <c r="IYS13" s="639"/>
      <c r="IYT13" s="639"/>
      <c r="IYU13" s="639"/>
      <c r="IYV13" s="639"/>
      <c r="IYW13" s="639"/>
      <c r="IYX13" s="639"/>
      <c r="IYY13" s="639"/>
      <c r="IYZ13" s="639"/>
      <c r="IZA13" s="639"/>
      <c r="IZB13" s="639"/>
      <c r="IZC13" s="639"/>
      <c r="IZD13" s="639"/>
      <c r="IZE13" s="639"/>
      <c r="IZF13" s="639"/>
      <c r="IZG13" s="639"/>
      <c r="IZH13" s="639"/>
      <c r="IZI13" s="639"/>
      <c r="IZJ13" s="639"/>
      <c r="IZK13" s="639"/>
      <c r="IZL13" s="639"/>
      <c r="IZM13" s="639"/>
      <c r="IZN13" s="639"/>
      <c r="IZO13" s="639"/>
      <c r="IZP13" s="639"/>
      <c r="IZQ13" s="639"/>
      <c r="IZR13" s="639"/>
      <c r="IZS13" s="639"/>
      <c r="IZT13" s="639"/>
      <c r="IZU13" s="639"/>
      <c r="IZV13" s="639"/>
      <c r="IZW13" s="639"/>
      <c r="IZX13" s="639"/>
      <c r="IZY13" s="639"/>
      <c r="IZZ13" s="639"/>
      <c r="JAA13" s="639"/>
      <c r="JAB13" s="639"/>
      <c r="JAC13" s="639"/>
      <c r="JAD13" s="639"/>
      <c r="JAE13" s="639"/>
      <c r="JAF13" s="639"/>
      <c r="JAG13" s="639"/>
      <c r="JAH13" s="639"/>
      <c r="JAI13" s="639"/>
      <c r="JAJ13" s="639"/>
      <c r="JAK13" s="639"/>
      <c r="JAL13" s="639"/>
      <c r="JAM13" s="639"/>
      <c r="JAN13" s="639"/>
      <c r="JAO13" s="639"/>
      <c r="JAP13" s="639"/>
      <c r="JAQ13" s="639"/>
      <c r="JAR13" s="639"/>
      <c r="JAS13" s="639"/>
      <c r="JAT13" s="639"/>
      <c r="JAU13" s="639"/>
      <c r="JAV13" s="639"/>
      <c r="JAW13" s="639"/>
      <c r="JAX13" s="639"/>
      <c r="JAY13" s="639"/>
      <c r="JAZ13" s="639"/>
      <c r="JBA13" s="639"/>
      <c r="JBB13" s="639"/>
      <c r="JBC13" s="639"/>
      <c r="JBD13" s="639"/>
      <c r="JBE13" s="639"/>
      <c r="JBF13" s="639"/>
      <c r="JBG13" s="639"/>
      <c r="JBH13" s="639"/>
      <c r="JBI13" s="639"/>
      <c r="JBJ13" s="639"/>
      <c r="JBK13" s="639"/>
      <c r="JBL13" s="639"/>
      <c r="JBM13" s="639"/>
      <c r="JBN13" s="639"/>
      <c r="JBO13" s="639"/>
      <c r="JBP13" s="639"/>
      <c r="JBQ13" s="639"/>
      <c r="JBR13" s="639"/>
      <c r="JBS13" s="639"/>
      <c r="JBT13" s="639"/>
      <c r="JBU13" s="639"/>
      <c r="JBV13" s="639"/>
      <c r="JBW13" s="639"/>
      <c r="JBX13" s="639"/>
      <c r="JBY13" s="639"/>
      <c r="JBZ13" s="639"/>
      <c r="JCA13" s="639"/>
      <c r="JCB13" s="639"/>
      <c r="JCC13" s="639"/>
      <c r="JCD13" s="639"/>
      <c r="JCE13" s="639"/>
      <c r="JCF13" s="639"/>
      <c r="JCG13" s="639"/>
      <c r="JCH13" s="639"/>
      <c r="JCI13" s="639"/>
      <c r="JCJ13" s="639"/>
      <c r="JCK13" s="639"/>
      <c r="JCL13" s="639"/>
      <c r="JCM13" s="639"/>
      <c r="JCN13" s="639"/>
      <c r="JCO13" s="639"/>
      <c r="JCP13" s="639"/>
      <c r="JCQ13" s="639"/>
      <c r="JCR13" s="639"/>
      <c r="JCS13" s="639"/>
      <c r="JCT13" s="639"/>
      <c r="JCU13" s="639"/>
      <c r="JCV13" s="639"/>
      <c r="JCW13" s="639"/>
      <c r="JCX13" s="639"/>
      <c r="JCY13" s="639"/>
      <c r="JCZ13" s="639"/>
      <c r="JDA13" s="639"/>
      <c r="JDB13" s="639"/>
      <c r="JDC13" s="639"/>
      <c r="JDD13" s="639"/>
      <c r="JDE13" s="639"/>
      <c r="JDF13" s="639"/>
      <c r="JDG13" s="639"/>
      <c r="JDH13" s="639"/>
      <c r="JDI13" s="639"/>
      <c r="JDJ13" s="639"/>
      <c r="JDK13" s="639"/>
      <c r="JDL13" s="639"/>
      <c r="JDM13" s="639"/>
      <c r="JDN13" s="639"/>
      <c r="JDO13" s="639"/>
      <c r="JDP13" s="639"/>
      <c r="JDQ13" s="639"/>
      <c r="JDR13" s="639"/>
      <c r="JDS13" s="639"/>
      <c r="JDT13" s="639"/>
      <c r="JDU13" s="639"/>
      <c r="JDV13" s="639"/>
      <c r="JDW13" s="639"/>
      <c r="JDX13" s="639"/>
      <c r="JDY13" s="639"/>
      <c r="JDZ13" s="639"/>
      <c r="JEA13" s="639"/>
      <c r="JEB13" s="639"/>
      <c r="JEC13" s="639"/>
      <c r="JED13" s="639"/>
      <c r="JEE13" s="639"/>
      <c r="JEF13" s="639"/>
      <c r="JEG13" s="639"/>
      <c r="JEH13" s="639"/>
      <c r="JEI13" s="639"/>
      <c r="JEJ13" s="639"/>
      <c r="JEK13" s="639"/>
      <c r="JEL13" s="639"/>
      <c r="JEM13" s="639"/>
      <c r="JEN13" s="639"/>
      <c r="JEO13" s="639"/>
      <c r="JEP13" s="639"/>
      <c r="JEQ13" s="639"/>
      <c r="JER13" s="639"/>
      <c r="JES13" s="639"/>
      <c r="JET13" s="639"/>
      <c r="JEU13" s="639"/>
      <c r="JEV13" s="639"/>
      <c r="JEW13" s="639"/>
      <c r="JEX13" s="639"/>
      <c r="JEY13" s="639"/>
      <c r="JEZ13" s="639"/>
      <c r="JFA13" s="639"/>
      <c r="JFB13" s="639"/>
      <c r="JFC13" s="639"/>
      <c r="JFD13" s="639"/>
      <c r="JFE13" s="639"/>
      <c r="JFF13" s="639"/>
      <c r="JFG13" s="639"/>
      <c r="JFH13" s="639"/>
      <c r="JFI13" s="639"/>
      <c r="JFJ13" s="639"/>
      <c r="JFK13" s="639"/>
      <c r="JFL13" s="639"/>
      <c r="JFM13" s="639"/>
      <c r="JFN13" s="639"/>
      <c r="JFO13" s="639"/>
      <c r="JFP13" s="639"/>
      <c r="JFQ13" s="639"/>
      <c r="JFR13" s="639"/>
      <c r="JFS13" s="639"/>
      <c r="JFT13" s="639"/>
      <c r="JFU13" s="639"/>
      <c r="JFV13" s="639"/>
      <c r="JFW13" s="639"/>
      <c r="JFX13" s="639"/>
      <c r="JFY13" s="639"/>
      <c r="JFZ13" s="639"/>
      <c r="JGA13" s="639"/>
      <c r="JGB13" s="639"/>
      <c r="JGC13" s="639"/>
      <c r="JGD13" s="639"/>
      <c r="JGE13" s="639"/>
      <c r="JGF13" s="639"/>
      <c r="JGG13" s="639"/>
      <c r="JGH13" s="639"/>
      <c r="JGI13" s="639"/>
      <c r="JGJ13" s="639"/>
      <c r="JGK13" s="639"/>
      <c r="JGL13" s="639"/>
      <c r="JGM13" s="639"/>
      <c r="JGN13" s="639"/>
      <c r="JGO13" s="639"/>
      <c r="JGP13" s="639"/>
      <c r="JGQ13" s="639"/>
      <c r="JGR13" s="639"/>
      <c r="JGS13" s="639"/>
      <c r="JGT13" s="639"/>
      <c r="JGU13" s="639"/>
      <c r="JGV13" s="639"/>
      <c r="JGW13" s="639"/>
      <c r="JGX13" s="639"/>
      <c r="JGY13" s="639"/>
      <c r="JGZ13" s="639"/>
      <c r="JHA13" s="639"/>
      <c r="JHB13" s="639"/>
      <c r="JHC13" s="639"/>
      <c r="JHD13" s="639"/>
      <c r="JHE13" s="639"/>
      <c r="JHF13" s="639"/>
      <c r="JHG13" s="639"/>
      <c r="JHH13" s="639"/>
      <c r="JHI13" s="639"/>
      <c r="JHJ13" s="639"/>
      <c r="JHK13" s="639"/>
      <c r="JHL13" s="639"/>
      <c r="JHM13" s="639"/>
      <c r="JHN13" s="639"/>
      <c r="JHO13" s="639"/>
      <c r="JHP13" s="639"/>
      <c r="JHQ13" s="639"/>
      <c r="JHR13" s="639"/>
      <c r="JHS13" s="639"/>
      <c r="JHT13" s="639"/>
      <c r="JHU13" s="639"/>
      <c r="JHV13" s="639"/>
      <c r="JHW13" s="639"/>
      <c r="JHX13" s="639"/>
      <c r="JHY13" s="639"/>
      <c r="JHZ13" s="639"/>
      <c r="JIA13" s="639"/>
      <c r="JIB13" s="639"/>
      <c r="JIC13" s="639"/>
      <c r="JID13" s="639"/>
      <c r="JIE13" s="639"/>
      <c r="JIF13" s="639"/>
      <c r="JIG13" s="639"/>
      <c r="JIH13" s="639"/>
      <c r="JII13" s="639"/>
      <c r="JIJ13" s="639"/>
      <c r="JIK13" s="639"/>
      <c r="JIL13" s="639"/>
      <c r="JIM13" s="639"/>
      <c r="JIN13" s="639"/>
      <c r="JIO13" s="639"/>
      <c r="JIP13" s="639"/>
      <c r="JIQ13" s="639"/>
      <c r="JIR13" s="639"/>
      <c r="JIS13" s="639"/>
      <c r="JIT13" s="639"/>
      <c r="JIU13" s="639"/>
      <c r="JIV13" s="639"/>
      <c r="JIW13" s="639"/>
      <c r="JIX13" s="639"/>
      <c r="JIY13" s="639"/>
      <c r="JIZ13" s="639"/>
      <c r="JJA13" s="639"/>
      <c r="JJB13" s="639"/>
      <c r="JJC13" s="639"/>
      <c r="JJD13" s="639"/>
      <c r="JJE13" s="639"/>
      <c r="JJF13" s="639"/>
      <c r="JJG13" s="639"/>
      <c r="JJH13" s="639"/>
      <c r="JJI13" s="639"/>
      <c r="JJJ13" s="639"/>
      <c r="JJK13" s="639"/>
      <c r="JJL13" s="639"/>
      <c r="JJM13" s="639"/>
      <c r="JJN13" s="639"/>
      <c r="JJO13" s="639"/>
      <c r="JJP13" s="639"/>
      <c r="JJQ13" s="639"/>
      <c r="JJR13" s="639"/>
      <c r="JJS13" s="639"/>
      <c r="JJT13" s="639"/>
      <c r="JJU13" s="639"/>
      <c r="JJV13" s="639"/>
      <c r="JJW13" s="639"/>
      <c r="JJX13" s="639"/>
      <c r="JJY13" s="639"/>
      <c r="JJZ13" s="639"/>
      <c r="JKA13" s="639"/>
      <c r="JKB13" s="639"/>
      <c r="JKC13" s="639"/>
      <c r="JKD13" s="639"/>
      <c r="JKE13" s="639"/>
      <c r="JKF13" s="639"/>
      <c r="JKG13" s="639"/>
      <c r="JKH13" s="639"/>
      <c r="JKI13" s="639"/>
      <c r="JKJ13" s="639"/>
      <c r="JKK13" s="639"/>
      <c r="JKL13" s="639"/>
      <c r="JKM13" s="639"/>
      <c r="JKN13" s="639"/>
      <c r="JKO13" s="639"/>
      <c r="JKP13" s="639"/>
      <c r="JKQ13" s="639"/>
      <c r="JKR13" s="639"/>
      <c r="JKS13" s="639"/>
      <c r="JKT13" s="639"/>
      <c r="JKU13" s="639"/>
      <c r="JKV13" s="639"/>
      <c r="JKW13" s="639"/>
      <c r="JKX13" s="639"/>
      <c r="JKY13" s="639"/>
      <c r="JKZ13" s="639"/>
      <c r="JLA13" s="639"/>
      <c r="JLB13" s="639"/>
      <c r="JLC13" s="639"/>
      <c r="JLD13" s="639"/>
      <c r="JLE13" s="639"/>
      <c r="JLF13" s="639"/>
      <c r="JLG13" s="639"/>
      <c r="JLH13" s="639"/>
      <c r="JLI13" s="639"/>
      <c r="JLJ13" s="639"/>
      <c r="JLK13" s="639"/>
      <c r="JLL13" s="639"/>
      <c r="JLM13" s="639"/>
      <c r="JLN13" s="639"/>
      <c r="JLO13" s="639"/>
      <c r="JLP13" s="639"/>
      <c r="JLQ13" s="639"/>
      <c r="JLR13" s="639"/>
      <c r="JLS13" s="639"/>
      <c r="JLT13" s="639"/>
      <c r="JLU13" s="639"/>
      <c r="JLV13" s="639"/>
      <c r="JLW13" s="639"/>
      <c r="JLX13" s="639"/>
      <c r="JLY13" s="639"/>
      <c r="JLZ13" s="639"/>
      <c r="JMA13" s="639"/>
      <c r="JMB13" s="639"/>
      <c r="JMC13" s="639"/>
      <c r="JMD13" s="639"/>
      <c r="JME13" s="639"/>
      <c r="JMF13" s="639"/>
      <c r="JMG13" s="639"/>
      <c r="JMH13" s="639"/>
      <c r="JMI13" s="639"/>
      <c r="JMJ13" s="639"/>
      <c r="JMK13" s="639"/>
      <c r="JML13" s="639"/>
      <c r="JMM13" s="639"/>
      <c r="JMN13" s="639"/>
      <c r="JMO13" s="639"/>
      <c r="JMP13" s="639"/>
      <c r="JMQ13" s="639"/>
      <c r="JMR13" s="639"/>
      <c r="JMS13" s="639"/>
      <c r="JMT13" s="639"/>
      <c r="JMU13" s="639"/>
      <c r="JMV13" s="639"/>
      <c r="JMW13" s="639"/>
      <c r="JMX13" s="639"/>
      <c r="JMY13" s="639"/>
      <c r="JMZ13" s="639"/>
      <c r="JNA13" s="639"/>
      <c r="JNB13" s="639"/>
      <c r="JNC13" s="639"/>
      <c r="JND13" s="639"/>
      <c r="JNE13" s="639"/>
      <c r="JNF13" s="639"/>
      <c r="JNG13" s="639"/>
      <c r="JNH13" s="639"/>
      <c r="JNI13" s="639"/>
      <c r="JNJ13" s="639"/>
      <c r="JNK13" s="639"/>
      <c r="JNL13" s="639"/>
      <c r="JNM13" s="639"/>
      <c r="JNN13" s="639"/>
      <c r="JNO13" s="639"/>
      <c r="JNP13" s="639"/>
      <c r="JNQ13" s="639"/>
      <c r="JNR13" s="639"/>
      <c r="JNS13" s="639"/>
      <c r="JNT13" s="639"/>
      <c r="JNU13" s="639"/>
      <c r="JNV13" s="639"/>
      <c r="JNW13" s="639"/>
      <c r="JNX13" s="639"/>
      <c r="JNY13" s="639"/>
      <c r="JNZ13" s="639"/>
      <c r="JOA13" s="639"/>
      <c r="JOB13" s="639"/>
      <c r="JOC13" s="639"/>
      <c r="JOD13" s="639"/>
      <c r="JOE13" s="639"/>
      <c r="JOF13" s="639"/>
      <c r="JOG13" s="639"/>
      <c r="JOH13" s="639"/>
      <c r="JOI13" s="639"/>
      <c r="JOJ13" s="639"/>
      <c r="JOK13" s="639"/>
      <c r="JOL13" s="639"/>
      <c r="JOM13" s="639"/>
      <c r="JON13" s="639"/>
      <c r="JOO13" s="639"/>
      <c r="JOP13" s="639"/>
      <c r="JOQ13" s="639"/>
      <c r="JOR13" s="639"/>
      <c r="JOS13" s="639"/>
      <c r="JOT13" s="639"/>
      <c r="JOU13" s="639"/>
      <c r="JOV13" s="639"/>
      <c r="JOW13" s="639"/>
      <c r="JOX13" s="639"/>
      <c r="JOY13" s="639"/>
      <c r="JOZ13" s="639"/>
      <c r="JPA13" s="639"/>
      <c r="JPB13" s="639"/>
      <c r="JPC13" s="639"/>
      <c r="JPD13" s="639"/>
      <c r="JPE13" s="639"/>
      <c r="JPF13" s="639"/>
      <c r="JPG13" s="639"/>
      <c r="JPH13" s="639"/>
      <c r="JPI13" s="639"/>
      <c r="JPJ13" s="639"/>
      <c r="JPK13" s="639"/>
      <c r="JPL13" s="639"/>
      <c r="JPM13" s="639"/>
      <c r="JPN13" s="639"/>
      <c r="JPO13" s="639"/>
      <c r="JPP13" s="639"/>
      <c r="JPQ13" s="639"/>
      <c r="JPR13" s="639"/>
      <c r="JPS13" s="639"/>
      <c r="JPT13" s="639"/>
      <c r="JPU13" s="639"/>
      <c r="JPV13" s="639"/>
      <c r="JPW13" s="639"/>
      <c r="JPX13" s="639"/>
      <c r="JPY13" s="639"/>
      <c r="JPZ13" s="639"/>
      <c r="JQA13" s="639"/>
      <c r="JQB13" s="639"/>
      <c r="JQC13" s="639"/>
      <c r="JQD13" s="639"/>
      <c r="JQE13" s="639"/>
      <c r="JQF13" s="639"/>
      <c r="JQG13" s="639"/>
      <c r="JQH13" s="639"/>
      <c r="JQI13" s="639"/>
      <c r="JQJ13" s="639"/>
      <c r="JQK13" s="639"/>
      <c r="JQL13" s="639"/>
      <c r="JQM13" s="639"/>
      <c r="JQN13" s="639"/>
      <c r="JQO13" s="639"/>
      <c r="JQP13" s="639"/>
      <c r="JQQ13" s="639"/>
      <c r="JQR13" s="639"/>
      <c r="JQS13" s="639"/>
      <c r="JQT13" s="639"/>
      <c r="JQU13" s="639"/>
      <c r="JQV13" s="639"/>
      <c r="JQW13" s="639"/>
      <c r="JQX13" s="639"/>
      <c r="JQY13" s="639"/>
      <c r="JQZ13" s="639"/>
      <c r="JRA13" s="639"/>
      <c r="JRB13" s="639"/>
      <c r="JRC13" s="639"/>
      <c r="JRD13" s="639"/>
      <c r="JRE13" s="639"/>
      <c r="JRF13" s="639"/>
      <c r="JRG13" s="639"/>
      <c r="JRH13" s="639"/>
      <c r="JRI13" s="639"/>
      <c r="JRJ13" s="639"/>
      <c r="JRK13" s="639"/>
      <c r="JRL13" s="639"/>
      <c r="JRM13" s="639"/>
      <c r="JRN13" s="639"/>
      <c r="JRO13" s="639"/>
      <c r="JRP13" s="639"/>
      <c r="JRQ13" s="639"/>
      <c r="JRR13" s="639"/>
      <c r="JRS13" s="639"/>
      <c r="JRT13" s="639"/>
      <c r="JRU13" s="639"/>
      <c r="JRV13" s="639"/>
      <c r="JRW13" s="639"/>
      <c r="JRX13" s="639"/>
      <c r="JRY13" s="639"/>
      <c r="JRZ13" s="639"/>
      <c r="JSA13" s="639"/>
      <c r="JSB13" s="639"/>
      <c r="JSC13" s="639"/>
      <c r="JSD13" s="639"/>
      <c r="JSE13" s="639"/>
      <c r="JSF13" s="639"/>
      <c r="JSG13" s="639"/>
      <c r="JSH13" s="639"/>
      <c r="JSI13" s="639"/>
      <c r="JSJ13" s="639"/>
      <c r="JSK13" s="639"/>
      <c r="JSL13" s="639"/>
      <c r="JSM13" s="639"/>
      <c r="JSN13" s="639"/>
      <c r="JSO13" s="639"/>
      <c r="JSP13" s="639"/>
      <c r="JSQ13" s="639"/>
      <c r="JSR13" s="639"/>
      <c r="JSS13" s="639"/>
      <c r="JST13" s="639"/>
      <c r="JSU13" s="639"/>
      <c r="JSV13" s="639"/>
      <c r="JSW13" s="639"/>
      <c r="JSX13" s="639"/>
      <c r="JSY13" s="639"/>
      <c r="JSZ13" s="639"/>
      <c r="JTA13" s="639"/>
      <c r="JTB13" s="639"/>
      <c r="JTC13" s="639"/>
      <c r="JTD13" s="639"/>
      <c r="JTE13" s="639"/>
      <c r="JTF13" s="639"/>
      <c r="JTG13" s="639"/>
      <c r="JTH13" s="639"/>
      <c r="JTI13" s="639"/>
      <c r="JTJ13" s="639"/>
      <c r="JTK13" s="639"/>
      <c r="JTL13" s="639"/>
      <c r="JTM13" s="639"/>
      <c r="JTN13" s="639"/>
      <c r="JTO13" s="639"/>
      <c r="JTP13" s="639"/>
      <c r="JTQ13" s="639"/>
      <c r="JTR13" s="639"/>
      <c r="JTS13" s="639"/>
      <c r="JTT13" s="639"/>
      <c r="JTU13" s="639"/>
      <c r="JTV13" s="639"/>
      <c r="JTW13" s="639"/>
      <c r="JTX13" s="639"/>
      <c r="JTY13" s="639"/>
      <c r="JTZ13" s="639"/>
      <c r="JUA13" s="639"/>
      <c r="JUB13" s="639"/>
      <c r="JUC13" s="639"/>
      <c r="JUD13" s="639"/>
      <c r="JUE13" s="639"/>
      <c r="JUF13" s="639"/>
      <c r="JUG13" s="639"/>
      <c r="JUH13" s="639"/>
      <c r="JUI13" s="639"/>
      <c r="JUJ13" s="639"/>
      <c r="JUK13" s="639"/>
      <c r="JUL13" s="639"/>
      <c r="JUM13" s="639"/>
      <c r="JUN13" s="639"/>
      <c r="JUO13" s="639"/>
      <c r="JUP13" s="639"/>
      <c r="JUQ13" s="639"/>
      <c r="JUR13" s="639"/>
      <c r="JUS13" s="639"/>
      <c r="JUT13" s="639"/>
      <c r="JUU13" s="639"/>
      <c r="JUV13" s="639"/>
      <c r="JUW13" s="639"/>
      <c r="JUX13" s="639"/>
      <c r="JUY13" s="639"/>
      <c r="JUZ13" s="639"/>
      <c r="JVA13" s="639"/>
      <c r="JVB13" s="639"/>
      <c r="JVC13" s="639"/>
      <c r="JVD13" s="639"/>
      <c r="JVE13" s="639"/>
      <c r="JVF13" s="639"/>
      <c r="JVG13" s="639"/>
      <c r="JVH13" s="639"/>
      <c r="JVI13" s="639"/>
      <c r="JVJ13" s="639"/>
      <c r="JVK13" s="639"/>
      <c r="JVL13" s="639"/>
      <c r="JVM13" s="639"/>
      <c r="JVN13" s="639"/>
      <c r="JVO13" s="639"/>
      <c r="JVP13" s="639"/>
      <c r="JVQ13" s="639"/>
      <c r="JVR13" s="639"/>
      <c r="JVS13" s="639"/>
      <c r="JVT13" s="639"/>
      <c r="JVU13" s="639"/>
      <c r="JVV13" s="639"/>
      <c r="JVW13" s="639"/>
      <c r="JVX13" s="639"/>
      <c r="JVY13" s="639"/>
      <c r="JVZ13" s="639"/>
      <c r="JWA13" s="639"/>
      <c r="JWB13" s="639"/>
      <c r="JWC13" s="639"/>
      <c r="JWD13" s="639"/>
      <c r="JWE13" s="639"/>
      <c r="JWF13" s="639"/>
      <c r="JWG13" s="639"/>
      <c r="JWH13" s="639"/>
      <c r="JWI13" s="639"/>
      <c r="JWJ13" s="639"/>
      <c r="JWK13" s="639"/>
      <c r="JWL13" s="639"/>
      <c r="JWM13" s="639"/>
      <c r="JWN13" s="639"/>
      <c r="JWO13" s="639"/>
      <c r="JWP13" s="639"/>
      <c r="JWQ13" s="639"/>
      <c r="JWR13" s="639"/>
      <c r="JWS13" s="639"/>
      <c r="JWT13" s="639"/>
      <c r="JWU13" s="639"/>
      <c r="JWV13" s="639"/>
      <c r="JWW13" s="639"/>
      <c r="JWX13" s="639"/>
      <c r="JWY13" s="639"/>
      <c r="JWZ13" s="639"/>
      <c r="JXA13" s="639"/>
      <c r="JXB13" s="639"/>
      <c r="JXC13" s="639"/>
      <c r="JXD13" s="639"/>
      <c r="JXE13" s="639"/>
      <c r="JXF13" s="639"/>
      <c r="JXG13" s="639"/>
      <c r="JXH13" s="639"/>
      <c r="JXI13" s="639"/>
      <c r="JXJ13" s="639"/>
      <c r="JXK13" s="639"/>
      <c r="JXL13" s="639"/>
      <c r="JXM13" s="639"/>
      <c r="JXN13" s="639"/>
      <c r="JXO13" s="639"/>
      <c r="JXP13" s="639"/>
      <c r="JXQ13" s="639"/>
      <c r="JXR13" s="639"/>
      <c r="JXS13" s="639"/>
      <c r="JXT13" s="639"/>
      <c r="JXU13" s="639"/>
      <c r="JXV13" s="639"/>
      <c r="JXW13" s="639"/>
      <c r="JXX13" s="639"/>
      <c r="JXY13" s="639"/>
      <c r="JXZ13" s="639"/>
      <c r="JYA13" s="639"/>
      <c r="JYB13" s="639"/>
      <c r="JYC13" s="639"/>
      <c r="JYD13" s="639"/>
      <c r="JYE13" s="639"/>
      <c r="JYF13" s="639"/>
      <c r="JYG13" s="639"/>
      <c r="JYH13" s="639"/>
      <c r="JYI13" s="639"/>
      <c r="JYJ13" s="639"/>
      <c r="JYK13" s="639"/>
      <c r="JYL13" s="639"/>
      <c r="JYM13" s="639"/>
      <c r="JYN13" s="639"/>
      <c r="JYO13" s="639"/>
      <c r="JYP13" s="639"/>
      <c r="JYQ13" s="639"/>
      <c r="JYR13" s="639"/>
      <c r="JYS13" s="639"/>
      <c r="JYT13" s="639"/>
      <c r="JYU13" s="639"/>
      <c r="JYV13" s="639"/>
      <c r="JYW13" s="639"/>
      <c r="JYX13" s="639"/>
      <c r="JYY13" s="639"/>
      <c r="JYZ13" s="639"/>
      <c r="JZA13" s="639"/>
      <c r="JZB13" s="639"/>
      <c r="JZC13" s="639"/>
      <c r="JZD13" s="639"/>
      <c r="JZE13" s="639"/>
      <c r="JZF13" s="639"/>
      <c r="JZG13" s="639"/>
      <c r="JZH13" s="639"/>
      <c r="JZI13" s="639"/>
      <c r="JZJ13" s="639"/>
      <c r="JZK13" s="639"/>
      <c r="JZL13" s="639"/>
      <c r="JZM13" s="639"/>
      <c r="JZN13" s="639"/>
      <c r="JZO13" s="639"/>
      <c r="JZP13" s="639"/>
      <c r="JZQ13" s="639"/>
      <c r="JZR13" s="639"/>
      <c r="JZS13" s="639"/>
      <c r="JZT13" s="639"/>
      <c r="JZU13" s="639"/>
      <c r="JZV13" s="639"/>
      <c r="JZW13" s="639"/>
      <c r="JZX13" s="639"/>
      <c r="JZY13" s="639"/>
      <c r="JZZ13" s="639"/>
      <c r="KAA13" s="639"/>
      <c r="KAB13" s="639"/>
      <c r="KAC13" s="639"/>
      <c r="KAD13" s="639"/>
      <c r="KAE13" s="639"/>
      <c r="KAF13" s="639"/>
      <c r="KAG13" s="639"/>
      <c r="KAH13" s="639"/>
      <c r="KAI13" s="639"/>
      <c r="KAJ13" s="639"/>
      <c r="KAK13" s="639"/>
      <c r="KAL13" s="639"/>
      <c r="KAM13" s="639"/>
      <c r="KAN13" s="639"/>
      <c r="KAO13" s="639"/>
      <c r="KAP13" s="639"/>
      <c r="KAQ13" s="639"/>
      <c r="KAR13" s="639"/>
      <c r="KAS13" s="639"/>
      <c r="KAT13" s="639"/>
      <c r="KAU13" s="639"/>
      <c r="KAV13" s="639"/>
      <c r="KAW13" s="639"/>
      <c r="KAX13" s="639"/>
      <c r="KAY13" s="639"/>
      <c r="KAZ13" s="639"/>
      <c r="KBA13" s="639"/>
      <c r="KBB13" s="639"/>
      <c r="KBC13" s="639"/>
      <c r="KBD13" s="639"/>
      <c r="KBE13" s="639"/>
      <c r="KBF13" s="639"/>
      <c r="KBG13" s="639"/>
      <c r="KBH13" s="639"/>
      <c r="KBI13" s="639"/>
      <c r="KBJ13" s="639"/>
      <c r="KBK13" s="639"/>
      <c r="KBL13" s="639"/>
      <c r="KBM13" s="639"/>
      <c r="KBN13" s="639"/>
      <c r="KBO13" s="639"/>
      <c r="KBP13" s="639"/>
      <c r="KBQ13" s="639"/>
      <c r="KBR13" s="639"/>
      <c r="KBS13" s="639"/>
      <c r="KBT13" s="639"/>
      <c r="KBU13" s="639"/>
      <c r="KBV13" s="639"/>
      <c r="KBW13" s="639"/>
      <c r="KBX13" s="639"/>
      <c r="KBY13" s="639"/>
      <c r="KBZ13" s="639"/>
      <c r="KCA13" s="639"/>
      <c r="KCB13" s="639"/>
      <c r="KCC13" s="639"/>
      <c r="KCD13" s="639"/>
      <c r="KCE13" s="639"/>
      <c r="KCF13" s="639"/>
      <c r="KCG13" s="639"/>
      <c r="KCH13" s="639"/>
      <c r="KCI13" s="639"/>
      <c r="KCJ13" s="639"/>
      <c r="KCK13" s="639"/>
      <c r="KCL13" s="639"/>
      <c r="KCM13" s="639"/>
      <c r="KCN13" s="639"/>
      <c r="KCO13" s="639"/>
      <c r="KCP13" s="639"/>
      <c r="KCQ13" s="639"/>
      <c r="KCR13" s="639"/>
      <c r="KCS13" s="639"/>
      <c r="KCT13" s="639"/>
      <c r="KCU13" s="639"/>
      <c r="KCV13" s="639"/>
      <c r="KCW13" s="639"/>
      <c r="KCX13" s="639"/>
      <c r="KCY13" s="639"/>
      <c r="KCZ13" s="639"/>
      <c r="KDA13" s="639"/>
      <c r="KDB13" s="639"/>
      <c r="KDC13" s="639"/>
      <c r="KDD13" s="639"/>
      <c r="KDE13" s="639"/>
      <c r="KDF13" s="639"/>
      <c r="KDG13" s="639"/>
      <c r="KDH13" s="639"/>
      <c r="KDI13" s="639"/>
      <c r="KDJ13" s="639"/>
      <c r="KDK13" s="639"/>
      <c r="KDL13" s="639"/>
      <c r="KDM13" s="639"/>
      <c r="KDN13" s="639"/>
      <c r="KDO13" s="639"/>
      <c r="KDP13" s="639"/>
      <c r="KDQ13" s="639"/>
      <c r="KDR13" s="639"/>
      <c r="KDS13" s="639"/>
      <c r="KDT13" s="639"/>
      <c r="KDU13" s="639"/>
      <c r="KDV13" s="639"/>
      <c r="KDW13" s="639"/>
      <c r="KDX13" s="639"/>
      <c r="KDY13" s="639"/>
      <c r="KDZ13" s="639"/>
      <c r="KEA13" s="639"/>
      <c r="KEB13" s="639"/>
      <c r="KEC13" s="639"/>
      <c r="KED13" s="639"/>
      <c r="KEE13" s="639"/>
      <c r="KEF13" s="639"/>
      <c r="KEG13" s="639"/>
      <c r="KEH13" s="639"/>
      <c r="KEI13" s="639"/>
      <c r="KEJ13" s="639"/>
      <c r="KEK13" s="639"/>
      <c r="KEL13" s="639"/>
      <c r="KEM13" s="639"/>
      <c r="KEN13" s="639"/>
      <c r="KEO13" s="639"/>
      <c r="KEP13" s="639"/>
      <c r="KEQ13" s="639"/>
      <c r="KER13" s="639"/>
      <c r="KES13" s="639"/>
      <c r="KET13" s="639"/>
      <c r="KEU13" s="639"/>
      <c r="KEV13" s="639"/>
      <c r="KEW13" s="639"/>
      <c r="KEX13" s="639"/>
      <c r="KEY13" s="639"/>
      <c r="KEZ13" s="639"/>
      <c r="KFA13" s="639"/>
      <c r="KFB13" s="639"/>
      <c r="KFC13" s="639"/>
      <c r="KFD13" s="639"/>
      <c r="KFE13" s="639"/>
      <c r="KFF13" s="639"/>
      <c r="KFG13" s="639"/>
      <c r="KFH13" s="639"/>
      <c r="KFI13" s="639"/>
      <c r="KFJ13" s="639"/>
      <c r="KFK13" s="639"/>
      <c r="KFL13" s="639"/>
      <c r="KFM13" s="639"/>
      <c r="KFN13" s="639"/>
      <c r="KFO13" s="639"/>
      <c r="KFP13" s="639"/>
      <c r="KFQ13" s="639"/>
      <c r="KFR13" s="639"/>
      <c r="KFS13" s="639"/>
      <c r="KFT13" s="639"/>
      <c r="KFU13" s="639"/>
      <c r="KFV13" s="639"/>
      <c r="KFW13" s="639"/>
      <c r="KFX13" s="639"/>
      <c r="KFY13" s="639"/>
      <c r="KFZ13" s="639"/>
      <c r="KGA13" s="639"/>
      <c r="KGB13" s="639"/>
      <c r="KGC13" s="639"/>
      <c r="KGD13" s="639"/>
      <c r="KGE13" s="639"/>
      <c r="KGF13" s="639"/>
      <c r="KGG13" s="639"/>
      <c r="KGH13" s="639"/>
      <c r="KGI13" s="639"/>
      <c r="KGJ13" s="639"/>
      <c r="KGK13" s="639"/>
      <c r="KGL13" s="639"/>
      <c r="KGM13" s="639"/>
      <c r="KGN13" s="639"/>
      <c r="KGO13" s="639"/>
      <c r="KGP13" s="639"/>
      <c r="KGQ13" s="639"/>
      <c r="KGR13" s="639"/>
      <c r="KGS13" s="639"/>
      <c r="KGT13" s="639"/>
      <c r="KGU13" s="639"/>
      <c r="KGV13" s="639"/>
      <c r="KGW13" s="639"/>
      <c r="KGX13" s="639"/>
      <c r="KGY13" s="639"/>
      <c r="KGZ13" s="639"/>
      <c r="KHA13" s="639"/>
      <c r="KHB13" s="639"/>
      <c r="KHC13" s="639"/>
      <c r="KHD13" s="639"/>
      <c r="KHE13" s="639"/>
      <c r="KHF13" s="639"/>
      <c r="KHG13" s="639"/>
      <c r="KHH13" s="639"/>
      <c r="KHI13" s="639"/>
      <c r="KHJ13" s="639"/>
      <c r="KHK13" s="639"/>
      <c r="KHL13" s="639"/>
      <c r="KHM13" s="639"/>
      <c r="KHN13" s="639"/>
      <c r="KHO13" s="639"/>
      <c r="KHP13" s="639"/>
      <c r="KHQ13" s="639"/>
      <c r="KHR13" s="639"/>
      <c r="KHS13" s="639"/>
      <c r="KHT13" s="639"/>
      <c r="KHU13" s="639"/>
      <c r="KHV13" s="639"/>
      <c r="KHW13" s="639"/>
      <c r="KHX13" s="639"/>
      <c r="KHY13" s="639"/>
      <c r="KHZ13" s="639"/>
      <c r="KIA13" s="639"/>
      <c r="KIB13" s="639"/>
      <c r="KIC13" s="639"/>
      <c r="KID13" s="639"/>
      <c r="KIE13" s="639"/>
      <c r="KIF13" s="639"/>
      <c r="KIG13" s="639"/>
      <c r="KIH13" s="639"/>
      <c r="KII13" s="639"/>
      <c r="KIJ13" s="639"/>
      <c r="KIK13" s="639"/>
      <c r="KIL13" s="639"/>
      <c r="KIM13" s="639"/>
      <c r="KIN13" s="639"/>
      <c r="KIO13" s="639"/>
      <c r="KIP13" s="639"/>
      <c r="KIQ13" s="639"/>
      <c r="KIR13" s="639"/>
      <c r="KIS13" s="639"/>
      <c r="KIT13" s="639"/>
      <c r="KIU13" s="639"/>
      <c r="KIV13" s="639"/>
      <c r="KIW13" s="639"/>
      <c r="KIX13" s="639"/>
      <c r="KIY13" s="639"/>
      <c r="KIZ13" s="639"/>
      <c r="KJA13" s="639"/>
      <c r="KJB13" s="639"/>
      <c r="KJC13" s="639"/>
      <c r="KJD13" s="639"/>
      <c r="KJE13" s="639"/>
      <c r="KJF13" s="639"/>
      <c r="KJG13" s="639"/>
      <c r="KJH13" s="639"/>
      <c r="KJI13" s="639"/>
      <c r="KJJ13" s="639"/>
      <c r="KJK13" s="639"/>
      <c r="KJL13" s="639"/>
      <c r="KJM13" s="639"/>
      <c r="KJN13" s="639"/>
      <c r="KJO13" s="639"/>
      <c r="KJP13" s="639"/>
      <c r="KJQ13" s="639"/>
      <c r="KJR13" s="639"/>
      <c r="KJS13" s="639"/>
      <c r="KJT13" s="639"/>
      <c r="KJU13" s="639"/>
      <c r="KJV13" s="639"/>
      <c r="KJW13" s="639"/>
      <c r="KJX13" s="639"/>
      <c r="KJY13" s="639"/>
      <c r="KJZ13" s="639"/>
      <c r="KKA13" s="639"/>
      <c r="KKB13" s="639"/>
      <c r="KKC13" s="639"/>
      <c r="KKD13" s="639"/>
      <c r="KKE13" s="639"/>
      <c r="KKF13" s="639"/>
      <c r="KKG13" s="639"/>
      <c r="KKH13" s="639"/>
      <c r="KKI13" s="639"/>
      <c r="KKJ13" s="639"/>
      <c r="KKK13" s="639"/>
      <c r="KKL13" s="639"/>
      <c r="KKM13" s="639"/>
      <c r="KKN13" s="639"/>
      <c r="KKO13" s="639"/>
      <c r="KKP13" s="639"/>
      <c r="KKQ13" s="639"/>
      <c r="KKR13" s="639"/>
      <c r="KKS13" s="639"/>
      <c r="KKT13" s="639"/>
      <c r="KKU13" s="639"/>
      <c r="KKV13" s="639"/>
      <c r="KKW13" s="639"/>
      <c r="KKX13" s="639"/>
      <c r="KKY13" s="639"/>
      <c r="KKZ13" s="639"/>
      <c r="KLA13" s="639"/>
      <c r="KLB13" s="639"/>
      <c r="KLC13" s="639"/>
      <c r="KLD13" s="639"/>
      <c r="KLE13" s="639"/>
      <c r="KLF13" s="639"/>
      <c r="KLG13" s="639"/>
      <c r="KLH13" s="639"/>
      <c r="KLI13" s="639"/>
      <c r="KLJ13" s="639"/>
      <c r="KLK13" s="639"/>
      <c r="KLL13" s="639"/>
      <c r="KLM13" s="639"/>
      <c r="KLN13" s="639"/>
      <c r="KLO13" s="639"/>
      <c r="KLP13" s="639"/>
      <c r="KLQ13" s="639"/>
      <c r="KLR13" s="639"/>
      <c r="KLS13" s="639"/>
      <c r="KLT13" s="639"/>
      <c r="KLU13" s="639"/>
      <c r="KLV13" s="639"/>
      <c r="KLW13" s="639"/>
      <c r="KLX13" s="639"/>
      <c r="KLY13" s="639"/>
      <c r="KLZ13" s="639"/>
      <c r="KMA13" s="639"/>
      <c r="KMB13" s="639"/>
      <c r="KMC13" s="639"/>
      <c r="KMD13" s="639"/>
      <c r="KME13" s="639"/>
      <c r="KMF13" s="639"/>
      <c r="KMG13" s="639"/>
      <c r="KMH13" s="639"/>
      <c r="KMI13" s="639"/>
      <c r="KMJ13" s="639"/>
      <c r="KMK13" s="639"/>
      <c r="KML13" s="639"/>
      <c r="KMM13" s="639"/>
      <c r="KMN13" s="639"/>
      <c r="KMO13" s="639"/>
      <c r="KMP13" s="639"/>
      <c r="KMQ13" s="639"/>
      <c r="KMR13" s="639"/>
      <c r="KMS13" s="639"/>
      <c r="KMT13" s="639"/>
      <c r="KMU13" s="639"/>
      <c r="KMV13" s="639"/>
      <c r="KMW13" s="639"/>
      <c r="KMX13" s="639"/>
      <c r="KMY13" s="639"/>
      <c r="KMZ13" s="639"/>
      <c r="KNA13" s="639"/>
      <c r="KNB13" s="639"/>
      <c r="KNC13" s="639"/>
      <c r="KND13" s="639"/>
      <c r="KNE13" s="639"/>
      <c r="KNF13" s="639"/>
      <c r="KNG13" s="639"/>
      <c r="KNH13" s="639"/>
      <c r="KNI13" s="639"/>
      <c r="KNJ13" s="639"/>
      <c r="KNK13" s="639"/>
      <c r="KNL13" s="639"/>
      <c r="KNM13" s="639"/>
      <c r="KNN13" s="639"/>
      <c r="KNO13" s="639"/>
      <c r="KNP13" s="639"/>
      <c r="KNQ13" s="639"/>
      <c r="KNR13" s="639"/>
      <c r="KNS13" s="639"/>
      <c r="KNT13" s="639"/>
      <c r="KNU13" s="639"/>
      <c r="KNV13" s="639"/>
      <c r="KNW13" s="639"/>
      <c r="KNX13" s="639"/>
      <c r="KNY13" s="639"/>
      <c r="KNZ13" s="639"/>
      <c r="KOA13" s="639"/>
      <c r="KOB13" s="639"/>
      <c r="KOC13" s="639"/>
      <c r="KOD13" s="639"/>
      <c r="KOE13" s="639"/>
      <c r="KOF13" s="639"/>
      <c r="KOG13" s="639"/>
      <c r="KOH13" s="639"/>
      <c r="KOI13" s="639"/>
      <c r="KOJ13" s="639"/>
      <c r="KOK13" s="639"/>
      <c r="KOL13" s="639"/>
      <c r="KOM13" s="639"/>
      <c r="KON13" s="639"/>
      <c r="KOO13" s="639"/>
      <c r="KOP13" s="639"/>
      <c r="KOQ13" s="639"/>
      <c r="KOR13" s="639"/>
      <c r="KOS13" s="639"/>
      <c r="KOT13" s="639"/>
      <c r="KOU13" s="639"/>
      <c r="KOV13" s="639"/>
      <c r="KOW13" s="639"/>
      <c r="KOX13" s="639"/>
      <c r="KOY13" s="639"/>
      <c r="KOZ13" s="639"/>
      <c r="KPA13" s="639"/>
      <c r="KPB13" s="639"/>
      <c r="KPC13" s="639"/>
      <c r="KPD13" s="639"/>
      <c r="KPE13" s="639"/>
      <c r="KPF13" s="639"/>
      <c r="KPG13" s="639"/>
      <c r="KPH13" s="639"/>
      <c r="KPI13" s="639"/>
      <c r="KPJ13" s="639"/>
      <c r="KPK13" s="639"/>
      <c r="KPL13" s="639"/>
      <c r="KPM13" s="639"/>
      <c r="KPN13" s="639"/>
      <c r="KPO13" s="639"/>
      <c r="KPP13" s="639"/>
      <c r="KPQ13" s="639"/>
      <c r="KPR13" s="639"/>
      <c r="KPS13" s="639"/>
      <c r="KPT13" s="639"/>
      <c r="KPU13" s="639"/>
      <c r="KPV13" s="639"/>
      <c r="KPW13" s="639"/>
      <c r="KPX13" s="639"/>
      <c r="KPY13" s="639"/>
      <c r="KPZ13" s="639"/>
      <c r="KQA13" s="639"/>
      <c r="KQB13" s="639"/>
      <c r="KQC13" s="639"/>
      <c r="KQD13" s="639"/>
      <c r="KQE13" s="639"/>
      <c r="KQF13" s="639"/>
      <c r="KQG13" s="639"/>
      <c r="KQH13" s="639"/>
      <c r="KQI13" s="639"/>
      <c r="KQJ13" s="639"/>
      <c r="KQK13" s="639"/>
      <c r="KQL13" s="639"/>
      <c r="KQM13" s="639"/>
      <c r="KQN13" s="639"/>
      <c r="KQO13" s="639"/>
      <c r="KQP13" s="639"/>
      <c r="KQQ13" s="639"/>
      <c r="KQR13" s="639"/>
      <c r="KQS13" s="639"/>
      <c r="KQT13" s="639"/>
      <c r="KQU13" s="639"/>
      <c r="KQV13" s="639"/>
      <c r="KQW13" s="639"/>
      <c r="KQX13" s="639"/>
      <c r="KQY13" s="639"/>
      <c r="KQZ13" s="639"/>
      <c r="KRA13" s="639"/>
      <c r="KRB13" s="639"/>
      <c r="KRC13" s="639"/>
      <c r="KRD13" s="639"/>
      <c r="KRE13" s="639"/>
      <c r="KRF13" s="639"/>
      <c r="KRG13" s="639"/>
      <c r="KRH13" s="639"/>
      <c r="KRI13" s="639"/>
      <c r="KRJ13" s="639"/>
      <c r="KRK13" s="639"/>
      <c r="KRL13" s="639"/>
      <c r="KRM13" s="639"/>
      <c r="KRN13" s="639"/>
      <c r="KRO13" s="639"/>
      <c r="KRP13" s="639"/>
      <c r="KRQ13" s="639"/>
      <c r="KRR13" s="639"/>
      <c r="KRS13" s="639"/>
      <c r="KRT13" s="639"/>
      <c r="KRU13" s="639"/>
      <c r="KRV13" s="639"/>
      <c r="KRW13" s="639"/>
      <c r="KRX13" s="639"/>
      <c r="KRY13" s="639"/>
      <c r="KRZ13" s="639"/>
      <c r="KSA13" s="639"/>
      <c r="KSB13" s="639"/>
      <c r="KSC13" s="639"/>
      <c r="KSD13" s="639"/>
      <c r="KSE13" s="639"/>
      <c r="KSF13" s="639"/>
      <c r="KSG13" s="639"/>
      <c r="KSH13" s="639"/>
      <c r="KSI13" s="639"/>
      <c r="KSJ13" s="639"/>
      <c r="KSK13" s="639"/>
      <c r="KSL13" s="639"/>
      <c r="KSM13" s="639"/>
      <c r="KSN13" s="639"/>
      <c r="KSO13" s="639"/>
      <c r="KSP13" s="639"/>
      <c r="KSQ13" s="639"/>
      <c r="KSR13" s="639"/>
      <c r="KSS13" s="639"/>
      <c r="KST13" s="639"/>
      <c r="KSU13" s="639"/>
      <c r="KSV13" s="639"/>
      <c r="KSW13" s="639"/>
      <c r="KSX13" s="639"/>
      <c r="KSY13" s="639"/>
      <c r="KSZ13" s="639"/>
      <c r="KTA13" s="639"/>
      <c r="KTB13" s="639"/>
      <c r="KTC13" s="639"/>
      <c r="KTD13" s="639"/>
      <c r="KTE13" s="639"/>
      <c r="KTF13" s="639"/>
      <c r="KTG13" s="639"/>
      <c r="KTH13" s="639"/>
      <c r="KTI13" s="639"/>
      <c r="KTJ13" s="639"/>
      <c r="KTK13" s="639"/>
      <c r="KTL13" s="639"/>
      <c r="KTM13" s="639"/>
      <c r="KTN13" s="639"/>
      <c r="KTO13" s="639"/>
      <c r="KTP13" s="639"/>
      <c r="KTQ13" s="639"/>
      <c r="KTR13" s="639"/>
      <c r="KTS13" s="639"/>
      <c r="KTT13" s="639"/>
      <c r="KTU13" s="639"/>
      <c r="KTV13" s="639"/>
      <c r="KTW13" s="639"/>
      <c r="KTX13" s="639"/>
      <c r="KTY13" s="639"/>
      <c r="KTZ13" s="639"/>
      <c r="KUA13" s="639"/>
      <c r="KUB13" s="639"/>
      <c r="KUC13" s="639"/>
      <c r="KUD13" s="639"/>
      <c r="KUE13" s="639"/>
      <c r="KUF13" s="639"/>
      <c r="KUG13" s="639"/>
      <c r="KUH13" s="639"/>
      <c r="KUI13" s="639"/>
      <c r="KUJ13" s="639"/>
      <c r="KUK13" s="639"/>
      <c r="KUL13" s="639"/>
      <c r="KUM13" s="639"/>
      <c r="KUN13" s="639"/>
      <c r="KUO13" s="639"/>
      <c r="KUP13" s="639"/>
      <c r="KUQ13" s="639"/>
      <c r="KUR13" s="639"/>
      <c r="KUS13" s="639"/>
      <c r="KUT13" s="639"/>
      <c r="KUU13" s="639"/>
      <c r="KUV13" s="639"/>
      <c r="KUW13" s="639"/>
      <c r="KUX13" s="639"/>
      <c r="KUY13" s="639"/>
      <c r="KUZ13" s="639"/>
      <c r="KVA13" s="639"/>
      <c r="KVB13" s="639"/>
      <c r="KVC13" s="639"/>
      <c r="KVD13" s="639"/>
      <c r="KVE13" s="639"/>
      <c r="KVF13" s="639"/>
      <c r="KVG13" s="639"/>
      <c r="KVH13" s="639"/>
      <c r="KVI13" s="639"/>
      <c r="KVJ13" s="639"/>
      <c r="KVK13" s="639"/>
      <c r="KVL13" s="639"/>
      <c r="KVM13" s="639"/>
      <c r="KVN13" s="639"/>
      <c r="KVO13" s="639"/>
      <c r="KVP13" s="639"/>
      <c r="KVQ13" s="639"/>
      <c r="KVR13" s="639"/>
      <c r="KVS13" s="639"/>
      <c r="KVT13" s="639"/>
      <c r="KVU13" s="639"/>
      <c r="KVV13" s="639"/>
      <c r="KVW13" s="639"/>
      <c r="KVX13" s="639"/>
      <c r="KVY13" s="639"/>
      <c r="KVZ13" s="639"/>
      <c r="KWA13" s="639"/>
      <c r="KWB13" s="639"/>
      <c r="KWC13" s="639"/>
      <c r="KWD13" s="639"/>
      <c r="KWE13" s="639"/>
      <c r="KWF13" s="639"/>
      <c r="KWG13" s="639"/>
      <c r="KWH13" s="639"/>
      <c r="KWI13" s="639"/>
      <c r="KWJ13" s="639"/>
      <c r="KWK13" s="639"/>
      <c r="KWL13" s="639"/>
      <c r="KWM13" s="639"/>
      <c r="KWN13" s="639"/>
      <c r="KWO13" s="639"/>
      <c r="KWP13" s="639"/>
      <c r="KWQ13" s="639"/>
      <c r="KWR13" s="639"/>
      <c r="KWS13" s="639"/>
      <c r="KWT13" s="639"/>
      <c r="KWU13" s="639"/>
      <c r="KWV13" s="639"/>
      <c r="KWW13" s="639"/>
      <c r="KWX13" s="639"/>
      <c r="KWY13" s="639"/>
      <c r="KWZ13" s="639"/>
      <c r="KXA13" s="639"/>
      <c r="KXB13" s="639"/>
      <c r="KXC13" s="639"/>
      <c r="KXD13" s="639"/>
      <c r="KXE13" s="639"/>
      <c r="KXF13" s="639"/>
      <c r="KXG13" s="639"/>
      <c r="KXH13" s="639"/>
      <c r="KXI13" s="639"/>
      <c r="KXJ13" s="639"/>
      <c r="KXK13" s="639"/>
      <c r="KXL13" s="639"/>
      <c r="KXM13" s="639"/>
      <c r="KXN13" s="639"/>
      <c r="KXO13" s="639"/>
      <c r="KXP13" s="639"/>
      <c r="KXQ13" s="639"/>
      <c r="KXR13" s="639"/>
      <c r="KXS13" s="639"/>
      <c r="KXT13" s="639"/>
      <c r="KXU13" s="639"/>
      <c r="KXV13" s="639"/>
      <c r="KXW13" s="639"/>
      <c r="KXX13" s="639"/>
      <c r="KXY13" s="639"/>
      <c r="KXZ13" s="639"/>
      <c r="KYA13" s="639"/>
      <c r="KYB13" s="639"/>
      <c r="KYC13" s="639"/>
      <c r="KYD13" s="639"/>
      <c r="KYE13" s="639"/>
      <c r="KYF13" s="639"/>
      <c r="KYG13" s="639"/>
      <c r="KYH13" s="639"/>
      <c r="KYI13" s="639"/>
      <c r="KYJ13" s="639"/>
      <c r="KYK13" s="639"/>
      <c r="KYL13" s="639"/>
      <c r="KYM13" s="639"/>
      <c r="KYN13" s="639"/>
      <c r="KYO13" s="639"/>
      <c r="KYP13" s="639"/>
      <c r="KYQ13" s="639"/>
      <c r="KYR13" s="639"/>
      <c r="KYS13" s="639"/>
      <c r="KYT13" s="639"/>
      <c r="KYU13" s="639"/>
      <c r="KYV13" s="639"/>
      <c r="KYW13" s="639"/>
      <c r="KYX13" s="639"/>
      <c r="KYY13" s="639"/>
      <c r="KYZ13" s="639"/>
      <c r="KZA13" s="639"/>
      <c r="KZB13" s="639"/>
      <c r="KZC13" s="639"/>
      <c r="KZD13" s="639"/>
      <c r="KZE13" s="639"/>
      <c r="KZF13" s="639"/>
      <c r="KZG13" s="639"/>
      <c r="KZH13" s="639"/>
      <c r="KZI13" s="639"/>
      <c r="KZJ13" s="639"/>
      <c r="KZK13" s="639"/>
      <c r="KZL13" s="639"/>
      <c r="KZM13" s="639"/>
      <c r="KZN13" s="639"/>
      <c r="KZO13" s="639"/>
      <c r="KZP13" s="639"/>
      <c r="KZQ13" s="639"/>
      <c r="KZR13" s="639"/>
      <c r="KZS13" s="639"/>
      <c r="KZT13" s="639"/>
      <c r="KZU13" s="639"/>
      <c r="KZV13" s="639"/>
      <c r="KZW13" s="639"/>
      <c r="KZX13" s="639"/>
      <c r="KZY13" s="639"/>
      <c r="KZZ13" s="639"/>
      <c r="LAA13" s="639"/>
      <c r="LAB13" s="639"/>
      <c r="LAC13" s="639"/>
      <c r="LAD13" s="639"/>
      <c r="LAE13" s="639"/>
      <c r="LAF13" s="639"/>
      <c r="LAG13" s="639"/>
      <c r="LAH13" s="639"/>
      <c r="LAI13" s="639"/>
      <c r="LAJ13" s="639"/>
      <c r="LAK13" s="639"/>
      <c r="LAL13" s="639"/>
      <c r="LAM13" s="639"/>
      <c r="LAN13" s="639"/>
      <c r="LAO13" s="639"/>
      <c r="LAP13" s="639"/>
      <c r="LAQ13" s="639"/>
      <c r="LAR13" s="639"/>
      <c r="LAS13" s="639"/>
      <c r="LAT13" s="639"/>
      <c r="LAU13" s="639"/>
      <c r="LAV13" s="639"/>
      <c r="LAW13" s="639"/>
      <c r="LAX13" s="639"/>
      <c r="LAY13" s="639"/>
      <c r="LAZ13" s="639"/>
      <c r="LBA13" s="639"/>
      <c r="LBB13" s="639"/>
      <c r="LBC13" s="639"/>
      <c r="LBD13" s="639"/>
      <c r="LBE13" s="639"/>
      <c r="LBF13" s="639"/>
      <c r="LBG13" s="639"/>
      <c r="LBH13" s="639"/>
      <c r="LBI13" s="639"/>
      <c r="LBJ13" s="639"/>
      <c r="LBK13" s="639"/>
      <c r="LBL13" s="639"/>
      <c r="LBM13" s="639"/>
      <c r="LBN13" s="639"/>
      <c r="LBO13" s="639"/>
      <c r="LBP13" s="639"/>
      <c r="LBQ13" s="639"/>
      <c r="LBR13" s="639"/>
      <c r="LBS13" s="639"/>
      <c r="LBT13" s="639"/>
      <c r="LBU13" s="639"/>
      <c r="LBV13" s="639"/>
      <c r="LBW13" s="639"/>
      <c r="LBX13" s="639"/>
      <c r="LBY13" s="639"/>
      <c r="LBZ13" s="639"/>
      <c r="LCA13" s="639"/>
      <c r="LCB13" s="639"/>
      <c r="LCC13" s="639"/>
      <c r="LCD13" s="639"/>
      <c r="LCE13" s="639"/>
      <c r="LCF13" s="639"/>
      <c r="LCG13" s="639"/>
      <c r="LCH13" s="639"/>
      <c r="LCI13" s="639"/>
      <c r="LCJ13" s="639"/>
      <c r="LCK13" s="639"/>
      <c r="LCL13" s="639"/>
      <c r="LCM13" s="639"/>
      <c r="LCN13" s="639"/>
      <c r="LCO13" s="639"/>
      <c r="LCP13" s="639"/>
      <c r="LCQ13" s="639"/>
      <c r="LCR13" s="639"/>
      <c r="LCS13" s="639"/>
      <c r="LCT13" s="639"/>
      <c r="LCU13" s="639"/>
      <c r="LCV13" s="639"/>
      <c r="LCW13" s="639"/>
      <c r="LCX13" s="639"/>
      <c r="LCY13" s="639"/>
      <c r="LCZ13" s="639"/>
      <c r="LDA13" s="639"/>
      <c r="LDB13" s="639"/>
      <c r="LDC13" s="639"/>
      <c r="LDD13" s="639"/>
      <c r="LDE13" s="639"/>
      <c r="LDF13" s="639"/>
      <c r="LDG13" s="639"/>
      <c r="LDH13" s="639"/>
      <c r="LDI13" s="639"/>
      <c r="LDJ13" s="639"/>
      <c r="LDK13" s="639"/>
      <c r="LDL13" s="639"/>
      <c r="LDM13" s="639"/>
      <c r="LDN13" s="639"/>
      <c r="LDO13" s="639"/>
      <c r="LDP13" s="639"/>
      <c r="LDQ13" s="639"/>
      <c r="LDR13" s="639"/>
      <c r="LDS13" s="639"/>
      <c r="LDT13" s="639"/>
      <c r="LDU13" s="639"/>
      <c r="LDV13" s="639"/>
      <c r="LDW13" s="639"/>
      <c r="LDX13" s="639"/>
      <c r="LDY13" s="639"/>
      <c r="LDZ13" s="639"/>
      <c r="LEA13" s="639"/>
      <c r="LEB13" s="639"/>
      <c r="LEC13" s="639"/>
      <c r="LED13" s="639"/>
      <c r="LEE13" s="639"/>
      <c r="LEF13" s="639"/>
      <c r="LEG13" s="639"/>
      <c r="LEH13" s="639"/>
      <c r="LEI13" s="639"/>
      <c r="LEJ13" s="639"/>
      <c r="LEK13" s="639"/>
      <c r="LEL13" s="639"/>
      <c r="LEM13" s="639"/>
      <c r="LEN13" s="639"/>
      <c r="LEO13" s="639"/>
      <c r="LEP13" s="639"/>
      <c r="LEQ13" s="639"/>
      <c r="LER13" s="639"/>
      <c r="LES13" s="639"/>
      <c r="LET13" s="639"/>
      <c r="LEU13" s="639"/>
      <c r="LEV13" s="639"/>
      <c r="LEW13" s="639"/>
      <c r="LEX13" s="639"/>
      <c r="LEY13" s="639"/>
      <c r="LEZ13" s="639"/>
      <c r="LFA13" s="639"/>
      <c r="LFB13" s="639"/>
      <c r="LFC13" s="639"/>
      <c r="LFD13" s="639"/>
      <c r="LFE13" s="639"/>
      <c r="LFF13" s="639"/>
      <c r="LFG13" s="639"/>
      <c r="LFH13" s="639"/>
      <c r="LFI13" s="639"/>
      <c r="LFJ13" s="639"/>
      <c r="LFK13" s="639"/>
      <c r="LFL13" s="639"/>
      <c r="LFM13" s="639"/>
      <c r="LFN13" s="639"/>
      <c r="LFO13" s="639"/>
      <c r="LFP13" s="639"/>
      <c r="LFQ13" s="639"/>
      <c r="LFR13" s="639"/>
      <c r="LFS13" s="639"/>
      <c r="LFT13" s="639"/>
      <c r="LFU13" s="639"/>
      <c r="LFV13" s="639"/>
      <c r="LFW13" s="639"/>
      <c r="LFX13" s="639"/>
      <c r="LFY13" s="639"/>
      <c r="LFZ13" s="639"/>
      <c r="LGA13" s="639"/>
      <c r="LGB13" s="639"/>
      <c r="LGC13" s="639"/>
      <c r="LGD13" s="639"/>
      <c r="LGE13" s="639"/>
      <c r="LGF13" s="639"/>
      <c r="LGG13" s="639"/>
      <c r="LGH13" s="639"/>
      <c r="LGI13" s="639"/>
      <c r="LGJ13" s="639"/>
      <c r="LGK13" s="639"/>
      <c r="LGL13" s="639"/>
      <c r="LGM13" s="639"/>
      <c r="LGN13" s="639"/>
      <c r="LGO13" s="639"/>
      <c r="LGP13" s="639"/>
      <c r="LGQ13" s="639"/>
      <c r="LGR13" s="639"/>
      <c r="LGS13" s="639"/>
      <c r="LGT13" s="639"/>
      <c r="LGU13" s="639"/>
      <c r="LGV13" s="639"/>
      <c r="LGW13" s="639"/>
      <c r="LGX13" s="639"/>
      <c r="LGY13" s="639"/>
      <c r="LGZ13" s="639"/>
      <c r="LHA13" s="639"/>
      <c r="LHB13" s="639"/>
      <c r="LHC13" s="639"/>
      <c r="LHD13" s="639"/>
      <c r="LHE13" s="639"/>
      <c r="LHF13" s="639"/>
      <c r="LHG13" s="639"/>
      <c r="LHH13" s="639"/>
      <c r="LHI13" s="639"/>
      <c r="LHJ13" s="639"/>
      <c r="LHK13" s="639"/>
      <c r="LHL13" s="639"/>
      <c r="LHM13" s="639"/>
      <c r="LHN13" s="639"/>
      <c r="LHO13" s="639"/>
      <c r="LHP13" s="639"/>
      <c r="LHQ13" s="639"/>
      <c r="LHR13" s="639"/>
      <c r="LHS13" s="639"/>
      <c r="LHT13" s="639"/>
      <c r="LHU13" s="639"/>
      <c r="LHV13" s="639"/>
      <c r="LHW13" s="639"/>
      <c r="LHX13" s="639"/>
      <c r="LHY13" s="639"/>
      <c r="LHZ13" s="639"/>
      <c r="LIA13" s="639"/>
      <c r="LIB13" s="639"/>
      <c r="LIC13" s="639"/>
      <c r="LID13" s="639"/>
      <c r="LIE13" s="639"/>
      <c r="LIF13" s="639"/>
      <c r="LIG13" s="639"/>
      <c r="LIH13" s="639"/>
      <c r="LII13" s="639"/>
      <c r="LIJ13" s="639"/>
      <c r="LIK13" s="639"/>
      <c r="LIL13" s="639"/>
      <c r="LIM13" s="639"/>
      <c r="LIN13" s="639"/>
      <c r="LIO13" s="639"/>
      <c r="LIP13" s="639"/>
      <c r="LIQ13" s="639"/>
      <c r="LIR13" s="639"/>
      <c r="LIS13" s="639"/>
      <c r="LIT13" s="639"/>
      <c r="LIU13" s="639"/>
      <c r="LIV13" s="639"/>
      <c r="LIW13" s="639"/>
      <c r="LIX13" s="639"/>
      <c r="LIY13" s="639"/>
      <c r="LIZ13" s="639"/>
      <c r="LJA13" s="639"/>
      <c r="LJB13" s="639"/>
      <c r="LJC13" s="639"/>
      <c r="LJD13" s="639"/>
      <c r="LJE13" s="639"/>
      <c r="LJF13" s="639"/>
      <c r="LJG13" s="639"/>
      <c r="LJH13" s="639"/>
      <c r="LJI13" s="639"/>
      <c r="LJJ13" s="639"/>
      <c r="LJK13" s="639"/>
      <c r="LJL13" s="639"/>
      <c r="LJM13" s="639"/>
      <c r="LJN13" s="639"/>
      <c r="LJO13" s="639"/>
      <c r="LJP13" s="639"/>
      <c r="LJQ13" s="639"/>
      <c r="LJR13" s="639"/>
      <c r="LJS13" s="639"/>
      <c r="LJT13" s="639"/>
      <c r="LJU13" s="639"/>
      <c r="LJV13" s="639"/>
      <c r="LJW13" s="639"/>
      <c r="LJX13" s="639"/>
      <c r="LJY13" s="639"/>
      <c r="LJZ13" s="639"/>
      <c r="LKA13" s="639"/>
      <c r="LKB13" s="639"/>
      <c r="LKC13" s="639"/>
      <c r="LKD13" s="639"/>
      <c r="LKE13" s="639"/>
      <c r="LKF13" s="639"/>
      <c r="LKG13" s="639"/>
      <c r="LKH13" s="639"/>
      <c r="LKI13" s="639"/>
      <c r="LKJ13" s="639"/>
      <c r="LKK13" s="639"/>
      <c r="LKL13" s="639"/>
      <c r="LKM13" s="639"/>
      <c r="LKN13" s="639"/>
      <c r="LKO13" s="639"/>
      <c r="LKP13" s="639"/>
      <c r="LKQ13" s="639"/>
      <c r="LKR13" s="639"/>
      <c r="LKS13" s="639"/>
      <c r="LKT13" s="639"/>
      <c r="LKU13" s="639"/>
      <c r="LKV13" s="639"/>
      <c r="LKW13" s="639"/>
      <c r="LKX13" s="639"/>
      <c r="LKY13" s="639"/>
      <c r="LKZ13" s="639"/>
      <c r="LLA13" s="639"/>
      <c r="LLB13" s="639"/>
      <c r="LLC13" s="639"/>
      <c r="LLD13" s="639"/>
      <c r="LLE13" s="639"/>
      <c r="LLF13" s="639"/>
      <c r="LLG13" s="639"/>
      <c r="LLH13" s="639"/>
      <c r="LLI13" s="639"/>
      <c r="LLJ13" s="639"/>
      <c r="LLK13" s="639"/>
      <c r="LLL13" s="639"/>
      <c r="LLM13" s="639"/>
      <c r="LLN13" s="639"/>
      <c r="LLO13" s="639"/>
      <c r="LLP13" s="639"/>
      <c r="LLQ13" s="639"/>
      <c r="LLR13" s="639"/>
      <c r="LLS13" s="639"/>
      <c r="LLT13" s="639"/>
      <c r="LLU13" s="639"/>
      <c r="LLV13" s="639"/>
      <c r="LLW13" s="639"/>
      <c r="LLX13" s="639"/>
      <c r="LLY13" s="639"/>
      <c r="LLZ13" s="639"/>
      <c r="LMA13" s="639"/>
      <c r="LMB13" s="639"/>
      <c r="LMC13" s="639"/>
      <c r="LMD13" s="639"/>
      <c r="LME13" s="639"/>
      <c r="LMF13" s="639"/>
      <c r="LMG13" s="639"/>
      <c r="LMH13" s="639"/>
      <c r="LMI13" s="639"/>
      <c r="LMJ13" s="639"/>
      <c r="LMK13" s="639"/>
      <c r="LML13" s="639"/>
      <c r="LMM13" s="639"/>
      <c r="LMN13" s="639"/>
      <c r="LMO13" s="639"/>
      <c r="LMP13" s="639"/>
      <c r="LMQ13" s="639"/>
      <c r="LMR13" s="639"/>
      <c r="LMS13" s="639"/>
      <c r="LMT13" s="639"/>
      <c r="LMU13" s="639"/>
      <c r="LMV13" s="639"/>
      <c r="LMW13" s="639"/>
      <c r="LMX13" s="639"/>
      <c r="LMY13" s="639"/>
      <c r="LMZ13" s="639"/>
      <c r="LNA13" s="639"/>
      <c r="LNB13" s="639"/>
      <c r="LNC13" s="639"/>
      <c r="LND13" s="639"/>
      <c r="LNE13" s="639"/>
      <c r="LNF13" s="639"/>
      <c r="LNG13" s="639"/>
      <c r="LNH13" s="639"/>
      <c r="LNI13" s="639"/>
      <c r="LNJ13" s="639"/>
      <c r="LNK13" s="639"/>
      <c r="LNL13" s="639"/>
      <c r="LNM13" s="639"/>
      <c r="LNN13" s="639"/>
      <c r="LNO13" s="639"/>
      <c r="LNP13" s="639"/>
      <c r="LNQ13" s="639"/>
      <c r="LNR13" s="639"/>
      <c r="LNS13" s="639"/>
      <c r="LNT13" s="639"/>
      <c r="LNU13" s="639"/>
      <c r="LNV13" s="639"/>
      <c r="LNW13" s="639"/>
      <c r="LNX13" s="639"/>
      <c r="LNY13" s="639"/>
      <c r="LNZ13" s="639"/>
      <c r="LOA13" s="639"/>
      <c r="LOB13" s="639"/>
      <c r="LOC13" s="639"/>
      <c r="LOD13" s="639"/>
      <c r="LOE13" s="639"/>
      <c r="LOF13" s="639"/>
      <c r="LOG13" s="639"/>
      <c r="LOH13" s="639"/>
      <c r="LOI13" s="639"/>
      <c r="LOJ13" s="639"/>
      <c r="LOK13" s="639"/>
      <c r="LOL13" s="639"/>
      <c r="LOM13" s="639"/>
      <c r="LON13" s="639"/>
      <c r="LOO13" s="639"/>
      <c r="LOP13" s="639"/>
      <c r="LOQ13" s="639"/>
      <c r="LOR13" s="639"/>
      <c r="LOS13" s="639"/>
      <c r="LOT13" s="639"/>
      <c r="LOU13" s="639"/>
      <c r="LOV13" s="639"/>
      <c r="LOW13" s="639"/>
      <c r="LOX13" s="639"/>
      <c r="LOY13" s="639"/>
      <c r="LOZ13" s="639"/>
      <c r="LPA13" s="639"/>
      <c r="LPB13" s="639"/>
      <c r="LPC13" s="639"/>
      <c r="LPD13" s="639"/>
      <c r="LPE13" s="639"/>
      <c r="LPF13" s="639"/>
      <c r="LPG13" s="639"/>
      <c r="LPH13" s="639"/>
      <c r="LPI13" s="639"/>
      <c r="LPJ13" s="639"/>
      <c r="LPK13" s="639"/>
      <c r="LPL13" s="639"/>
      <c r="LPM13" s="639"/>
      <c r="LPN13" s="639"/>
      <c r="LPO13" s="639"/>
      <c r="LPP13" s="639"/>
      <c r="LPQ13" s="639"/>
      <c r="LPR13" s="639"/>
      <c r="LPS13" s="639"/>
      <c r="LPT13" s="639"/>
      <c r="LPU13" s="639"/>
      <c r="LPV13" s="639"/>
      <c r="LPW13" s="639"/>
      <c r="LPX13" s="639"/>
      <c r="LPY13" s="639"/>
      <c r="LPZ13" s="639"/>
      <c r="LQA13" s="639"/>
      <c r="LQB13" s="639"/>
      <c r="LQC13" s="639"/>
      <c r="LQD13" s="639"/>
      <c r="LQE13" s="639"/>
      <c r="LQF13" s="639"/>
      <c r="LQG13" s="639"/>
      <c r="LQH13" s="639"/>
      <c r="LQI13" s="639"/>
      <c r="LQJ13" s="639"/>
      <c r="LQK13" s="639"/>
      <c r="LQL13" s="639"/>
      <c r="LQM13" s="639"/>
      <c r="LQN13" s="639"/>
      <c r="LQO13" s="639"/>
      <c r="LQP13" s="639"/>
      <c r="LQQ13" s="639"/>
      <c r="LQR13" s="639"/>
      <c r="LQS13" s="639"/>
      <c r="LQT13" s="639"/>
      <c r="LQU13" s="639"/>
      <c r="LQV13" s="639"/>
      <c r="LQW13" s="639"/>
      <c r="LQX13" s="639"/>
      <c r="LQY13" s="639"/>
      <c r="LQZ13" s="639"/>
      <c r="LRA13" s="639"/>
      <c r="LRB13" s="639"/>
      <c r="LRC13" s="639"/>
      <c r="LRD13" s="639"/>
      <c r="LRE13" s="639"/>
      <c r="LRF13" s="639"/>
      <c r="LRG13" s="639"/>
      <c r="LRH13" s="639"/>
      <c r="LRI13" s="639"/>
      <c r="LRJ13" s="639"/>
      <c r="LRK13" s="639"/>
      <c r="LRL13" s="639"/>
      <c r="LRM13" s="639"/>
      <c r="LRN13" s="639"/>
      <c r="LRO13" s="639"/>
      <c r="LRP13" s="639"/>
      <c r="LRQ13" s="639"/>
      <c r="LRR13" s="639"/>
      <c r="LRS13" s="639"/>
      <c r="LRT13" s="639"/>
      <c r="LRU13" s="639"/>
      <c r="LRV13" s="639"/>
      <c r="LRW13" s="639"/>
      <c r="LRX13" s="639"/>
      <c r="LRY13" s="639"/>
      <c r="LRZ13" s="639"/>
      <c r="LSA13" s="639"/>
      <c r="LSB13" s="639"/>
      <c r="LSC13" s="639"/>
      <c r="LSD13" s="639"/>
      <c r="LSE13" s="639"/>
      <c r="LSF13" s="639"/>
      <c r="LSG13" s="639"/>
      <c r="LSH13" s="639"/>
      <c r="LSI13" s="639"/>
      <c r="LSJ13" s="639"/>
      <c r="LSK13" s="639"/>
      <c r="LSL13" s="639"/>
      <c r="LSM13" s="639"/>
      <c r="LSN13" s="639"/>
      <c r="LSO13" s="639"/>
      <c r="LSP13" s="639"/>
      <c r="LSQ13" s="639"/>
      <c r="LSR13" s="639"/>
      <c r="LSS13" s="639"/>
      <c r="LST13" s="639"/>
      <c r="LSU13" s="639"/>
      <c r="LSV13" s="639"/>
      <c r="LSW13" s="639"/>
      <c r="LSX13" s="639"/>
      <c r="LSY13" s="639"/>
      <c r="LSZ13" s="639"/>
      <c r="LTA13" s="639"/>
      <c r="LTB13" s="639"/>
      <c r="LTC13" s="639"/>
      <c r="LTD13" s="639"/>
      <c r="LTE13" s="639"/>
      <c r="LTF13" s="639"/>
      <c r="LTG13" s="639"/>
      <c r="LTH13" s="639"/>
      <c r="LTI13" s="639"/>
      <c r="LTJ13" s="639"/>
      <c r="LTK13" s="639"/>
      <c r="LTL13" s="639"/>
      <c r="LTM13" s="639"/>
      <c r="LTN13" s="639"/>
      <c r="LTO13" s="639"/>
      <c r="LTP13" s="639"/>
      <c r="LTQ13" s="639"/>
      <c r="LTR13" s="639"/>
      <c r="LTS13" s="639"/>
      <c r="LTT13" s="639"/>
      <c r="LTU13" s="639"/>
      <c r="LTV13" s="639"/>
      <c r="LTW13" s="639"/>
      <c r="LTX13" s="639"/>
      <c r="LTY13" s="639"/>
      <c r="LTZ13" s="639"/>
      <c r="LUA13" s="639"/>
      <c r="LUB13" s="639"/>
      <c r="LUC13" s="639"/>
      <c r="LUD13" s="639"/>
      <c r="LUE13" s="639"/>
      <c r="LUF13" s="639"/>
      <c r="LUG13" s="639"/>
      <c r="LUH13" s="639"/>
      <c r="LUI13" s="639"/>
      <c r="LUJ13" s="639"/>
      <c r="LUK13" s="639"/>
      <c r="LUL13" s="639"/>
      <c r="LUM13" s="639"/>
      <c r="LUN13" s="639"/>
      <c r="LUO13" s="639"/>
      <c r="LUP13" s="639"/>
      <c r="LUQ13" s="639"/>
      <c r="LUR13" s="639"/>
      <c r="LUS13" s="639"/>
      <c r="LUT13" s="639"/>
      <c r="LUU13" s="639"/>
      <c r="LUV13" s="639"/>
      <c r="LUW13" s="639"/>
      <c r="LUX13" s="639"/>
      <c r="LUY13" s="639"/>
      <c r="LUZ13" s="639"/>
      <c r="LVA13" s="639"/>
      <c r="LVB13" s="639"/>
      <c r="LVC13" s="639"/>
      <c r="LVD13" s="639"/>
      <c r="LVE13" s="639"/>
      <c r="LVF13" s="639"/>
      <c r="LVG13" s="639"/>
      <c r="LVH13" s="639"/>
      <c r="LVI13" s="639"/>
      <c r="LVJ13" s="639"/>
      <c r="LVK13" s="639"/>
      <c r="LVL13" s="639"/>
      <c r="LVM13" s="639"/>
      <c r="LVN13" s="639"/>
      <c r="LVO13" s="639"/>
      <c r="LVP13" s="639"/>
      <c r="LVQ13" s="639"/>
      <c r="LVR13" s="639"/>
      <c r="LVS13" s="639"/>
      <c r="LVT13" s="639"/>
      <c r="LVU13" s="639"/>
      <c r="LVV13" s="639"/>
      <c r="LVW13" s="639"/>
      <c r="LVX13" s="639"/>
      <c r="LVY13" s="639"/>
      <c r="LVZ13" s="639"/>
      <c r="LWA13" s="639"/>
      <c r="LWB13" s="639"/>
      <c r="LWC13" s="639"/>
      <c r="LWD13" s="639"/>
      <c r="LWE13" s="639"/>
      <c r="LWF13" s="639"/>
      <c r="LWG13" s="639"/>
      <c r="LWH13" s="639"/>
      <c r="LWI13" s="639"/>
      <c r="LWJ13" s="639"/>
      <c r="LWK13" s="639"/>
      <c r="LWL13" s="639"/>
      <c r="LWM13" s="639"/>
      <c r="LWN13" s="639"/>
      <c r="LWO13" s="639"/>
      <c r="LWP13" s="639"/>
      <c r="LWQ13" s="639"/>
      <c r="LWR13" s="639"/>
      <c r="LWS13" s="639"/>
      <c r="LWT13" s="639"/>
      <c r="LWU13" s="639"/>
      <c r="LWV13" s="639"/>
      <c r="LWW13" s="639"/>
      <c r="LWX13" s="639"/>
      <c r="LWY13" s="639"/>
      <c r="LWZ13" s="639"/>
      <c r="LXA13" s="639"/>
      <c r="LXB13" s="639"/>
      <c r="LXC13" s="639"/>
      <c r="LXD13" s="639"/>
      <c r="LXE13" s="639"/>
      <c r="LXF13" s="639"/>
      <c r="LXG13" s="639"/>
      <c r="LXH13" s="639"/>
      <c r="LXI13" s="639"/>
      <c r="LXJ13" s="639"/>
      <c r="LXK13" s="639"/>
      <c r="LXL13" s="639"/>
      <c r="LXM13" s="639"/>
      <c r="LXN13" s="639"/>
      <c r="LXO13" s="639"/>
      <c r="LXP13" s="639"/>
      <c r="LXQ13" s="639"/>
      <c r="LXR13" s="639"/>
      <c r="LXS13" s="639"/>
      <c r="LXT13" s="639"/>
      <c r="LXU13" s="639"/>
      <c r="LXV13" s="639"/>
      <c r="LXW13" s="639"/>
      <c r="LXX13" s="639"/>
      <c r="LXY13" s="639"/>
      <c r="LXZ13" s="639"/>
      <c r="LYA13" s="639"/>
      <c r="LYB13" s="639"/>
      <c r="LYC13" s="639"/>
      <c r="LYD13" s="639"/>
      <c r="LYE13" s="639"/>
      <c r="LYF13" s="639"/>
      <c r="LYG13" s="639"/>
      <c r="LYH13" s="639"/>
      <c r="LYI13" s="639"/>
      <c r="LYJ13" s="639"/>
      <c r="LYK13" s="639"/>
      <c r="LYL13" s="639"/>
      <c r="LYM13" s="639"/>
      <c r="LYN13" s="639"/>
      <c r="LYO13" s="639"/>
      <c r="LYP13" s="639"/>
      <c r="LYQ13" s="639"/>
      <c r="LYR13" s="639"/>
      <c r="LYS13" s="639"/>
      <c r="LYT13" s="639"/>
      <c r="LYU13" s="639"/>
      <c r="LYV13" s="639"/>
      <c r="LYW13" s="639"/>
      <c r="LYX13" s="639"/>
      <c r="LYY13" s="639"/>
      <c r="LYZ13" s="639"/>
      <c r="LZA13" s="639"/>
      <c r="LZB13" s="639"/>
      <c r="LZC13" s="639"/>
      <c r="LZD13" s="639"/>
      <c r="LZE13" s="639"/>
      <c r="LZF13" s="639"/>
      <c r="LZG13" s="639"/>
      <c r="LZH13" s="639"/>
      <c r="LZI13" s="639"/>
      <c r="LZJ13" s="639"/>
      <c r="LZK13" s="639"/>
      <c r="LZL13" s="639"/>
      <c r="LZM13" s="639"/>
      <c r="LZN13" s="639"/>
      <c r="LZO13" s="639"/>
      <c r="LZP13" s="639"/>
      <c r="LZQ13" s="639"/>
      <c r="LZR13" s="639"/>
      <c r="LZS13" s="639"/>
      <c r="LZT13" s="639"/>
      <c r="LZU13" s="639"/>
      <c r="LZV13" s="639"/>
      <c r="LZW13" s="639"/>
      <c r="LZX13" s="639"/>
      <c r="LZY13" s="639"/>
      <c r="LZZ13" s="639"/>
      <c r="MAA13" s="639"/>
      <c r="MAB13" s="639"/>
      <c r="MAC13" s="639"/>
      <c r="MAD13" s="639"/>
      <c r="MAE13" s="639"/>
      <c r="MAF13" s="639"/>
      <c r="MAG13" s="639"/>
      <c r="MAH13" s="639"/>
      <c r="MAI13" s="639"/>
      <c r="MAJ13" s="639"/>
      <c r="MAK13" s="639"/>
      <c r="MAL13" s="639"/>
      <c r="MAM13" s="639"/>
      <c r="MAN13" s="639"/>
      <c r="MAO13" s="639"/>
      <c r="MAP13" s="639"/>
      <c r="MAQ13" s="639"/>
      <c r="MAR13" s="639"/>
      <c r="MAS13" s="639"/>
      <c r="MAT13" s="639"/>
      <c r="MAU13" s="639"/>
      <c r="MAV13" s="639"/>
      <c r="MAW13" s="639"/>
      <c r="MAX13" s="639"/>
      <c r="MAY13" s="639"/>
      <c r="MAZ13" s="639"/>
      <c r="MBA13" s="639"/>
      <c r="MBB13" s="639"/>
      <c r="MBC13" s="639"/>
      <c r="MBD13" s="639"/>
      <c r="MBE13" s="639"/>
      <c r="MBF13" s="639"/>
      <c r="MBG13" s="639"/>
      <c r="MBH13" s="639"/>
      <c r="MBI13" s="639"/>
      <c r="MBJ13" s="639"/>
      <c r="MBK13" s="639"/>
      <c r="MBL13" s="639"/>
      <c r="MBM13" s="639"/>
      <c r="MBN13" s="639"/>
      <c r="MBO13" s="639"/>
      <c r="MBP13" s="639"/>
      <c r="MBQ13" s="639"/>
      <c r="MBR13" s="639"/>
      <c r="MBS13" s="639"/>
      <c r="MBT13" s="639"/>
      <c r="MBU13" s="639"/>
      <c r="MBV13" s="639"/>
      <c r="MBW13" s="639"/>
      <c r="MBX13" s="639"/>
      <c r="MBY13" s="639"/>
      <c r="MBZ13" s="639"/>
      <c r="MCA13" s="639"/>
      <c r="MCB13" s="639"/>
      <c r="MCC13" s="639"/>
      <c r="MCD13" s="639"/>
      <c r="MCE13" s="639"/>
      <c r="MCF13" s="639"/>
      <c r="MCG13" s="639"/>
      <c r="MCH13" s="639"/>
      <c r="MCI13" s="639"/>
      <c r="MCJ13" s="639"/>
      <c r="MCK13" s="639"/>
      <c r="MCL13" s="639"/>
      <c r="MCM13" s="639"/>
      <c r="MCN13" s="639"/>
      <c r="MCO13" s="639"/>
      <c r="MCP13" s="639"/>
      <c r="MCQ13" s="639"/>
      <c r="MCR13" s="639"/>
      <c r="MCS13" s="639"/>
      <c r="MCT13" s="639"/>
      <c r="MCU13" s="639"/>
      <c r="MCV13" s="639"/>
      <c r="MCW13" s="639"/>
      <c r="MCX13" s="639"/>
      <c r="MCY13" s="639"/>
      <c r="MCZ13" s="639"/>
      <c r="MDA13" s="639"/>
      <c r="MDB13" s="639"/>
      <c r="MDC13" s="639"/>
      <c r="MDD13" s="639"/>
      <c r="MDE13" s="639"/>
      <c r="MDF13" s="639"/>
      <c r="MDG13" s="639"/>
      <c r="MDH13" s="639"/>
      <c r="MDI13" s="639"/>
      <c r="MDJ13" s="639"/>
      <c r="MDK13" s="639"/>
      <c r="MDL13" s="639"/>
      <c r="MDM13" s="639"/>
      <c r="MDN13" s="639"/>
      <c r="MDO13" s="639"/>
      <c r="MDP13" s="639"/>
      <c r="MDQ13" s="639"/>
      <c r="MDR13" s="639"/>
      <c r="MDS13" s="639"/>
      <c r="MDT13" s="639"/>
      <c r="MDU13" s="639"/>
      <c r="MDV13" s="639"/>
      <c r="MDW13" s="639"/>
      <c r="MDX13" s="639"/>
      <c r="MDY13" s="639"/>
      <c r="MDZ13" s="639"/>
      <c r="MEA13" s="639"/>
      <c r="MEB13" s="639"/>
      <c r="MEC13" s="639"/>
      <c r="MED13" s="639"/>
      <c r="MEE13" s="639"/>
      <c r="MEF13" s="639"/>
      <c r="MEG13" s="639"/>
      <c r="MEH13" s="639"/>
      <c r="MEI13" s="639"/>
      <c r="MEJ13" s="639"/>
      <c r="MEK13" s="639"/>
      <c r="MEL13" s="639"/>
      <c r="MEM13" s="639"/>
      <c r="MEN13" s="639"/>
      <c r="MEO13" s="639"/>
      <c r="MEP13" s="639"/>
      <c r="MEQ13" s="639"/>
      <c r="MER13" s="639"/>
      <c r="MES13" s="639"/>
      <c r="MET13" s="639"/>
      <c r="MEU13" s="639"/>
      <c r="MEV13" s="639"/>
      <c r="MEW13" s="639"/>
      <c r="MEX13" s="639"/>
      <c r="MEY13" s="639"/>
      <c r="MEZ13" s="639"/>
      <c r="MFA13" s="639"/>
      <c r="MFB13" s="639"/>
      <c r="MFC13" s="639"/>
      <c r="MFD13" s="639"/>
      <c r="MFE13" s="639"/>
      <c r="MFF13" s="639"/>
      <c r="MFG13" s="639"/>
      <c r="MFH13" s="639"/>
      <c r="MFI13" s="639"/>
      <c r="MFJ13" s="639"/>
      <c r="MFK13" s="639"/>
      <c r="MFL13" s="639"/>
      <c r="MFM13" s="639"/>
      <c r="MFN13" s="639"/>
      <c r="MFO13" s="639"/>
      <c r="MFP13" s="639"/>
      <c r="MFQ13" s="639"/>
      <c r="MFR13" s="639"/>
      <c r="MFS13" s="639"/>
      <c r="MFT13" s="639"/>
      <c r="MFU13" s="639"/>
      <c r="MFV13" s="639"/>
      <c r="MFW13" s="639"/>
      <c r="MFX13" s="639"/>
      <c r="MFY13" s="639"/>
      <c r="MFZ13" s="639"/>
      <c r="MGA13" s="639"/>
      <c r="MGB13" s="639"/>
      <c r="MGC13" s="639"/>
      <c r="MGD13" s="639"/>
      <c r="MGE13" s="639"/>
      <c r="MGF13" s="639"/>
      <c r="MGG13" s="639"/>
      <c r="MGH13" s="639"/>
      <c r="MGI13" s="639"/>
      <c r="MGJ13" s="639"/>
      <c r="MGK13" s="639"/>
      <c r="MGL13" s="639"/>
      <c r="MGM13" s="639"/>
      <c r="MGN13" s="639"/>
      <c r="MGO13" s="639"/>
      <c r="MGP13" s="639"/>
      <c r="MGQ13" s="639"/>
      <c r="MGR13" s="639"/>
      <c r="MGS13" s="639"/>
      <c r="MGT13" s="639"/>
      <c r="MGU13" s="639"/>
      <c r="MGV13" s="639"/>
      <c r="MGW13" s="639"/>
      <c r="MGX13" s="639"/>
      <c r="MGY13" s="639"/>
      <c r="MGZ13" s="639"/>
      <c r="MHA13" s="639"/>
      <c r="MHB13" s="639"/>
      <c r="MHC13" s="639"/>
      <c r="MHD13" s="639"/>
      <c r="MHE13" s="639"/>
      <c r="MHF13" s="639"/>
      <c r="MHG13" s="639"/>
      <c r="MHH13" s="639"/>
      <c r="MHI13" s="639"/>
      <c r="MHJ13" s="639"/>
      <c r="MHK13" s="639"/>
      <c r="MHL13" s="639"/>
      <c r="MHM13" s="639"/>
      <c r="MHN13" s="639"/>
      <c r="MHO13" s="639"/>
      <c r="MHP13" s="639"/>
      <c r="MHQ13" s="639"/>
      <c r="MHR13" s="639"/>
      <c r="MHS13" s="639"/>
      <c r="MHT13" s="639"/>
      <c r="MHU13" s="639"/>
      <c r="MHV13" s="639"/>
      <c r="MHW13" s="639"/>
      <c r="MHX13" s="639"/>
      <c r="MHY13" s="639"/>
      <c r="MHZ13" s="639"/>
      <c r="MIA13" s="639"/>
      <c r="MIB13" s="639"/>
      <c r="MIC13" s="639"/>
      <c r="MID13" s="639"/>
      <c r="MIE13" s="639"/>
      <c r="MIF13" s="639"/>
      <c r="MIG13" s="639"/>
      <c r="MIH13" s="639"/>
      <c r="MII13" s="639"/>
      <c r="MIJ13" s="639"/>
      <c r="MIK13" s="639"/>
      <c r="MIL13" s="639"/>
      <c r="MIM13" s="639"/>
      <c r="MIN13" s="639"/>
      <c r="MIO13" s="639"/>
      <c r="MIP13" s="639"/>
      <c r="MIQ13" s="639"/>
      <c r="MIR13" s="639"/>
      <c r="MIS13" s="639"/>
      <c r="MIT13" s="639"/>
      <c r="MIU13" s="639"/>
      <c r="MIV13" s="639"/>
      <c r="MIW13" s="639"/>
      <c r="MIX13" s="639"/>
      <c r="MIY13" s="639"/>
      <c r="MIZ13" s="639"/>
      <c r="MJA13" s="639"/>
      <c r="MJB13" s="639"/>
      <c r="MJC13" s="639"/>
      <c r="MJD13" s="639"/>
      <c r="MJE13" s="639"/>
      <c r="MJF13" s="639"/>
      <c r="MJG13" s="639"/>
      <c r="MJH13" s="639"/>
      <c r="MJI13" s="639"/>
      <c r="MJJ13" s="639"/>
      <c r="MJK13" s="639"/>
      <c r="MJL13" s="639"/>
      <c r="MJM13" s="639"/>
      <c r="MJN13" s="639"/>
      <c r="MJO13" s="639"/>
      <c r="MJP13" s="639"/>
      <c r="MJQ13" s="639"/>
      <c r="MJR13" s="639"/>
      <c r="MJS13" s="639"/>
      <c r="MJT13" s="639"/>
      <c r="MJU13" s="639"/>
      <c r="MJV13" s="639"/>
      <c r="MJW13" s="639"/>
      <c r="MJX13" s="639"/>
      <c r="MJY13" s="639"/>
      <c r="MJZ13" s="639"/>
      <c r="MKA13" s="639"/>
      <c r="MKB13" s="639"/>
      <c r="MKC13" s="639"/>
      <c r="MKD13" s="639"/>
      <c r="MKE13" s="639"/>
      <c r="MKF13" s="639"/>
      <c r="MKG13" s="639"/>
      <c r="MKH13" s="639"/>
      <c r="MKI13" s="639"/>
      <c r="MKJ13" s="639"/>
      <c r="MKK13" s="639"/>
      <c r="MKL13" s="639"/>
      <c r="MKM13" s="639"/>
      <c r="MKN13" s="639"/>
      <c r="MKO13" s="639"/>
      <c r="MKP13" s="639"/>
      <c r="MKQ13" s="639"/>
      <c r="MKR13" s="639"/>
      <c r="MKS13" s="639"/>
      <c r="MKT13" s="639"/>
      <c r="MKU13" s="639"/>
      <c r="MKV13" s="639"/>
      <c r="MKW13" s="639"/>
      <c r="MKX13" s="639"/>
      <c r="MKY13" s="639"/>
      <c r="MKZ13" s="639"/>
      <c r="MLA13" s="639"/>
      <c r="MLB13" s="639"/>
      <c r="MLC13" s="639"/>
      <c r="MLD13" s="639"/>
      <c r="MLE13" s="639"/>
      <c r="MLF13" s="639"/>
      <c r="MLG13" s="639"/>
      <c r="MLH13" s="639"/>
      <c r="MLI13" s="639"/>
      <c r="MLJ13" s="639"/>
      <c r="MLK13" s="639"/>
      <c r="MLL13" s="639"/>
      <c r="MLM13" s="639"/>
      <c r="MLN13" s="639"/>
      <c r="MLO13" s="639"/>
      <c r="MLP13" s="639"/>
      <c r="MLQ13" s="639"/>
      <c r="MLR13" s="639"/>
      <c r="MLS13" s="639"/>
      <c r="MLT13" s="639"/>
      <c r="MLU13" s="639"/>
      <c r="MLV13" s="639"/>
      <c r="MLW13" s="639"/>
      <c r="MLX13" s="639"/>
      <c r="MLY13" s="639"/>
      <c r="MLZ13" s="639"/>
      <c r="MMA13" s="639"/>
      <c r="MMB13" s="639"/>
      <c r="MMC13" s="639"/>
      <c r="MMD13" s="639"/>
      <c r="MME13" s="639"/>
      <c r="MMF13" s="639"/>
      <c r="MMG13" s="639"/>
      <c r="MMH13" s="639"/>
      <c r="MMI13" s="639"/>
      <c r="MMJ13" s="639"/>
      <c r="MMK13" s="639"/>
      <c r="MML13" s="639"/>
      <c r="MMM13" s="639"/>
      <c r="MMN13" s="639"/>
      <c r="MMO13" s="639"/>
      <c r="MMP13" s="639"/>
      <c r="MMQ13" s="639"/>
      <c r="MMR13" s="639"/>
      <c r="MMS13" s="639"/>
      <c r="MMT13" s="639"/>
      <c r="MMU13" s="639"/>
      <c r="MMV13" s="639"/>
      <c r="MMW13" s="639"/>
      <c r="MMX13" s="639"/>
      <c r="MMY13" s="639"/>
      <c r="MMZ13" s="639"/>
      <c r="MNA13" s="639"/>
      <c r="MNB13" s="639"/>
      <c r="MNC13" s="639"/>
      <c r="MND13" s="639"/>
      <c r="MNE13" s="639"/>
      <c r="MNF13" s="639"/>
      <c r="MNG13" s="639"/>
      <c r="MNH13" s="639"/>
      <c r="MNI13" s="639"/>
      <c r="MNJ13" s="639"/>
      <c r="MNK13" s="639"/>
      <c r="MNL13" s="639"/>
      <c r="MNM13" s="639"/>
      <c r="MNN13" s="639"/>
      <c r="MNO13" s="639"/>
      <c r="MNP13" s="639"/>
      <c r="MNQ13" s="639"/>
      <c r="MNR13" s="639"/>
      <c r="MNS13" s="639"/>
      <c r="MNT13" s="639"/>
      <c r="MNU13" s="639"/>
      <c r="MNV13" s="639"/>
      <c r="MNW13" s="639"/>
      <c r="MNX13" s="639"/>
      <c r="MNY13" s="639"/>
      <c r="MNZ13" s="639"/>
      <c r="MOA13" s="639"/>
      <c r="MOB13" s="639"/>
      <c r="MOC13" s="639"/>
      <c r="MOD13" s="639"/>
      <c r="MOE13" s="639"/>
      <c r="MOF13" s="639"/>
      <c r="MOG13" s="639"/>
      <c r="MOH13" s="639"/>
      <c r="MOI13" s="639"/>
      <c r="MOJ13" s="639"/>
      <c r="MOK13" s="639"/>
      <c r="MOL13" s="639"/>
      <c r="MOM13" s="639"/>
      <c r="MON13" s="639"/>
      <c r="MOO13" s="639"/>
      <c r="MOP13" s="639"/>
      <c r="MOQ13" s="639"/>
      <c r="MOR13" s="639"/>
      <c r="MOS13" s="639"/>
      <c r="MOT13" s="639"/>
      <c r="MOU13" s="639"/>
      <c r="MOV13" s="639"/>
      <c r="MOW13" s="639"/>
      <c r="MOX13" s="639"/>
      <c r="MOY13" s="639"/>
      <c r="MOZ13" s="639"/>
      <c r="MPA13" s="639"/>
      <c r="MPB13" s="639"/>
      <c r="MPC13" s="639"/>
      <c r="MPD13" s="639"/>
      <c r="MPE13" s="639"/>
      <c r="MPF13" s="639"/>
      <c r="MPG13" s="639"/>
      <c r="MPH13" s="639"/>
      <c r="MPI13" s="639"/>
      <c r="MPJ13" s="639"/>
      <c r="MPK13" s="639"/>
      <c r="MPL13" s="639"/>
      <c r="MPM13" s="639"/>
      <c r="MPN13" s="639"/>
      <c r="MPO13" s="639"/>
      <c r="MPP13" s="639"/>
      <c r="MPQ13" s="639"/>
      <c r="MPR13" s="639"/>
      <c r="MPS13" s="639"/>
      <c r="MPT13" s="639"/>
      <c r="MPU13" s="639"/>
      <c r="MPV13" s="639"/>
      <c r="MPW13" s="639"/>
      <c r="MPX13" s="639"/>
      <c r="MPY13" s="639"/>
      <c r="MPZ13" s="639"/>
      <c r="MQA13" s="639"/>
      <c r="MQB13" s="639"/>
      <c r="MQC13" s="639"/>
      <c r="MQD13" s="639"/>
      <c r="MQE13" s="639"/>
      <c r="MQF13" s="639"/>
      <c r="MQG13" s="639"/>
      <c r="MQH13" s="639"/>
      <c r="MQI13" s="639"/>
      <c r="MQJ13" s="639"/>
      <c r="MQK13" s="639"/>
      <c r="MQL13" s="639"/>
      <c r="MQM13" s="639"/>
      <c r="MQN13" s="639"/>
      <c r="MQO13" s="639"/>
      <c r="MQP13" s="639"/>
      <c r="MQQ13" s="639"/>
      <c r="MQR13" s="639"/>
      <c r="MQS13" s="639"/>
      <c r="MQT13" s="639"/>
      <c r="MQU13" s="639"/>
      <c r="MQV13" s="639"/>
      <c r="MQW13" s="639"/>
      <c r="MQX13" s="639"/>
      <c r="MQY13" s="639"/>
      <c r="MQZ13" s="639"/>
      <c r="MRA13" s="639"/>
      <c r="MRB13" s="639"/>
      <c r="MRC13" s="639"/>
      <c r="MRD13" s="639"/>
      <c r="MRE13" s="639"/>
      <c r="MRF13" s="639"/>
      <c r="MRG13" s="639"/>
      <c r="MRH13" s="639"/>
      <c r="MRI13" s="639"/>
      <c r="MRJ13" s="639"/>
      <c r="MRK13" s="639"/>
      <c r="MRL13" s="639"/>
      <c r="MRM13" s="639"/>
      <c r="MRN13" s="639"/>
      <c r="MRO13" s="639"/>
      <c r="MRP13" s="639"/>
      <c r="MRQ13" s="639"/>
      <c r="MRR13" s="639"/>
      <c r="MRS13" s="639"/>
      <c r="MRT13" s="639"/>
      <c r="MRU13" s="639"/>
      <c r="MRV13" s="639"/>
      <c r="MRW13" s="639"/>
      <c r="MRX13" s="639"/>
      <c r="MRY13" s="639"/>
      <c r="MRZ13" s="639"/>
      <c r="MSA13" s="639"/>
      <c r="MSB13" s="639"/>
      <c r="MSC13" s="639"/>
      <c r="MSD13" s="639"/>
      <c r="MSE13" s="639"/>
      <c r="MSF13" s="639"/>
      <c r="MSG13" s="639"/>
      <c r="MSH13" s="639"/>
      <c r="MSI13" s="639"/>
      <c r="MSJ13" s="639"/>
      <c r="MSK13" s="639"/>
      <c r="MSL13" s="639"/>
      <c r="MSM13" s="639"/>
      <c r="MSN13" s="639"/>
      <c r="MSO13" s="639"/>
      <c r="MSP13" s="639"/>
      <c r="MSQ13" s="639"/>
      <c r="MSR13" s="639"/>
      <c r="MSS13" s="639"/>
      <c r="MST13" s="639"/>
      <c r="MSU13" s="639"/>
      <c r="MSV13" s="639"/>
      <c r="MSW13" s="639"/>
      <c r="MSX13" s="639"/>
      <c r="MSY13" s="639"/>
      <c r="MSZ13" s="639"/>
      <c r="MTA13" s="639"/>
      <c r="MTB13" s="639"/>
      <c r="MTC13" s="639"/>
      <c r="MTD13" s="639"/>
      <c r="MTE13" s="639"/>
      <c r="MTF13" s="639"/>
      <c r="MTG13" s="639"/>
      <c r="MTH13" s="639"/>
      <c r="MTI13" s="639"/>
      <c r="MTJ13" s="639"/>
      <c r="MTK13" s="639"/>
      <c r="MTL13" s="639"/>
      <c r="MTM13" s="639"/>
      <c r="MTN13" s="639"/>
      <c r="MTO13" s="639"/>
      <c r="MTP13" s="639"/>
      <c r="MTQ13" s="639"/>
      <c r="MTR13" s="639"/>
      <c r="MTS13" s="639"/>
      <c r="MTT13" s="639"/>
      <c r="MTU13" s="639"/>
      <c r="MTV13" s="639"/>
      <c r="MTW13" s="639"/>
      <c r="MTX13" s="639"/>
      <c r="MTY13" s="639"/>
      <c r="MTZ13" s="639"/>
      <c r="MUA13" s="639"/>
      <c r="MUB13" s="639"/>
      <c r="MUC13" s="639"/>
      <c r="MUD13" s="639"/>
      <c r="MUE13" s="639"/>
      <c r="MUF13" s="639"/>
      <c r="MUG13" s="639"/>
      <c r="MUH13" s="639"/>
      <c r="MUI13" s="639"/>
      <c r="MUJ13" s="639"/>
      <c r="MUK13" s="639"/>
      <c r="MUL13" s="639"/>
      <c r="MUM13" s="639"/>
      <c r="MUN13" s="639"/>
      <c r="MUO13" s="639"/>
      <c r="MUP13" s="639"/>
      <c r="MUQ13" s="639"/>
      <c r="MUR13" s="639"/>
      <c r="MUS13" s="639"/>
      <c r="MUT13" s="639"/>
      <c r="MUU13" s="639"/>
      <c r="MUV13" s="639"/>
      <c r="MUW13" s="639"/>
      <c r="MUX13" s="639"/>
      <c r="MUY13" s="639"/>
      <c r="MUZ13" s="639"/>
      <c r="MVA13" s="639"/>
      <c r="MVB13" s="639"/>
      <c r="MVC13" s="639"/>
      <c r="MVD13" s="639"/>
      <c r="MVE13" s="639"/>
      <c r="MVF13" s="639"/>
      <c r="MVG13" s="639"/>
      <c r="MVH13" s="639"/>
      <c r="MVI13" s="639"/>
      <c r="MVJ13" s="639"/>
      <c r="MVK13" s="639"/>
      <c r="MVL13" s="639"/>
      <c r="MVM13" s="639"/>
      <c r="MVN13" s="639"/>
      <c r="MVO13" s="639"/>
      <c r="MVP13" s="639"/>
      <c r="MVQ13" s="639"/>
      <c r="MVR13" s="639"/>
      <c r="MVS13" s="639"/>
      <c r="MVT13" s="639"/>
      <c r="MVU13" s="639"/>
      <c r="MVV13" s="639"/>
      <c r="MVW13" s="639"/>
      <c r="MVX13" s="639"/>
      <c r="MVY13" s="639"/>
      <c r="MVZ13" s="639"/>
      <c r="MWA13" s="639"/>
      <c r="MWB13" s="639"/>
      <c r="MWC13" s="639"/>
      <c r="MWD13" s="639"/>
      <c r="MWE13" s="639"/>
      <c r="MWF13" s="639"/>
      <c r="MWG13" s="639"/>
      <c r="MWH13" s="639"/>
      <c r="MWI13" s="639"/>
      <c r="MWJ13" s="639"/>
      <c r="MWK13" s="639"/>
      <c r="MWL13" s="639"/>
      <c r="MWM13" s="639"/>
      <c r="MWN13" s="639"/>
      <c r="MWO13" s="639"/>
      <c r="MWP13" s="639"/>
      <c r="MWQ13" s="639"/>
      <c r="MWR13" s="639"/>
      <c r="MWS13" s="639"/>
      <c r="MWT13" s="639"/>
      <c r="MWU13" s="639"/>
      <c r="MWV13" s="639"/>
      <c r="MWW13" s="639"/>
      <c r="MWX13" s="639"/>
      <c r="MWY13" s="639"/>
      <c r="MWZ13" s="639"/>
      <c r="MXA13" s="639"/>
      <c r="MXB13" s="639"/>
      <c r="MXC13" s="639"/>
      <c r="MXD13" s="639"/>
      <c r="MXE13" s="639"/>
      <c r="MXF13" s="639"/>
      <c r="MXG13" s="639"/>
      <c r="MXH13" s="639"/>
      <c r="MXI13" s="639"/>
      <c r="MXJ13" s="639"/>
      <c r="MXK13" s="639"/>
      <c r="MXL13" s="639"/>
      <c r="MXM13" s="639"/>
      <c r="MXN13" s="639"/>
      <c r="MXO13" s="639"/>
      <c r="MXP13" s="639"/>
      <c r="MXQ13" s="639"/>
      <c r="MXR13" s="639"/>
      <c r="MXS13" s="639"/>
      <c r="MXT13" s="639"/>
      <c r="MXU13" s="639"/>
      <c r="MXV13" s="639"/>
      <c r="MXW13" s="639"/>
      <c r="MXX13" s="639"/>
      <c r="MXY13" s="639"/>
      <c r="MXZ13" s="639"/>
      <c r="MYA13" s="639"/>
      <c r="MYB13" s="639"/>
      <c r="MYC13" s="639"/>
      <c r="MYD13" s="639"/>
      <c r="MYE13" s="639"/>
      <c r="MYF13" s="639"/>
      <c r="MYG13" s="639"/>
      <c r="MYH13" s="639"/>
      <c r="MYI13" s="639"/>
      <c r="MYJ13" s="639"/>
      <c r="MYK13" s="639"/>
      <c r="MYL13" s="639"/>
      <c r="MYM13" s="639"/>
      <c r="MYN13" s="639"/>
      <c r="MYO13" s="639"/>
      <c r="MYP13" s="639"/>
      <c r="MYQ13" s="639"/>
      <c r="MYR13" s="639"/>
      <c r="MYS13" s="639"/>
      <c r="MYT13" s="639"/>
      <c r="MYU13" s="639"/>
      <c r="MYV13" s="639"/>
      <c r="MYW13" s="639"/>
      <c r="MYX13" s="639"/>
      <c r="MYY13" s="639"/>
      <c r="MYZ13" s="639"/>
      <c r="MZA13" s="639"/>
      <c r="MZB13" s="639"/>
      <c r="MZC13" s="639"/>
      <c r="MZD13" s="639"/>
      <c r="MZE13" s="639"/>
      <c r="MZF13" s="639"/>
      <c r="MZG13" s="639"/>
      <c r="MZH13" s="639"/>
      <c r="MZI13" s="639"/>
      <c r="MZJ13" s="639"/>
      <c r="MZK13" s="639"/>
      <c r="MZL13" s="639"/>
      <c r="MZM13" s="639"/>
      <c r="MZN13" s="639"/>
      <c r="MZO13" s="639"/>
      <c r="MZP13" s="639"/>
      <c r="MZQ13" s="639"/>
      <c r="MZR13" s="639"/>
      <c r="MZS13" s="639"/>
      <c r="MZT13" s="639"/>
      <c r="MZU13" s="639"/>
      <c r="MZV13" s="639"/>
      <c r="MZW13" s="639"/>
      <c r="MZX13" s="639"/>
      <c r="MZY13" s="639"/>
      <c r="MZZ13" s="639"/>
      <c r="NAA13" s="639"/>
      <c r="NAB13" s="639"/>
      <c r="NAC13" s="639"/>
      <c r="NAD13" s="639"/>
      <c r="NAE13" s="639"/>
      <c r="NAF13" s="639"/>
      <c r="NAG13" s="639"/>
      <c r="NAH13" s="639"/>
      <c r="NAI13" s="639"/>
      <c r="NAJ13" s="639"/>
      <c r="NAK13" s="639"/>
      <c r="NAL13" s="639"/>
      <c r="NAM13" s="639"/>
      <c r="NAN13" s="639"/>
      <c r="NAO13" s="639"/>
      <c r="NAP13" s="639"/>
      <c r="NAQ13" s="639"/>
      <c r="NAR13" s="639"/>
      <c r="NAS13" s="639"/>
      <c r="NAT13" s="639"/>
      <c r="NAU13" s="639"/>
      <c r="NAV13" s="639"/>
      <c r="NAW13" s="639"/>
      <c r="NAX13" s="639"/>
      <c r="NAY13" s="639"/>
      <c r="NAZ13" s="639"/>
      <c r="NBA13" s="639"/>
      <c r="NBB13" s="639"/>
      <c r="NBC13" s="639"/>
      <c r="NBD13" s="639"/>
      <c r="NBE13" s="639"/>
      <c r="NBF13" s="639"/>
      <c r="NBG13" s="639"/>
      <c r="NBH13" s="639"/>
      <c r="NBI13" s="639"/>
      <c r="NBJ13" s="639"/>
      <c r="NBK13" s="639"/>
      <c r="NBL13" s="639"/>
      <c r="NBM13" s="639"/>
      <c r="NBN13" s="639"/>
      <c r="NBO13" s="639"/>
      <c r="NBP13" s="639"/>
      <c r="NBQ13" s="639"/>
      <c r="NBR13" s="639"/>
      <c r="NBS13" s="639"/>
      <c r="NBT13" s="639"/>
      <c r="NBU13" s="639"/>
      <c r="NBV13" s="639"/>
      <c r="NBW13" s="639"/>
      <c r="NBX13" s="639"/>
      <c r="NBY13" s="639"/>
      <c r="NBZ13" s="639"/>
      <c r="NCA13" s="639"/>
      <c r="NCB13" s="639"/>
      <c r="NCC13" s="639"/>
      <c r="NCD13" s="639"/>
      <c r="NCE13" s="639"/>
      <c r="NCF13" s="639"/>
      <c r="NCG13" s="639"/>
      <c r="NCH13" s="639"/>
      <c r="NCI13" s="639"/>
      <c r="NCJ13" s="639"/>
      <c r="NCK13" s="639"/>
      <c r="NCL13" s="639"/>
      <c r="NCM13" s="639"/>
      <c r="NCN13" s="639"/>
      <c r="NCO13" s="639"/>
      <c r="NCP13" s="639"/>
      <c r="NCQ13" s="639"/>
      <c r="NCR13" s="639"/>
      <c r="NCS13" s="639"/>
      <c r="NCT13" s="639"/>
      <c r="NCU13" s="639"/>
      <c r="NCV13" s="639"/>
      <c r="NCW13" s="639"/>
      <c r="NCX13" s="639"/>
      <c r="NCY13" s="639"/>
      <c r="NCZ13" s="639"/>
      <c r="NDA13" s="639"/>
      <c r="NDB13" s="639"/>
      <c r="NDC13" s="639"/>
      <c r="NDD13" s="639"/>
      <c r="NDE13" s="639"/>
      <c r="NDF13" s="639"/>
      <c r="NDG13" s="639"/>
      <c r="NDH13" s="639"/>
      <c r="NDI13" s="639"/>
      <c r="NDJ13" s="639"/>
      <c r="NDK13" s="639"/>
      <c r="NDL13" s="639"/>
      <c r="NDM13" s="639"/>
      <c r="NDN13" s="639"/>
      <c r="NDO13" s="639"/>
      <c r="NDP13" s="639"/>
      <c r="NDQ13" s="639"/>
      <c r="NDR13" s="639"/>
      <c r="NDS13" s="639"/>
      <c r="NDT13" s="639"/>
      <c r="NDU13" s="639"/>
      <c r="NDV13" s="639"/>
      <c r="NDW13" s="639"/>
      <c r="NDX13" s="639"/>
      <c r="NDY13" s="639"/>
      <c r="NDZ13" s="639"/>
      <c r="NEA13" s="639"/>
      <c r="NEB13" s="639"/>
      <c r="NEC13" s="639"/>
      <c r="NED13" s="639"/>
      <c r="NEE13" s="639"/>
      <c r="NEF13" s="639"/>
      <c r="NEG13" s="639"/>
      <c r="NEH13" s="639"/>
      <c r="NEI13" s="639"/>
      <c r="NEJ13" s="639"/>
      <c r="NEK13" s="639"/>
      <c r="NEL13" s="639"/>
      <c r="NEM13" s="639"/>
      <c r="NEN13" s="639"/>
      <c r="NEO13" s="639"/>
      <c r="NEP13" s="639"/>
      <c r="NEQ13" s="639"/>
      <c r="NER13" s="639"/>
      <c r="NES13" s="639"/>
      <c r="NET13" s="639"/>
      <c r="NEU13" s="639"/>
      <c r="NEV13" s="639"/>
      <c r="NEW13" s="639"/>
      <c r="NEX13" s="639"/>
      <c r="NEY13" s="639"/>
      <c r="NEZ13" s="639"/>
      <c r="NFA13" s="639"/>
      <c r="NFB13" s="639"/>
      <c r="NFC13" s="639"/>
      <c r="NFD13" s="639"/>
      <c r="NFE13" s="639"/>
      <c r="NFF13" s="639"/>
      <c r="NFG13" s="639"/>
      <c r="NFH13" s="639"/>
      <c r="NFI13" s="639"/>
      <c r="NFJ13" s="639"/>
      <c r="NFK13" s="639"/>
      <c r="NFL13" s="639"/>
      <c r="NFM13" s="639"/>
      <c r="NFN13" s="639"/>
      <c r="NFO13" s="639"/>
      <c r="NFP13" s="639"/>
      <c r="NFQ13" s="639"/>
      <c r="NFR13" s="639"/>
      <c r="NFS13" s="639"/>
      <c r="NFT13" s="639"/>
      <c r="NFU13" s="639"/>
      <c r="NFV13" s="639"/>
      <c r="NFW13" s="639"/>
      <c r="NFX13" s="639"/>
      <c r="NFY13" s="639"/>
      <c r="NFZ13" s="639"/>
      <c r="NGA13" s="639"/>
      <c r="NGB13" s="639"/>
      <c r="NGC13" s="639"/>
      <c r="NGD13" s="639"/>
      <c r="NGE13" s="639"/>
      <c r="NGF13" s="639"/>
      <c r="NGG13" s="639"/>
      <c r="NGH13" s="639"/>
      <c r="NGI13" s="639"/>
      <c r="NGJ13" s="639"/>
      <c r="NGK13" s="639"/>
      <c r="NGL13" s="639"/>
      <c r="NGM13" s="639"/>
      <c r="NGN13" s="639"/>
      <c r="NGO13" s="639"/>
      <c r="NGP13" s="639"/>
      <c r="NGQ13" s="639"/>
      <c r="NGR13" s="639"/>
      <c r="NGS13" s="639"/>
      <c r="NGT13" s="639"/>
      <c r="NGU13" s="639"/>
      <c r="NGV13" s="639"/>
      <c r="NGW13" s="639"/>
      <c r="NGX13" s="639"/>
      <c r="NGY13" s="639"/>
      <c r="NGZ13" s="639"/>
      <c r="NHA13" s="639"/>
      <c r="NHB13" s="639"/>
      <c r="NHC13" s="639"/>
      <c r="NHD13" s="639"/>
      <c r="NHE13" s="639"/>
      <c r="NHF13" s="639"/>
      <c r="NHG13" s="639"/>
      <c r="NHH13" s="639"/>
      <c r="NHI13" s="639"/>
      <c r="NHJ13" s="639"/>
      <c r="NHK13" s="639"/>
      <c r="NHL13" s="639"/>
      <c r="NHM13" s="639"/>
      <c r="NHN13" s="639"/>
      <c r="NHO13" s="639"/>
      <c r="NHP13" s="639"/>
      <c r="NHQ13" s="639"/>
      <c r="NHR13" s="639"/>
      <c r="NHS13" s="639"/>
      <c r="NHT13" s="639"/>
      <c r="NHU13" s="639"/>
      <c r="NHV13" s="639"/>
      <c r="NHW13" s="639"/>
      <c r="NHX13" s="639"/>
      <c r="NHY13" s="639"/>
      <c r="NHZ13" s="639"/>
      <c r="NIA13" s="639"/>
      <c r="NIB13" s="639"/>
      <c r="NIC13" s="639"/>
      <c r="NID13" s="639"/>
      <c r="NIE13" s="639"/>
      <c r="NIF13" s="639"/>
      <c r="NIG13" s="639"/>
      <c r="NIH13" s="639"/>
      <c r="NII13" s="639"/>
      <c r="NIJ13" s="639"/>
      <c r="NIK13" s="639"/>
      <c r="NIL13" s="639"/>
      <c r="NIM13" s="639"/>
      <c r="NIN13" s="639"/>
      <c r="NIO13" s="639"/>
      <c r="NIP13" s="639"/>
      <c r="NIQ13" s="639"/>
      <c r="NIR13" s="639"/>
      <c r="NIS13" s="639"/>
      <c r="NIT13" s="639"/>
      <c r="NIU13" s="639"/>
      <c r="NIV13" s="639"/>
      <c r="NIW13" s="639"/>
      <c r="NIX13" s="639"/>
      <c r="NIY13" s="639"/>
      <c r="NIZ13" s="639"/>
      <c r="NJA13" s="639"/>
      <c r="NJB13" s="639"/>
      <c r="NJC13" s="639"/>
      <c r="NJD13" s="639"/>
      <c r="NJE13" s="639"/>
      <c r="NJF13" s="639"/>
      <c r="NJG13" s="639"/>
      <c r="NJH13" s="639"/>
      <c r="NJI13" s="639"/>
      <c r="NJJ13" s="639"/>
      <c r="NJK13" s="639"/>
      <c r="NJL13" s="639"/>
      <c r="NJM13" s="639"/>
      <c r="NJN13" s="639"/>
      <c r="NJO13" s="639"/>
      <c r="NJP13" s="639"/>
      <c r="NJQ13" s="639"/>
      <c r="NJR13" s="639"/>
      <c r="NJS13" s="639"/>
      <c r="NJT13" s="639"/>
      <c r="NJU13" s="639"/>
      <c r="NJV13" s="639"/>
      <c r="NJW13" s="639"/>
      <c r="NJX13" s="639"/>
      <c r="NJY13" s="639"/>
      <c r="NJZ13" s="639"/>
      <c r="NKA13" s="639"/>
      <c r="NKB13" s="639"/>
      <c r="NKC13" s="639"/>
      <c r="NKD13" s="639"/>
      <c r="NKE13" s="639"/>
      <c r="NKF13" s="639"/>
      <c r="NKG13" s="639"/>
      <c r="NKH13" s="639"/>
      <c r="NKI13" s="639"/>
      <c r="NKJ13" s="639"/>
      <c r="NKK13" s="639"/>
      <c r="NKL13" s="639"/>
      <c r="NKM13" s="639"/>
      <c r="NKN13" s="639"/>
      <c r="NKO13" s="639"/>
      <c r="NKP13" s="639"/>
      <c r="NKQ13" s="639"/>
      <c r="NKR13" s="639"/>
      <c r="NKS13" s="639"/>
      <c r="NKT13" s="639"/>
      <c r="NKU13" s="639"/>
      <c r="NKV13" s="639"/>
      <c r="NKW13" s="639"/>
      <c r="NKX13" s="639"/>
      <c r="NKY13" s="639"/>
      <c r="NKZ13" s="639"/>
      <c r="NLA13" s="639"/>
      <c r="NLB13" s="639"/>
      <c r="NLC13" s="639"/>
      <c r="NLD13" s="639"/>
      <c r="NLE13" s="639"/>
      <c r="NLF13" s="639"/>
      <c r="NLG13" s="639"/>
      <c r="NLH13" s="639"/>
      <c r="NLI13" s="639"/>
      <c r="NLJ13" s="639"/>
      <c r="NLK13" s="639"/>
      <c r="NLL13" s="639"/>
      <c r="NLM13" s="639"/>
      <c r="NLN13" s="639"/>
      <c r="NLO13" s="639"/>
      <c r="NLP13" s="639"/>
      <c r="NLQ13" s="639"/>
      <c r="NLR13" s="639"/>
      <c r="NLS13" s="639"/>
      <c r="NLT13" s="639"/>
      <c r="NLU13" s="639"/>
      <c r="NLV13" s="639"/>
      <c r="NLW13" s="639"/>
      <c r="NLX13" s="639"/>
      <c r="NLY13" s="639"/>
      <c r="NLZ13" s="639"/>
      <c r="NMA13" s="639"/>
      <c r="NMB13" s="639"/>
      <c r="NMC13" s="639"/>
      <c r="NMD13" s="639"/>
      <c r="NME13" s="639"/>
      <c r="NMF13" s="639"/>
      <c r="NMG13" s="639"/>
      <c r="NMH13" s="639"/>
      <c r="NMI13" s="639"/>
      <c r="NMJ13" s="639"/>
      <c r="NMK13" s="639"/>
      <c r="NML13" s="639"/>
      <c r="NMM13" s="639"/>
      <c r="NMN13" s="639"/>
      <c r="NMO13" s="639"/>
      <c r="NMP13" s="639"/>
      <c r="NMQ13" s="639"/>
      <c r="NMR13" s="639"/>
      <c r="NMS13" s="639"/>
      <c r="NMT13" s="639"/>
      <c r="NMU13" s="639"/>
      <c r="NMV13" s="639"/>
      <c r="NMW13" s="639"/>
      <c r="NMX13" s="639"/>
      <c r="NMY13" s="639"/>
      <c r="NMZ13" s="639"/>
      <c r="NNA13" s="639"/>
      <c r="NNB13" s="639"/>
      <c r="NNC13" s="639"/>
      <c r="NND13" s="639"/>
      <c r="NNE13" s="639"/>
      <c r="NNF13" s="639"/>
      <c r="NNG13" s="639"/>
      <c r="NNH13" s="639"/>
      <c r="NNI13" s="639"/>
      <c r="NNJ13" s="639"/>
      <c r="NNK13" s="639"/>
      <c r="NNL13" s="639"/>
      <c r="NNM13" s="639"/>
      <c r="NNN13" s="639"/>
      <c r="NNO13" s="639"/>
      <c r="NNP13" s="639"/>
      <c r="NNQ13" s="639"/>
      <c r="NNR13" s="639"/>
      <c r="NNS13" s="639"/>
      <c r="NNT13" s="639"/>
      <c r="NNU13" s="639"/>
      <c r="NNV13" s="639"/>
      <c r="NNW13" s="639"/>
      <c r="NNX13" s="639"/>
      <c r="NNY13" s="639"/>
      <c r="NNZ13" s="639"/>
      <c r="NOA13" s="639"/>
      <c r="NOB13" s="639"/>
      <c r="NOC13" s="639"/>
      <c r="NOD13" s="639"/>
      <c r="NOE13" s="639"/>
      <c r="NOF13" s="639"/>
      <c r="NOG13" s="639"/>
      <c r="NOH13" s="639"/>
      <c r="NOI13" s="639"/>
      <c r="NOJ13" s="639"/>
      <c r="NOK13" s="639"/>
      <c r="NOL13" s="639"/>
      <c r="NOM13" s="639"/>
      <c r="NON13" s="639"/>
      <c r="NOO13" s="639"/>
      <c r="NOP13" s="639"/>
      <c r="NOQ13" s="639"/>
      <c r="NOR13" s="639"/>
      <c r="NOS13" s="639"/>
      <c r="NOT13" s="639"/>
      <c r="NOU13" s="639"/>
      <c r="NOV13" s="639"/>
      <c r="NOW13" s="639"/>
      <c r="NOX13" s="639"/>
      <c r="NOY13" s="639"/>
      <c r="NOZ13" s="639"/>
      <c r="NPA13" s="639"/>
      <c r="NPB13" s="639"/>
      <c r="NPC13" s="639"/>
      <c r="NPD13" s="639"/>
      <c r="NPE13" s="639"/>
      <c r="NPF13" s="639"/>
      <c r="NPG13" s="639"/>
      <c r="NPH13" s="639"/>
      <c r="NPI13" s="639"/>
      <c r="NPJ13" s="639"/>
      <c r="NPK13" s="639"/>
      <c r="NPL13" s="639"/>
      <c r="NPM13" s="639"/>
      <c r="NPN13" s="639"/>
      <c r="NPO13" s="639"/>
      <c r="NPP13" s="639"/>
      <c r="NPQ13" s="639"/>
      <c r="NPR13" s="639"/>
      <c r="NPS13" s="639"/>
      <c r="NPT13" s="639"/>
      <c r="NPU13" s="639"/>
      <c r="NPV13" s="639"/>
      <c r="NPW13" s="639"/>
      <c r="NPX13" s="639"/>
      <c r="NPY13" s="639"/>
      <c r="NPZ13" s="639"/>
      <c r="NQA13" s="639"/>
      <c r="NQB13" s="639"/>
      <c r="NQC13" s="639"/>
      <c r="NQD13" s="639"/>
      <c r="NQE13" s="639"/>
      <c r="NQF13" s="639"/>
      <c r="NQG13" s="639"/>
      <c r="NQH13" s="639"/>
      <c r="NQI13" s="639"/>
      <c r="NQJ13" s="639"/>
      <c r="NQK13" s="639"/>
      <c r="NQL13" s="639"/>
      <c r="NQM13" s="639"/>
      <c r="NQN13" s="639"/>
      <c r="NQO13" s="639"/>
      <c r="NQP13" s="639"/>
      <c r="NQQ13" s="639"/>
      <c r="NQR13" s="639"/>
      <c r="NQS13" s="639"/>
      <c r="NQT13" s="639"/>
      <c r="NQU13" s="639"/>
      <c r="NQV13" s="639"/>
      <c r="NQW13" s="639"/>
      <c r="NQX13" s="639"/>
      <c r="NQY13" s="639"/>
      <c r="NQZ13" s="639"/>
      <c r="NRA13" s="639"/>
      <c r="NRB13" s="639"/>
      <c r="NRC13" s="639"/>
      <c r="NRD13" s="639"/>
      <c r="NRE13" s="639"/>
      <c r="NRF13" s="639"/>
      <c r="NRG13" s="639"/>
      <c r="NRH13" s="639"/>
      <c r="NRI13" s="639"/>
      <c r="NRJ13" s="639"/>
      <c r="NRK13" s="639"/>
      <c r="NRL13" s="639"/>
      <c r="NRM13" s="639"/>
      <c r="NRN13" s="639"/>
      <c r="NRO13" s="639"/>
      <c r="NRP13" s="639"/>
      <c r="NRQ13" s="639"/>
      <c r="NRR13" s="639"/>
      <c r="NRS13" s="639"/>
      <c r="NRT13" s="639"/>
      <c r="NRU13" s="639"/>
      <c r="NRV13" s="639"/>
      <c r="NRW13" s="639"/>
      <c r="NRX13" s="639"/>
      <c r="NRY13" s="639"/>
      <c r="NRZ13" s="639"/>
      <c r="NSA13" s="639"/>
      <c r="NSB13" s="639"/>
      <c r="NSC13" s="639"/>
      <c r="NSD13" s="639"/>
      <c r="NSE13" s="639"/>
      <c r="NSF13" s="639"/>
      <c r="NSG13" s="639"/>
      <c r="NSH13" s="639"/>
      <c r="NSI13" s="639"/>
      <c r="NSJ13" s="639"/>
      <c r="NSK13" s="639"/>
      <c r="NSL13" s="639"/>
      <c r="NSM13" s="639"/>
      <c r="NSN13" s="639"/>
      <c r="NSO13" s="639"/>
      <c r="NSP13" s="639"/>
      <c r="NSQ13" s="639"/>
      <c r="NSR13" s="639"/>
      <c r="NSS13" s="639"/>
      <c r="NST13" s="639"/>
      <c r="NSU13" s="639"/>
      <c r="NSV13" s="639"/>
      <c r="NSW13" s="639"/>
      <c r="NSX13" s="639"/>
      <c r="NSY13" s="639"/>
      <c r="NSZ13" s="639"/>
      <c r="NTA13" s="639"/>
      <c r="NTB13" s="639"/>
      <c r="NTC13" s="639"/>
      <c r="NTD13" s="639"/>
      <c r="NTE13" s="639"/>
      <c r="NTF13" s="639"/>
      <c r="NTG13" s="639"/>
      <c r="NTH13" s="639"/>
      <c r="NTI13" s="639"/>
      <c r="NTJ13" s="639"/>
      <c r="NTK13" s="639"/>
      <c r="NTL13" s="639"/>
      <c r="NTM13" s="639"/>
      <c r="NTN13" s="639"/>
      <c r="NTO13" s="639"/>
      <c r="NTP13" s="639"/>
      <c r="NTQ13" s="639"/>
      <c r="NTR13" s="639"/>
      <c r="NTS13" s="639"/>
      <c r="NTT13" s="639"/>
      <c r="NTU13" s="639"/>
      <c r="NTV13" s="639"/>
      <c r="NTW13" s="639"/>
      <c r="NTX13" s="639"/>
      <c r="NTY13" s="639"/>
      <c r="NTZ13" s="639"/>
      <c r="NUA13" s="639"/>
      <c r="NUB13" s="639"/>
      <c r="NUC13" s="639"/>
      <c r="NUD13" s="639"/>
      <c r="NUE13" s="639"/>
      <c r="NUF13" s="639"/>
      <c r="NUG13" s="639"/>
      <c r="NUH13" s="639"/>
      <c r="NUI13" s="639"/>
      <c r="NUJ13" s="639"/>
      <c r="NUK13" s="639"/>
      <c r="NUL13" s="639"/>
      <c r="NUM13" s="639"/>
      <c r="NUN13" s="639"/>
      <c r="NUO13" s="639"/>
      <c r="NUP13" s="639"/>
      <c r="NUQ13" s="639"/>
      <c r="NUR13" s="639"/>
      <c r="NUS13" s="639"/>
      <c r="NUT13" s="639"/>
      <c r="NUU13" s="639"/>
      <c r="NUV13" s="639"/>
      <c r="NUW13" s="639"/>
      <c r="NUX13" s="639"/>
      <c r="NUY13" s="639"/>
      <c r="NUZ13" s="639"/>
      <c r="NVA13" s="639"/>
      <c r="NVB13" s="639"/>
      <c r="NVC13" s="639"/>
      <c r="NVD13" s="639"/>
      <c r="NVE13" s="639"/>
      <c r="NVF13" s="639"/>
      <c r="NVG13" s="639"/>
      <c r="NVH13" s="639"/>
      <c r="NVI13" s="639"/>
      <c r="NVJ13" s="639"/>
      <c r="NVK13" s="639"/>
      <c r="NVL13" s="639"/>
      <c r="NVM13" s="639"/>
      <c r="NVN13" s="639"/>
      <c r="NVO13" s="639"/>
      <c r="NVP13" s="639"/>
      <c r="NVQ13" s="639"/>
      <c r="NVR13" s="639"/>
      <c r="NVS13" s="639"/>
      <c r="NVT13" s="639"/>
      <c r="NVU13" s="639"/>
      <c r="NVV13" s="639"/>
      <c r="NVW13" s="639"/>
      <c r="NVX13" s="639"/>
      <c r="NVY13" s="639"/>
      <c r="NVZ13" s="639"/>
      <c r="NWA13" s="639"/>
      <c r="NWB13" s="639"/>
      <c r="NWC13" s="639"/>
      <c r="NWD13" s="639"/>
      <c r="NWE13" s="639"/>
      <c r="NWF13" s="639"/>
      <c r="NWG13" s="639"/>
      <c r="NWH13" s="639"/>
      <c r="NWI13" s="639"/>
      <c r="NWJ13" s="639"/>
      <c r="NWK13" s="639"/>
      <c r="NWL13" s="639"/>
      <c r="NWM13" s="639"/>
      <c r="NWN13" s="639"/>
      <c r="NWO13" s="639"/>
      <c r="NWP13" s="639"/>
      <c r="NWQ13" s="639"/>
      <c r="NWR13" s="639"/>
      <c r="NWS13" s="639"/>
      <c r="NWT13" s="639"/>
      <c r="NWU13" s="639"/>
      <c r="NWV13" s="639"/>
      <c r="NWW13" s="639"/>
      <c r="NWX13" s="639"/>
      <c r="NWY13" s="639"/>
      <c r="NWZ13" s="639"/>
      <c r="NXA13" s="639"/>
      <c r="NXB13" s="639"/>
      <c r="NXC13" s="639"/>
      <c r="NXD13" s="639"/>
      <c r="NXE13" s="639"/>
      <c r="NXF13" s="639"/>
      <c r="NXG13" s="639"/>
      <c r="NXH13" s="639"/>
      <c r="NXI13" s="639"/>
      <c r="NXJ13" s="639"/>
      <c r="NXK13" s="639"/>
      <c r="NXL13" s="639"/>
      <c r="NXM13" s="639"/>
      <c r="NXN13" s="639"/>
      <c r="NXO13" s="639"/>
      <c r="NXP13" s="639"/>
      <c r="NXQ13" s="639"/>
      <c r="NXR13" s="639"/>
      <c r="NXS13" s="639"/>
      <c r="NXT13" s="639"/>
      <c r="NXU13" s="639"/>
      <c r="NXV13" s="639"/>
      <c r="NXW13" s="639"/>
      <c r="NXX13" s="639"/>
      <c r="NXY13" s="639"/>
      <c r="NXZ13" s="639"/>
      <c r="NYA13" s="639"/>
      <c r="NYB13" s="639"/>
      <c r="NYC13" s="639"/>
      <c r="NYD13" s="639"/>
      <c r="NYE13" s="639"/>
      <c r="NYF13" s="639"/>
      <c r="NYG13" s="639"/>
      <c r="NYH13" s="639"/>
      <c r="NYI13" s="639"/>
      <c r="NYJ13" s="639"/>
      <c r="NYK13" s="639"/>
      <c r="NYL13" s="639"/>
      <c r="NYM13" s="639"/>
      <c r="NYN13" s="639"/>
      <c r="NYO13" s="639"/>
      <c r="NYP13" s="639"/>
      <c r="NYQ13" s="639"/>
      <c r="NYR13" s="639"/>
      <c r="NYS13" s="639"/>
      <c r="NYT13" s="639"/>
      <c r="NYU13" s="639"/>
      <c r="NYV13" s="639"/>
      <c r="NYW13" s="639"/>
      <c r="NYX13" s="639"/>
      <c r="NYY13" s="639"/>
      <c r="NYZ13" s="639"/>
      <c r="NZA13" s="639"/>
      <c r="NZB13" s="639"/>
      <c r="NZC13" s="639"/>
      <c r="NZD13" s="639"/>
      <c r="NZE13" s="639"/>
      <c r="NZF13" s="639"/>
      <c r="NZG13" s="639"/>
      <c r="NZH13" s="639"/>
      <c r="NZI13" s="639"/>
      <c r="NZJ13" s="639"/>
      <c r="NZK13" s="639"/>
      <c r="NZL13" s="639"/>
      <c r="NZM13" s="639"/>
      <c r="NZN13" s="639"/>
      <c r="NZO13" s="639"/>
      <c r="NZP13" s="639"/>
      <c r="NZQ13" s="639"/>
      <c r="NZR13" s="639"/>
      <c r="NZS13" s="639"/>
      <c r="NZT13" s="639"/>
      <c r="NZU13" s="639"/>
      <c r="NZV13" s="639"/>
      <c r="NZW13" s="639"/>
      <c r="NZX13" s="639"/>
      <c r="NZY13" s="639"/>
      <c r="NZZ13" s="639"/>
      <c r="OAA13" s="639"/>
      <c r="OAB13" s="639"/>
      <c r="OAC13" s="639"/>
      <c r="OAD13" s="639"/>
      <c r="OAE13" s="639"/>
      <c r="OAF13" s="639"/>
      <c r="OAG13" s="639"/>
      <c r="OAH13" s="639"/>
      <c r="OAI13" s="639"/>
      <c r="OAJ13" s="639"/>
      <c r="OAK13" s="639"/>
      <c r="OAL13" s="639"/>
      <c r="OAM13" s="639"/>
      <c r="OAN13" s="639"/>
      <c r="OAO13" s="639"/>
      <c r="OAP13" s="639"/>
      <c r="OAQ13" s="639"/>
      <c r="OAR13" s="639"/>
      <c r="OAS13" s="639"/>
      <c r="OAT13" s="639"/>
      <c r="OAU13" s="639"/>
      <c r="OAV13" s="639"/>
      <c r="OAW13" s="639"/>
      <c r="OAX13" s="639"/>
      <c r="OAY13" s="639"/>
      <c r="OAZ13" s="639"/>
      <c r="OBA13" s="639"/>
      <c r="OBB13" s="639"/>
      <c r="OBC13" s="639"/>
      <c r="OBD13" s="639"/>
      <c r="OBE13" s="639"/>
      <c r="OBF13" s="639"/>
      <c r="OBG13" s="639"/>
      <c r="OBH13" s="639"/>
      <c r="OBI13" s="639"/>
      <c r="OBJ13" s="639"/>
      <c r="OBK13" s="639"/>
      <c r="OBL13" s="639"/>
      <c r="OBM13" s="639"/>
      <c r="OBN13" s="639"/>
      <c r="OBO13" s="639"/>
      <c r="OBP13" s="639"/>
      <c r="OBQ13" s="639"/>
      <c r="OBR13" s="639"/>
      <c r="OBS13" s="639"/>
      <c r="OBT13" s="639"/>
      <c r="OBU13" s="639"/>
      <c r="OBV13" s="639"/>
      <c r="OBW13" s="639"/>
      <c r="OBX13" s="639"/>
      <c r="OBY13" s="639"/>
      <c r="OBZ13" s="639"/>
      <c r="OCA13" s="639"/>
      <c r="OCB13" s="639"/>
      <c r="OCC13" s="639"/>
      <c r="OCD13" s="639"/>
      <c r="OCE13" s="639"/>
      <c r="OCF13" s="639"/>
      <c r="OCG13" s="639"/>
      <c r="OCH13" s="639"/>
      <c r="OCI13" s="639"/>
      <c r="OCJ13" s="639"/>
      <c r="OCK13" s="639"/>
      <c r="OCL13" s="639"/>
      <c r="OCM13" s="639"/>
      <c r="OCN13" s="639"/>
      <c r="OCO13" s="639"/>
      <c r="OCP13" s="639"/>
      <c r="OCQ13" s="639"/>
      <c r="OCR13" s="639"/>
      <c r="OCS13" s="639"/>
      <c r="OCT13" s="639"/>
      <c r="OCU13" s="639"/>
      <c r="OCV13" s="639"/>
      <c r="OCW13" s="639"/>
      <c r="OCX13" s="639"/>
      <c r="OCY13" s="639"/>
      <c r="OCZ13" s="639"/>
      <c r="ODA13" s="639"/>
      <c r="ODB13" s="639"/>
      <c r="ODC13" s="639"/>
      <c r="ODD13" s="639"/>
      <c r="ODE13" s="639"/>
      <c r="ODF13" s="639"/>
      <c r="ODG13" s="639"/>
      <c r="ODH13" s="639"/>
      <c r="ODI13" s="639"/>
      <c r="ODJ13" s="639"/>
      <c r="ODK13" s="639"/>
      <c r="ODL13" s="639"/>
      <c r="ODM13" s="639"/>
      <c r="ODN13" s="639"/>
      <c r="ODO13" s="639"/>
      <c r="ODP13" s="639"/>
      <c r="ODQ13" s="639"/>
      <c r="ODR13" s="639"/>
      <c r="ODS13" s="639"/>
      <c r="ODT13" s="639"/>
      <c r="ODU13" s="639"/>
      <c r="ODV13" s="639"/>
      <c r="ODW13" s="639"/>
      <c r="ODX13" s="639"/>
      <c r="ODY13" s="639"/>
      <c r="ODZ13" s="639"/>
      <c r="OEA13" s="639"/>
      <c r="OEB13" s="639"/>
      <c r="OEC13" s="639"/>
      <c r="OED13" s="639"/>
      <c r="OEE13" s="639"/>
      <c r="OEF13" s="639"/>
      <c r="OEG13" s="639"/>
      <c r="OEH13" s="639"/>
      <c r="OEI13" s="639"/>
      <c r="OEJ13" s="639"/>
      <c r="OEK13" s="639"/>
      <c r="OEL13" s="639"/>
      <c r="OEM13" s="639"/>
      <c r="OEN13" s="639"/>
      <c r="OEO13" s="639"/>
      <c r="OEP13" s="639"/>
      <c r="OEQ13" s="639"/>
      <c r="OER13" s="639"/>
      <c r="OES13" s="639"/>
      <c r="OET13" s="639"/>
      <c r="OEU13" s="639"/>
      <c r="OEV13" s="639"/>
      <c r="OEW13" s="639"/>
      <c r="OEX13" s="639"/>
      <c r="OEY13" s="639"/>
      <c r="OEZ13" s="639"/>
      <c r="OFA13" s="639"/>
      <c r="OFB13" s="639"/>
      <c r="OFC13" s="639"/>
      <c r="OFD13" s="639"/>
      <c r="OFE13" s="639"/>
      <c r="OFF13" s="639"/>
      <c r="OFG13" s="639"/>
      <c r="OFH13" s="639"/>
      <c r="OFI13" s="639"/>
      <c r="OFJ13" s="639"/>
      <c r="OFK13" s="639"/>
      <c r="OFL13" s="639"/>
      <c r="OFM13" s="639"/>
      <c r="OFN13" s="639"/>
      <c r="OFO13" s="639"/>
      <c r="OFP13" s="639"/>
      <c r="OFQ13" s="639"/>
      <c r="OFR13" s="639"/>
      <c r="OFS13" s="639"/>
      <c r="OFT13" s="639"/>
      <c r="OFU13" s="639"/>
      <c r="OFV13" s="639"/>
      <c r="OFW13" s="639"/>
      <c r="OFX13" s="639"/>
      <c r="OFY13" s="639"/>
      <c r="OFZ13" s="639"/>
      <c r="OGA13" s="639"/>
      <c r="OGB13" s="639"/>
      <c r="OGC13" s="639"/>
      <c r="OGD13" s="639"/>
      <c r="OGE13" s="639"/>
      <c r="OGF13" s="639"/>
      <c r="OGG13" s="639"/>
      <c r="OGH13" s="639"/>
      <c r="OGI13" s="639"/>
      <c r="OGJ13" s="639"/>
      <c r="OGK13" s="639"/>
      <c r="OGL13" s="639"/>
      <c r="OGM13" s="639"/>
      <c r="OGN13" s="639"/>
      <c r="OGO13" s="639"/>
      <c r="OGP13" s="639"/>
      <c r="OGQ13" s="639"/>
      <c r="OGR13" s="639"/>
      <c r="OGS13" s="639"/>
      <c r="OGT13" s="639"/>
      <c r="OGU13" s="639"/>
      <c r="OGV13" s="639"/>
      <c r="OGW13" s="639"/>
      <c r="OGX13" s="639"/>
      <c r="OGY13" s="639"/>
      <c r="OGZ13" s="639"/>
      <c r="OHA13" s="639"/>
      <c r="OHB13" s="639"/>
      <c r="OHC13" s="639"/>
      <c r="OHD13" s="639"/>
      <c r="OHE13" s="639"/>
      <c r="OHF13" s="639"/>
      <c r="OHG13" s="639"/>
      <c r="OHH13" s="639"/>
      <c r="OHI13" s="639"/>
      <c r="OHJ13" s="639"/>
      <c r="OHK13" s="639"/>
      <c r="OHL13" s="639"/>
      <c r="OHM13" s="639"/>
      <c r="OHN13" s="639"/>
      <c r="OHO13" s="639"/>
      <c r="OHP13" s="639"/>
      <c r="OHQ13" s="639"/>
      <c r="OHR13" s="639"/>
      <c r="OHS13" s="639"/>
      <c r="OHT13" s="639"/>
      <c r="OHU13" s="639"/>
      <c r="OHV13" s="639"/>
      <c r="OHW13" s="639"/>
      <c r="OHX13" s="639"/>
      <c r="OHY13" s="639"/>
      <c r="OHZ13" s="639"/>
      <c r="OIA13" s="639"/>
      <c r="OIB13" s="639"/>
      <c r="OIC13" s="639"/>
      <c r="OID13" s="639"/>
      <c r="OIE13" s="639"/>
      <c r="OIF13" s="639"/>
      <c r="OIG13" s="639"/>
      <c r="OIH13" s="639"/>
      <c r="OII13" s="639"/>
      <c r="OIJ13" s="639"/>
      <c r="OIK13" s="639"/>
      <c r="OIL13" s="639"/>
      <c r="OIM13" s="639"/>
      <c r="OIN13" s="639"/>
      <c r="OIO13" s="639"/>
      <c r="OIP13" s="639"/>
      <c r="OIQ13" s="639"/>
      <c r="OIR13" s="639"/>
      <c r="OIS13" s="639"/>
      <c r="OIT13" s="639"/>
      <c r="OIU13" s="639"/>
      <c r="OIV13" s="639"/>
      <c r="OIW13" s="639"/>
      <c r="OIX13" s="639"/>
      <c r="OIY13" s="639"/>
      <c r="OIZ13" s="639"/>
      <c r="OJA13" s="639"/>
      <c r="OJB13" s="639"/>
      <c r="OJC13" s="639"/>
      <c r="OJD13" s="639"/>
      <c r="OJE13" s="639"/>
      <c r="OJF13" s="639"/>
      <c r="OJG13" s="639"/>
      <c r="OJH13" s="639"/>
      <c r="OJI13" s="639"/>
      <c r="OJJ13" s="639"/>
      <c r="OJK13" s="639"/>
      <c r="OJL13" s="639"/>
      <c r="OJM13" s="639"/>
      <c r="OJN13" s="639"/>
      <c r="OJO13" s="639"/>
      <c r="OJP13" s="639"/>
      <c r="OJQ13" s="639"/>
      <c r="OJR13" s="639"/>
      <c r="OJS13" s="639"/>
      <c r="OJT13" s="639"/>
      <c r="OJU13" s="639"/>
      <c r="OJV13" s="639"/>
      <c r="OJW13" s="639"/>
      <c r="OJX13" s="639"/>
      <c r="OJY13" s="639"/>
      <c r="OJZ13" s="639"/>
      <c r="OKA13" s="639"/>
      <c r="OKB13" s="639"/>
      <c r="OKC13" s="639"/>
      <c r="OKD13" s="639"/>
      <c r="OKE13" s="639"/>
      <c r="OKF13" s="639"/>
      <c r="OKG13" s="639"/>
      <c r="OKH13" s="639"/>
      <c r="OKI13" s="639"/>
      <c r="OKJ13" s="639"/>
      <c r="OKK13" s="639"/>
      <c r="OKL13" s="639"/>
      <c r="OKM13" s="639"/>
      <c r="OKN13" s="639"/>
      <c r="OKO13" s="639"/>
      <c r="OKP13" s="639"/>
      <c r="OKQ13" s="639"/>
      <c r="OKR13" s="639"/>
      <c r="OKS13" s="639"/>
      <c r="OKT13" s="639"/>
      <c r="OKU13" s="639"/>
      <c r="OKV13" s="639"/>
      <c r="OKW13" s="639"/>
      <c r="OKX13" s="639"/>
      <c r="OKY13" s="639"/>
      <c r="OKZ13" s="639"/>
      <c r="OLA13" s="639"/>
      <c r="OLB13" s="639"/>
      <c r="OLC13" s="639"/>
      <c r="OLD13" s="639"/>
      <c r="OLE13" s="639"/>
      <c r="OLF13" s="639"/>
      <c r="OLG13" s="639"/>
      <c r="OLH13" s="639"/>
      <c r="OLI13" s="639"/>
      <c r="OLJ13" s="639"/>
      <c r="OLK13" s="639"/>
      <c r="OLL13" s="639"/>
      <c r="OLM13" s="639"/>
      <c r="OLN13" s="639"/>
      <c r="OLO13" s="639"/>
      <c r="OLP13" s="639"/>
      <c r="OLQ13" s="639"/>
      <c r="OLR13" s="639"/>
      <c r="OLS13" s="639"/>
      <c r="OLT13" s="639"/>
      <c r="OLU13" s="639"/>
      <c r="OLV13" s="639"/>
      <c r="OLW13" s="639"/>
      <c r="OLX13" s="639"/>
      <c r="OLY13" s="639"/>
      <c r="OLZ13" s="639"/>
      <c r="OMA13" s="639"/>
      <c r="OMB13" s="639"/>
      <c r="OMC13" s="639"/>
      <c r="OMD13" s="639"/>
      <c r="OME13" s="639"/>
      <c r="OMF13" s="639"/>
      <c r="OMG13" s="639"/>
      <c r="OMH13" s="639"/>
      <c r="OMI13" s="639"/>
      <c r="OMJ13" s="639"/>
      <c r="OMK13" s="639"/>
      <c r="OML13" s="639"/>
      <c r="OMM13" s="639"/>
      <c r="OMN13" s="639"/>
      <c r="OMO13" s="639"/>
      <c r="OMP13" s="639"/>
      <c r="OMQ13" s="639"/>
      <c r="OMR13" s="639"/>
      <c r="OMS13" s="639"/>
      <c r="OMT13" s="639"/>
      <c r="OMU13" s="639"/>
      <c r="OMV13" s="639"/>
      <c r="OMW13" s="639"/>
      <c r="OMX13" s="639"/>
      <c r="OMY13" s="639"/>
      <c r="OMZ13" s="639"/>
      <c r="ONA13" s="639"/>
      <c r="ONB13" s="639"/>
      <c r="ONC13" s="639"/>
      <c r="OND13" s="639"/>
      <c r="ONE13" s="639"/>
      <c r="ONF13" s="639"/>
      <c r="ONG13" s="639"/>
      <c r="ONH13" s="639"/>
      <c r="ONI13" s="639"/>
      <c r="ONJ13" s="639"/>
      <c r="ONK13" s="639"/>
      <c r="ONL13" s="639"/>
      <c r="ONM13" s="639"/>
      <c r="ONN13" s="639"/>
      <c r="ONO13" s="639"/>
      <c r="ONP13" s="639"/>
      <c r="ONQ13" s="639"/>
      <c r="ONR13" s="639"/>
      <c r="ONS13" s="639"/>
      <c r="ONT13" s="639"/>
      <c r="ONU13" s="639"/>
      <c r="ONV13" s="639"/>
      <c r="ONW13" s="639"/>
      <c r="ONX13" s="639"/>
      <c r="ONY13" s="639"/>
      <c r="ONZ13" s="639"/>
      <c r="OOA13" s="639"/>
      <c r="OOB13" s="639"/>
      <c r="OOC13" s="639"/>
      <c r="OOD13" s="639"/>
      <c r="OOE13" s="639"/>
      <c r="OOF13" s="639"/>
      <c r="OOG13" s="639"/>
      <c r="OOH13" s="639"/>
      <c r="OOI13" s="639"/>
      <c r="OOJ13" s="639"/>
      <c r="OOK13" s="639"/>
      <c r="OOL13" s="639"/>
      <c r="OOM13" s="639"/>
      <c r="OON13" s="639"/>
      <c r="OOO13" s="639"/>
      <c r="OOP13" s="639"/>
      <c r="OOQ13" s="639"/>
      <c r="OOR13" s="639"/>
      <c r="OOS13" s="639"/>
      <c r="OOT13" s="639"/>
      <c r="OOU13" s="639"/>
      <c r="OOV13" s="639"/>
      <c r="OOW13" s="639"/>
      <c r="OOX13" s="639"/>
      <c r="OOY13" s="639"/>
      <c r="OOZ13" s="639"/>
      <c r="OPA13" s="639"/>
      <c r="OPB13" s="639"/>
      <c r="OPC13" s="639"/>
      <c r="OPD13" s="639"/>
      <c r="OPE13" s="639"/>
      <c r="OPF13" s="639"/>
      <c r="OPG13" s="639"/>
      <c r="OPH13" s="639"/>
      <c r="OPI13" s="639"/>
      <c r="OPJ13" s="639"/>
      <c r="OPK13" s="639"/>
      <c r="OPL13" s="639"/>
      <c r="OPM13" s="639"/>
      <c r="OPN13" s="639"/>
      <c r="OPO13" s="639"/>
      <c r="OPP13" s="639"/>
      <c r="OPQ13" s="639"/>
      <c r="OPR13" s="639"/>
      <c r="OPS13" s="639"/>
      <c r="OPT13" s="639"/>
      <c r="OPU13" s="639"/>
      <c r="OPV13" s="639"/>
      <c r="OPW13" s="639"/>
      <c r="OPX13" s="639"/>
      <c r="OPY13" s="639"/>
      <c r="OPZ13" s="639"/>
      <c r="OQA13" s="639"/>
      <c r="OQB13" s="639"/>
      <c r="OQC13" s="639"/>
      <c r="OQD13" s="639"/>
      <c r="OQE13" s="639"/>
      <c r="OQF13" s="639"/>
      <c r="OQG13" s="639"/>
      <c r="OQH13" s="639"/>
      <c r="OQI13" s="639"/>
      <c r="OQJ13" s="639"/>
      <c r="OQK13" s="639"/>
      <c r="OQL13" s="639"/>
      <c r="OQM13" s="639"/>
      <c r="OQN13" s="639"/>
      <c r="OQO13" s="639"/>
      <c r="OQP13" s="639"/>
      <c r="OQQ13" s="639"/>
      <c r="OQR13" s="639"/>
      <c r="OQS13" s="639"/>
      <c r="OQT13" s="639"/>
      <c r="OQU13" s="639"/>
      <c r="OQV13" s="639"/>
      <c r="OQW13" s="639"/>
      <c r="OQX13" s="639"/>
      <c r="OQY13" s="639"/>
      <c r="OQZ13" s="639"/>
      <c r="ORA13" s="639"/>
      <c r="ORB13" s="639"/>
      <c r="ORC13" s="639"/>
      <c r="ORD13" s="639"/>
      <c r="ORE13" s="639"/>
      <c r="ORF13" s="639"/>
      <c r="ORG13" s="639"/>
      <c r="ORH13" s="639"/>
      <c r="ORI13" s="639"/>
      <c r="ORJ13" s="639"/>
      <c r="ORK13" s="639"/>
      <c r="ORL13" s="639"/>
      <c r="ORM13" s="639"/>
      <c r="ORN13" s="639"/>
      <c r="ORO13" s="639"/>
      <c r="ORP13" s="639"/>
      <c r="ORQ13" s="639"/>
      <c r="ORR13" s="639"/>
      <c r="ORS13" s="639"/>
      <c r="ORT13" s="639"/>
      <c r="ORU13" s="639"/>
      <c r="ORV13" s="639"/>
      <c r="ORW13" s="639"/>
      <c r="ORX13" s="639"/>
      <c r="ORY13" s="639"/>
      <c r="ORZ13" s="639"/>
      <c r="OSA13" s="639"/>
      <c r="OSB13" s="639"/>
      <c r="OSC13" s="639"/>
      <c r="OSD13" s="639"/>
      <c r="OSE13" s="639"/>
      <c r="OSF13" s="639"/>
      <c r="OSG13" s="639"/>
      <c r="OSH13" s="639"/>
      <c r="OSI13" s="639"/>
      <c r="OSJ13" s="639"/>
      <c r="OSK13" s="639"/>
      <c r="OSL13" s="639"/>
      <c r="OSM13" s="639"/>
      <c r="OSN13" s="639"/>
      <c r="OSO13" s="639"/>
      <c r="OSP13" s="639"/>
      <c r="OSQ13" s="639"/>
      <c r="OSR13" s="639"/>
      <c r="OSS13" s="639"/>
      <c r="OST13" s="639"/>
      <c r="OSU13" s="639"/>
      <c r="OSV13" s="639"/>
      <c r="OSW13" s="639"/>
      <c r="OSX13" s="639"/>
      <c r="OSY13" s="639"/>
      <c r="OSZ13" s="639"/>
      <c r="OTA13" s="639"/>
      <c r="OTB13" s="639"/>
      <c r="OTC13" s="639"/>
      <c r="OTD13" s="639"/>
      <c r="OTE13" s="639"/>
      <c r="OTF13" s="639"/>
      <c r="OTG13" s="639"/>
      <c r="OTH13" s="639"/>
      <c r="OTI13" s="639"/>
      <c r="OTJ13" s="639"/>
      <c r="OTK13" s="639"/>
      <c r="OTL13" s="639"/>
      <c r="OTM13" s="639"/>
      <c r="OTN13" s="639"/>
      <c r="OTO13" s="639"/>
      <c r="OTP13" s="639"/>
      <c r="OTQ13" s="639"/>
      <c r="OTR13" s="639"/>
      <c r="OTS13" s="639"/>
      <c r="OTT13" s="639"/>
      <c r="OTU13" s="639"/>
      <c r="OTV13" s="639"/>
      <c r="OTW13" s="639"/>
      <c r="OTX13" s="639"/>
      <c r="OTY13" s="639"/>
      <c r="OTZ13" s="639"/>
      <c r="OUA13" s="639"/>
      <c r="OUB13" s="639"/>
      <c r="OUC13" s="639"/>
      <c r="OUD13" s="639"/>
      <c r="OUE13" s="639"/>
      <c r="OUF13" s="639"/>
      <c r="OUG13" s="639"/>
      <c r="OUH13" s="639"/>
      <c r="OUI13" s="639"/>
      <c r="OUJ13" s="639"/>
      <c r="OUK13" s="639"/>
      <c r="OUL13" s="639"/>
      <c r="OUM13" s="639"/>
      <c r="OUN13" s="639"/>
      <c r="OUO13" s="639"/>
      <c r="OUP13" s="639"/>
      <c r="OUQ13" s="639"/>
      <c r="OUR13" s="639"/>
      <c r="OUS13" s="639"/>
      <c r="OUT13" s="639"/>
      <c r="OUU13" s="639"/>
      <c r="OUV13" s="639"/>
      <c r="OUW13" s="639"/>
      <c r="OUX13" s="639"/>
      <c r="OUY13" s="639"/>
      <c r="OUZ13" s="639"/>
      <c r="OVA13" s="639"/>
      <c r="OVB13" s="639"/>
      <c r="OVC13" s="639"/>
      <c r="OVD13" s="639"/>
      <c r="OVE13" s="639"/>
      <c r="OVF13" s="639"/>
      <c r="OVG13" s="639"/>
      <c r="OVH13" s="639"/>
      <c r="OVI13" s="639"/>
      <c r="OVJ13" s="639"/>
      <c r="OVK13" s="639"/>
      <c r="OVL13" s="639"/>
      <c r="OVM13" s="639"/>
      <c r="OVN13" s="639"/>
      <c r="OVO13" s="639"/>
      <c r="OVP13" s="639"/>
      <c r="OVQ13" s="639"/>
      <c r="OVR13" s="639"/>
      <c r="OVS13" s="639"/>
      <c r="OVT13" s="639"/>
      <c r="OVU13" s="639"/>
      <c r="OVV13" s="639"/>
      <c r="OVW13" s="639"/>
      <c r="OVX13" s="639"/>
      <c r="OVY13" s="639"/>
      <c r="OVZ13" s="639"/>
      <c r="OWA13" s="639"/>
      <c r="OWB13" s="639"/>
      <c r="OWC13" s="639"/>
      <c r="OWD13" s="639"/>
      <c r="OWE13" s="639"/>
      <c r="OWF13" s="639"/>
      <c r="OWG13" s="639"/>
      <c r="OWH13" s="639"/>
      <c r="OWI13" s="639"/>
      <c r="OWJ13" s="639"/>
      <c r="OWK13" s="639"/>
      <c r="OWL13" s="639"/>
      <c r="OWM13" s="639"/>
      <c r="OWN13" s="639"/>
      <c r="OWO13" s="639"/>
      <c r="OWP13" s="639"/>
      <c r="OWQ13" s="639"/>
      <c r="OWR13" s="639"/>
      <c r="OWS13" s="639"/>
      <c r="OWT13" s="639"/>
      <c r="OWU13" s="639"/>
      <c r="OWV13" s="639"/>
      <c r="OWW13" s="639"/>
      <c r="OWX13" s="639"/>
      <c r="OWY13" s="639"/>
      <c r="OWZ13" s="639"/>
      <c r="OXA13" s="639"/>
      <c r="OXB13" s="639"/>
      <c r="OXC13" s="639"/>
      <c r="OXD13" s="639"/>
      <c r="OXE13" s="639"/>
      <c r="OXF13" s="639"/>
      <c r="OXG13" s="639"/>
      <c r="OXH13" s="639"/>
      <c r="OXI13" s="639"/>
      <c r="OXJ13" s="639"/>
      <c r="OXK13" s="639"/>
      <c r="OXL13" s="639"/>
      <c r="OXM13" s="639"/>
      <c r="OXN13" s="639"/>
      <c r="OXO13" s="639"/>
      <c r="OXP13" s="639"/>
      <c r="OXQ13" s="639"/>
      <c r="OXR13" s="639"/>
      <c r="OXS13" s="639"/>
      <c r="OXT13" s="639"/>
      <c r="OXU13" s="639"/>
      <c r="OXV13" s="639"/>
      <c r="OXW13" s="639"/>
      <c r="OXX13" s="639"/>
      <c r="OXY13" s="639"/>
      <c r="OXZ13" s="639"/>
      <c r="OYA13" s="639"/>
      <c r="OYB13" s="639"/>
      <c r="OYC13" s="639"/>
      <c r="OYD13" s="639"/>
      <c r="OYE13" s="639"/>
      <c r="OYF13" s="639"/>
      <c r="OYG13" s="639"/>
      <c r="OYH13" s="639"/>
      <c r="OYI13" s="639"/>
      <c r="OYJ13" s="639"/>
      <c r="OYK13" s="639"/>
      <c r="OYL13" s="639"/>
      <c r="OYM13" s="639"/>
      <c r="OYN13" s="639"/>
      <c r="OYO13" s="639"/>
      <c r="OYP13" s="639"/>
      <c r="OYQ13" s="639"/>
      <c r="OYR13" s="639"/>
      <c r="OYS13" s="639"/>
      <c r="OYT13" s="639"/>
      <c r="OYU13" s="639"/>
      <c r="OYV13" s="639"/>
      <c r="OYW13" s="639"/>
      <c r="OYX13" s="639"/>
      <c r="OYY13" s="639"/>
      <c r="OYZ13" s="639"/>
      <c r="OZA13" s="639"/>
      <c r="OZB13" s="639"/>
      <c r="OZC13" s="639"/>
      <c r="OZD13" s="639"/>
      <c r="OZE13" s="639"/>
      <c r="OZF13" s="639"/>
      <c r="OZG13" s="639"/>
      <c r="OZH13" s="639"/>
      <c r="OZI13" s="639"/>
      <c r="OZJ13" s="639"/>
      <c r="OZK13" s="639"/>
      <c r="OZL13" s="639"/>
      <c r="OZM13" s="639"/>
      <c r="OZN13" s="639"/>
      <c r="OZO13" s="639"/>
      <c r="OZP13" s="639"/>
      <c r="OZQ13" s="639"/>
      <c r="OZR13" s="639"/>
      <c r="OZS13" s="639"/>
      <c r="OZT13" s="639"/>
      <c r="OZU13" s="639"/>
      <c r="OZV13" s="639"/>
      <c r="OZW13" s="639"/>
      <c r="OZX13" s="639"/>
      <c r="OZY13" s="639"/>
      <c r="OZZ13" s="639"/>
      <c r="PAA13" s="639"/>
      <c r="PAB13" s="639"/>
      <c r="PAC13" s="639"/>
      <c r="PAD13" s="639"/>
      <c r="PAE13" s="639"/>
      <c r="PAF13" s="639"/>
      <c r="PAG13" s="639"/>
      <c r="PAH13" s="639"/>
      <c r="PAI13" s="639"/>
      <c r="PAJ13" s="639"/>
      <c r="PAK13" s="639"/>
      <c r="PAL13" s="639"/>
      <c r="PAM13" s="639"/>
      <c r="PAN13" s="639"/>
      <c r="PAO13" s="639"/>
      <c r="PAP13" s="639"/>
      <c r="PAQ13" s="639"/>
      <c r="PAR13" s="639"/>
      <c r="PAS13" s="639"/>
      <c r="PAT13" s="639"/>
      <c r="PAU13" s="639"/>
      <c r="PAV13" s="639"/>
      <c r="PAW13" s="639"/>
      <c r="PAX13" s="639"/>
      <c r="PAY13" s="639"/>
      <c r="PAZ13" s="639"/>
      <c r="PBA13" s="639"/>
      <c r="PBB13" s="639"/>
      <c r="PBC13" s="639"/>
      <c r="PBD13" s="639"/>
      <c r="PBE13" s="639"/>
      <c r="PBF13" s="639"/>
      <c r="PBG13" s="639"/>
      <c r="PBH13" s="639"/>
      <c r="PBI13" s="639"/>
      <c r="PBJ13" s="639"/>
      <c r="PBK13" s="639"/>
      <c r="PBL13" s="639"/>
      <c r="PBM13" s="639"/>
      <c r="PBN13" s="639"/>
      <c r="PBO13" s="639"/>
      <c r="PBP13" s="639"/>
      <c r="PBQ13" s="639"/>
      <c r="PBR13" s="639"/>
      <c r="PBS13" s="639"/>
      <c r="PBT13" s="639"/>
      <c r="PBU13" s="639"/>
      <c r="PBV13" s="639"/>
      <c r="PBW13" s="639"/>
      <c r="PBX13" s="639"/>
      <c r="PBY13" s="639"/>
      <c r="PBZ13" s="639"/>
      <c r="PCA13" s="639"/>
      <c r="PCB13" s="639"/>
      <c r="PCC13" s="639"/>
      <c r="PCD13" s="639"/>
      <c r="PCE13" s="639"/>
      <c r="PCF13" s="639"/>
      <c r="PCG13" s="639"/>
      <c r="PCH13" s="639"/>
      <c r="PCI13" s="639"/>
      <c r="PCJ13" s="639"/>
      <c r="PCK13" s="639"/>
      <c r="PCL13" s="639"/>
      <c r="PCM13" s="639"/>
      <c r="PCN13" s="639"/>
      <c r="PCO13" s="639"/>
      <c r="PCP13" s="639"/>
      <c r="PCQ13" s="639"/>
      <c r="PCR13" s="639"/>
      <c r="PCS13" s="639"/>
      <c r="PCT13" s="639"/>
      <c r="PCU13" s="639"/>
      <c r="PCV13" s="639"/>
      <c r="PCW13" s="639"/>
      <c r="PCX13" s="639"/>
      <c r="PCY13" s="639"/>
      <c r="PCZ13" s="639"/>
      <c r="PDA13" s="639"/>
      <c r="PDB13" s="639"/>
      <c r="PDC13" s="639"/>
      <c r="PDD13" s="639"/>
      <c r="PDE13" s="639"/>
      <c r="PDF13" s="639"/>
      <c r="PDG13" s="639"/>
      <c r="PDH13" s="639"/>
      <c r="PDI13" s="639"/>
      <c r="PDJ13" s="639"/>
      <c r="PDK13" s="639"/>
      <c r="PDL13" s="639"/>
      <c r="PDM13" s="639"/>
      <c r="PDN13" s="639"/>
      <c r="PDO13" s="639"/>
      <c r="PDP13" s="639"/>
      <c r="PDQ13" s="639"/>
      <c r="PDR13" s="639"/>
      <c r="PDS13" s="639"/>
      <c r="PDT13" s="639"/>
      <c r="PDU13" s="639"/>
      <c r="PDV13" s="639"/>
      <c r="PDW13" s="639"/>
      <c r="PDX13" s="639"/>
      <c r="PDY13" s="639"/>
      <c r="PDZ13" s="639"/>
      <c r="PEA13" s="639"/>
      <c r="PEB13" s="639"/>
      <c r="PEC13" s="639"/>
      <c r="PED13" s="639"/>
      <c r="PEE13" s="639"/>
      <c r="PEF13" s="639"/>
      <c r="PEG13" s="639"/>
      <c r="PEH13" s="639"/>
      <c r="PEI13" s="639"/>
      <c r="PEJ13" s="639"/>
      <c r="PEK13" s="639"/>
      <c r="PEL13" s="639"/>
      <c r="PEM13" s="639"/>
      <c r="PEN13" s="639"/>
      <c r="PEO13" s="639"/>
      <c r="PEP13" s="639"/>
      <c r="PEQ13" s="639"/>
      <c r="PER13" s="639"/>
      <c r="PES13" s="639"/>
      <c r="PET13" s="639"/>
      <c r="PEU13" s="639"/>
      <c r="PEV13" s="639"/>
      <c r="PEW13" s="639"/>
      <c r="PEX13" s="639"/>
      <c r="PEY13" s="639"/>
      <c r="PEZ13" s="639"/>
      <c r="PFA13" s="639"/>
      <c r="PFB13" s="639"/>
      <c r="PFC13" s="639"/>
      <c r="PFD13" s="639"/>
      <c r="PFE13" s="639"/>
      <c r="PFF13" s="639"/>
      <c r="PFG13" s="639"/>
      <c r="PFH13" s="639"/>
      <c r="PFI13" s="639"/>
      <c r="PFJ13" s="639"/>
      <c r="PFK13" s="639"/>
      <c r="PFL13" s="639"/>
      <c r="PFM13" s="639"/>
      <c r="PFN13" s="639"/>
      <c r="PFO13" s="639"/>
      <c r="PFP13" s="639"/>
      <c r="PFQ13" s="639"/>
      <c r="PFR13" s="639"/>
      <c r="PFS13" s="639"/>
      <c r="PFT13" s="639"/>
      <c r="PFU13" s="639"/>
      <c r="PFV13" s="639"/>
      <c r="PFW13" s="639"/>
      <c r="PFX13" s="639"/>
      <c r="PFY13" s="639"/>
      <c r="PFZ13" s="639"/>
      <c r="PGA13" s="639"/>
      <c r="PGB13" s="639"/>
      <c r="PGC13" s="639"/>
      <c r="PGD13" s="639"/>
      <c r="PGE13" s="639"/>
      <c r="PGF13" s="639"/>
      <c r="PGG13" s="639"/>
      <c r="PGH13" s="639"/>
      <c r="PGI13" s="639"/>
      <c r="PGJ13" s="639"/>
      <c r="PGK13" s="639"/>
      <c r="PGL13" s="639"/>
      <c r="PGM13" s="639"/>
      <c r="PGN13" s="639"/>
      <c r="PGO13" s="639"/>
      <c r="PGP13" s="639"/>
      <c r="PGQ13" s="639"/>
      <c r="PGR13" s="639"/>
      <c r="PGS13" s="639"/>
      <c r="PGT13" s="639"/>
      <c r="PGU13" s="639"/>
      <c r="PGV13" s="639"/>
      <c r="PGW13" s="639"/>
      <c r="PGX13" s="639"/>
      <c r="PGY13" s="639"/>
      <c r="PGZ13" s="639"/>
      <c r="PHA13" s="639"/>
      <c r="PHB13" s="639"/>
      <c r="PHC13" s="639"/>
      <c r="PHD13" s="639"/>
      <c r="PHE13" s="639"/>
      <c r="PHF13" s="639"/>
      <c r="PHG13" s="639"/>
      <c r="PHH13" s="639"/>
      <c r="PHI13" s="639"/>
      <c r="PHJ13" s="639"/>
      <c r="PHK13" s="639"/>
      <c r="PHL13" s="639"/>
      <c r="PHM13" s="639"/>
      <c r="PHN13" s="639"/>
      <c r="PHO13" s="639"/>
      <c r="PHP13" s="639"/>
      <c r="PHQ13" s="639"/>
      <c r="PHR13" s="639"/>
      <c r="PHS13" s="639"/>
      <c r="PHT13" s="639"/>
      <c r="PHU13" s="639"/>
      <c r="PHV13" s="639"/>
      <c r="PHW13" s="639"/>
      <c r="PHX13" s="639"/>
      <c r="PHY13" s="639"/>
      <c r="PHZ13" s="639"/>
      <c r="PIA13" s="639"/>
      <c r="PIB13" s="639"/>
      <c r="PIC13" s="639"/>
      <c r="PID13" s="639"/>
      <c r="PIE13" s="639"/>
      <c r="PIF13" s="639"/>
      <c r="PIG13" s="639"/>
      <c r="PIH13" s="639"/>
      <c r="PII13" s="639"/>
      <c r="PIJ13" s="639"/>
      <c r="PIK13" s="639"/>
      <c r="PIL13" s="639"/>
      <c r="PIM13" s="639"/>
      <c r="PIN13" s="639"/>
      <c r="PIO13" s="639"/>
      <c r="PIP13" s="639"/>
      <c r="PIQ13" s="639"/>
      <c r="PIR13" s="639"/>
      <c r="PIS13" s="639"/>
      <c r="PIT13" s="639"/>
      <c r="PIU13" s="639"/>
      <c r="PIV13" s="639"/>
      <c r="PIW13" s="639"/>
      <c r="PIX13" s="639"/>
      <c r="PIY13" s="639"/>
      <c r="PIZ13" s="639"/>
      <c r="PJA13" s="639"/>
      <c r="PJB13" s="639"/>
      <c r="PJC13" s="639"/>
      <c r="PJD13" s="639"/>
      <c r="PJE13" s="639"/>
      <c r="PJF13" s="639"/>
      <c r="PJG13" s="639"/>
      <c r="PJH13" s="639"/>
      <c r="PJI13" s="639"/>
      <c r="PJJ13" s="639"/>
      <c r="PJK13" s="639"/>
      <c r="PJL13" s="639"/>
      <c r="PJM13" s="639"/>
      <c r="PJN13" s="639"/>
      <c r="PJO13" s="639"/>
      <c r="PJP13" s="639"/>
      <c r="PJQ13" s="639"/>
      <c r="PJR13" s="639"/>
      <c r="PJS13" s="639"/>
      <c r="PJT13" s="639"/>
      <c r="PJU13" s="639"/>
      <c r="PJV13" s="639"/>
      <c r="PJW13" s="639"/>
      <c r="PJX13" s="639"/>
      <c r="PJY13" s="639"/>
      <c r="PJZ13" s="639"/>
      <c r="PKA13" s="639"/>
      <c r="PKB13" s="639"/>
      <c r="PKC13" s="639"/>
      <c r="PKD13" s="639"/>
      <c r="PKE13" s="639"/>
      <c r="PKF13" s="639"/>
      <c r="PKG13" s="639"/>
      <c r="PKH13" s="639"/>
      <c r="PKI13" s="639"/>
      <c r="PKJ13" s="639"/>
      <c r="PKK13" s="639"/>
      <c r="PKL13" s="639"/>
      <c r="PKM13" s="639"/>
      <c r="PKN13" s="639"/>
      <c r="PKO13" s="639"/>
      <c r="PKP13" s="639"/>
      <c r="PKQ13" s="639"/>
      <c r="PKR13" s="639"/>
      <c r="PKS13" s="639"/>
      <c r="PKT13" s="639"/>
      <c r="PKU13" s="639"/>
      <c r="PKV13" s="639"/>
      <c r="PKW13" s="639"/>
      <c r="PKX13" s="639"/>
      <c r="PKY13" s="639"/>
      <c r="PKZ13" s="639"/>
      <c r="PLA13" s="639"/>
      <c r="PLB13" s="639"/>
      <c r="PLC13" s="639"/>
      <c r="PLD13" s="639"/>
      <c r="PLE13" s="639"/>
      <c r="PLF13" s="639"/>
      <c r="PLG13" s="639"/>
      <c r="PLH13" s="639"/>
      <c r="PLI13" s="639"/>
      <c r="PLJ13" s="639"/>
      <c r="PLK13" s="639"/>
      <c r="PLL13" s="639"/>
      <c r="PLM13" s="639"/>
      <c r="PLN13" s="639"/>
      <c r="PLO13" s="639"/>
      <c r="PLP13" s="639"/>
      <c r="PLQ13" s="639"/>
      <c r="PLR13" s="639"/>
      <c r="PLS13" s="639"/>
      <c r="PLT13" s="639"/>
      <c r="PLU13" s="639"/>
      <c r="PLV13" s="639"/>
      <c r="PLW13" s="639"/>
      <c r="PLX13" s="639"/>
      <c r="PLY13" s="639"/>
      <c r="PLZ13" s="639"/>
      <c r="PMA13" s="639"/>
      <c r="PMB13" s="639"/>
      <c r="PMC13" s="639"/>
      <c r="PMD13" s="639"/>
      <c r="PME13" s="639"/>
      <c r="PMF13" s="639"/>
      <c r="PMG13" s="639"/>
      <c r="PMH13" s="639"/>
      <c r="PMI13" s="639"/>
      <c r="PMJ13" s="639"/>
      <c r="PMK13" s="639"/>
      <c r="PML13" s="639"/>
      <c r="PMM13" s="639"/>
      <c r="PMN13" s="639"/>
      <c r="PMO13" s="639"/>
      <c r="PMP13" s="639"/>
      <c r="PMQ13" s="639"/>
      <c r="PMR13" s="639"/>
      <c r="PMS13" s="639"/>
      <c r="PMT13" s="639"/>
      <c r="PMU13" s="639"/>
      <c r="PMV13" s="639"/>
      <c r="PMW13" s="639"/>
      <c r="PMX13" s="639"/>
      <c r="PMY13" s="639"/>
      <c r="PMZ13" s="639"/>
      <c r="PNA13" s="639"/>
      <c r="PNB13" s="639"/>
      <c r="PNC13" s="639"/>
      <c r="PND13" s="639"/>
      <c r="PNE13" s="639"/>
      <c r="PNF13" s="639"/>
      <c r="PNG13" s="639"/>
      <c r="PNH13" s="639"/>
      <c r="PNI13" s="639"/>
      <c r="PNJ13" s="639"/>
      <c r="PNK13" s="639"/>
      <c r="PNL13" s="639"/>
      <c r="PNM13" s="639"/>
      <c r="PNN13" s="639"/>
      <c r="PNO13" s="639"/>
      <c r="PNP13" s="639"/>
      <c r="PNQ13" s="639"/>
      <c r="PNR13" s="639"/>
      <c r="PNS13" s="639"/>
      <c r="PNT13" s="639"/>
      <c r="PNU13" s="639"/>
      <c r="PNV13" s="639"/>
      <c r="PNW13" s="639"/>
      <c r="PNX13" s="639"/>
      <c r="PNY13" s="639"/>
      <c r="PNZ13" s="639"/>
      <c r="POA13" s="639"/>
      <c r="POB13" s="639"/>
      <c r="POC13" s="639"/>
      <c r="POD13" s="639"/>
      <c r="POE13" s="639"/>
      <c r="POF13" s="639"/>
      <c r="POG13" s="639"/>
      <c r="POH13" s="639"/>
      <c r="POI13" s="639"/>
      <c r="POJ13" s="639"/>
      <c r="POK13" s="639"/>
      <c r="POL13" s="639"/>
      <c r="POM13" s="639"/>
      <c r="PON13" s="639"/>
      <c r="POO13" s="639"/>
      <c r="POP13" s="639"/>
      <c r="POQ13" s="639"/>
      <c r="POR13" s="639"/>
      <c r="POS13" s="639"/>
      <c r="POT13" s="639"/>
      <c r="POU13" s="639"/>
      <c r="POV13" s="639"/>
      <c r="POW13" s="639"/>
      <c r="POX13" s="639"/>
      <c r="POY13" s="639"/>
      <c r="POZ13" s="639"/>
      <c r="PPA13" s="639"/>
      <c r="PPB13" s="639"/>
      <c r="PPC13" s="639"/>
      <c r="PPD13" s="639"/>
      <c r="PPE13" s="639"/>
      <c r="PPF13" s="639"/>
      <c r="PPG13" s="639"/>
      <c r="PPH13" s="639"/>
      <c r="PPI13" s="639"/>
      <c r="PPJ13" s="639"/>
      <c r="PPK13" s="639"/>
      <c r="PPL13" s="639"/>
      <c r="PPM13" s="639"/>
      <c r="PPN13" s="639"/>
      <c r="PPO13" s="639"/>
      <c r="PPP13" s="639"/>
      <c r="PPQ13" s="639"/>
      <c r="PPR13" s="639"/>
      <c r="PPS13" s="639"/>
      <c r="PPT13" s="639"/>
      <c r="PPU13" s="639"/>
      <c r="PPV13" s="639"/>
      <c r="PPW13" s="639"/>
      <c r="PPX13" s="639"/>
      <c r="PPY13" s="639"/>
      <c r="PPZ13" s="639"/>
      <c r="PQA13" s="639"/>
      <c r="PQB13" s="639"/>
      <c r="PQC13" s="639"/>
      <c r="PQD13" s="639"/>
      <c r="PQE13" s="639"/>
      <c r="PQF13" s="639"/>
      <c r="PQG13" s="639"/>
      <c r="PQH13" s="639"/>
      <c r="PQI13" s="639"/>
      <c r="PQJ13" s="639"/>
      <c r="PQK13" s="639"/>
      <c r="PQL13" s="639"/>
      <c r="PQM13" s="639"/>
      <c r="PQN13" s="639"/>
      <c r="PQO13" s="639"/>
      <c r="PQP13" s="639"/>
      <c r="PQQ13" s="639"/>
      <c r="PQR13" s="639"/>
      <c r="PQS13" s="639"/>
      <c r="PQT13" s="639"/>
      <c r="PQU13" s="639"/>
      <c r="PQV13" s="639"/>
      <c r="PQW13" s="639"/>
      <c r="PQX13" s="639"/>
      <c r="PQY13" s="639"/>
      <c r="PQZ13" s="639"/>
      <c r="PRA13" s="639"/>
      <c r="PRB13" s="639"/>
      <c r="PRC13" s="639"/>
      <c r="PRD13" s="639"/>
      <c r="PRE13" s="639"/>
      <c r="PRF13" s="639"/>
      <c r="PRG13" s="639"/>
      <c r="PRH13" s="639"/>
      <c r="PRI13" s="639"/>
      <c r="PRJ13" s="639"/>
      <c r="PRK13" s="639"/>
      <c r="PRL13" s="639"/>
      <c r="PRM13" s="639"/>
      <c r="PRN13" s="639"/>
      <c r="PRO13" s="639"/>
      <c r="PRP13" s="639"/>
      <c r="PRQ13" s="639"/>
      <c r="PRR13" s="639"/>
      <c r="PRS13" s="639"/>
      <c r="PRT13" s="639"/>
      <c r="PRU13" s="639"/>
      <c r="PRV13" s="639"/>
      <c r="PRW13" s="639"/>
      <c r="PRX13" s="639"/>
      <c r="PRY13" s="639"/>
      <c r="PRZ13" s="639"/>
      <c r="PSA13" s="639"/>
      <c r="PSB13" s="639"/>
      <c r="PSC13" s="639"/>
      <c r="PSD13" s="639"/>
      <c r="PSE13" s="639"/>
      <c r="PSF13" s="639"/>
      <c r="PSG13" s="639"/>
      <c r="PSH13" s="639"/>
      <c r="PSI13" s="639"/>
      <c r="PSJ13" s="639"/>
      <c r="PSK13" s="639"/>
      <c r="PSL13" s="639"/>
      <c r="PSM13" s="639"/>
      <c r="PSN13" s="639"/>
      <c r="PSO13" s="639"/>
      <c r="PSP13" s="639"/>
      <c r="PSQ13" s="639"/>
      <c r="PSR13" s="639"/>
      <c r="PSS13" s="639"/>
      <c r="PST13" s="639"/>
      <c r="PSU13" s="639"/>
      <c r="PSV13" s="639"/>
      <c r="PSW13" s="639"/>
      <c r="PSX13" s="639"/>
      <c r="PSY13" s="639"/>
      <c r="PSZ13" s="639"/>
      <c r="PTA13" s="639"/>
      <c r="PTB13" s="639"/>
      <c r="PTC13" s="639"/>
      <c r="PTD13" s="639"/>
      <c r="PTE13" s="639"/>
      <c r="PTF13" s="639"/>
      <c r="PTG13" s="639"/>
      <c r="PTH13" s="639"/>
      <c r="PTI13" s="639"/>
      <c r="PTJ13" s="639"/>
      <c r="PTK13" s="639"/>
      <c r="PTL13" s="639"/>
      <c r="PTM13" s="639"/>
      <c r="PTN13" s="639"/>
      <c r="PTO13" s="639"/>
      <c r="PTP13" s="639"/>
      <c r="PTQ13" s="639"/>
      <c r="PTR13" s="639"/>
      <c r="PTS13" s="639"/>
      <c r="PTT13" s="639"/>
      <c r="PTU13" s="639"/>
      <c r="PTV13" s="639"/>
      <c r="PTW13" s="639"/>
      <c r="PTX13" s="639"/>
      <c r="PTY13" s="639"/>
      <c r="PTZ13" s="639"/>
      <c r="PUA13" s="639"/>
      <c r="PUB13" s="639"/>
      <c r="PUC13" s="639"/>
      <c r="PUD13" s="639"/>
      <c r="PUE13" s="639"/>
      <c r="PUF13" s="639"/>
      <c r="PUG13" s="639"/>
      <c r="PUH13" s="639"/>
      <c r="PUI13" s="639"/>
      <c r="PUJ13" s="639"/>
      <c r="PUK13" s="639"/>
      <c r="PUL13" s="639"/>
      <c r="PUM13" s="639"/>
      <c r="PUN13" s="639"/>
      <c r="PUO13" s="639"/>
      <c r="PUP13" s="639"/>
      <c r="PUQ13" s="639"/>
      <c r="PUR13" s="639"/>
      <c r="PUS13" s="639"/>
      <c r="PUT13" s="639"/>
      <c r="PUU13" s="639"/>
      <c r="PUV13" s="639"/>
      <c r="PUW13" s="639"/>
      <c r="PUX13" s="639"/>
      <c r="PUY13" s="639"/>
      <c r="PUZ13" s="639"/>
      <c r="PVA13" s="639"/>
      <c r="PVB13" s="639"/>
      <c r="PVC13" s="639"/>
      <c r="PVD13" s="639"/>
      <c r="PVE13" s="639"/>
      <c r="PVF13" s="639"/>
      <c r="PVG13" s="639"/>
      <c r="PVH13" s="639"/>
      <c r="PVI13" s="639"/>
      <c r="PVJ13" s="639"/>
      <c r="PVK13" s="639"/>
      <c r="PVL13" s="639"/>
      <c r="PVM13" s="639"/>
      <c r="PVN13" s="639"/>
      <c r="PVO13" s="639"/>
      <c r="PVP13" s="639"/>
      <c r="PVQ13" s="639"/>
      <c r="PVR13" s="639"/>
      <c r="PVS13" s="639"/>
      <c r="PVT13" s="639"/>
      <c r="PVU13" s="639"/>
      <c r="PVV13" s="639"/>
      <c r="PVW13" s="639"/>
      <c r="PVX13" s="639"/>
      <c r="PVY13" s="639"/>
      <c r="PVZ13" s="639"/>
      <c r="PWA13" s="639"/>
      <c r="PWB13" s="639"/>
      <c r="PWC13" s="639"/>
      <c r="PWD13" s="639"/>
      <c r="PWE13" s="639"/>
      <c r="PWF13" s="639"/>
      <c r="PWG13" s="639"/>
      <c r="PWH13" s="639"/>
      <c r="PWI13" s="639"/>
      <c r="PWJ13" s="639"/>
      <c r="PWK13" s="639"/>
      <c r="PWL13" s="639"/>
      <c r="PWM13" s="639"/>
      <c r="PWN13" s="639"/>
      <c r="PWO13" s="639"/>
      <c r="PWP13" s="639"/>
      <c r="PWQ13" s="639"/>
      <c r="PWR13" s="639"/>
      <c r="PWS13" s="639"/>
      <c r="PWT13" s="639"/>
      <c r="PWU13" s="639"/>
      <c r="PWV13" s="639"/>
      <c r="PWW13" s="639"/>
      <c r="PWX13" s="639"/>
      <c r="PWY13" s="639"/>
      <c r="PWZ13" s="639"/>
      <c r="PXA13" s="639"/>
      <c r="PXB13" s="639"/>
      <c r="PXC13" s="639"/>
      <c r="PXD13" s="639"/>
      <c r="PXE13" s="639"/>
      <c r="PXF13" s="639"/>
      <c r="PXG13" s="639"/>
      <c r="PXH13" s="639"/>
      <c r="PXI13" s="639"/>
      <c r="PXJ13" s="639"/>
      <c r="PXK13" s="639"/>
      <c r="PXL13" s="639"/>
      <c r="PXM13" s="639"/>
      <c r="PXN13" s="639"/>
      <c r="PXO13" s="639"/>
      <c r="PXP13" s="639"/>
      <c r="PXQ13" s="639"/>
      <c r="PXR13" s="639"/>
      <c r="PXS13" s="639"/>
      <c r="PXT13" s="639"/>
      <c r="PXU13" s="639"/>
      <c r="PXV13" s="639"/>
      <c r="PXW13" s="639"/>
      <c r="PXX13" s="639"/>
      <c r="PXY13" s="639"/>
      <c r="PXZ13" s="639"/>
      <c r="PYA13" s="639"/>
      <c r="PYB13" s="639"/>
      <c r="PYC13" s="639"/>
      <c r="PYD13" s="639"/>
      <c r="PYE13" s="639"/>
      <c r="PYF13" s="639"/>
      <c r="PYG13" s="639"/>
      <c r="PYH13" s="639"/>
      <c r="PYI13" s="639"/>
      <c r="PYJ13" s="639"/>
      <c r="PYK13" s="639"/>
      <c r="PYL13" s="639"/>
      <c r="PYM13" s="639"/>
      <c r="PYN13" s="639"/>
      <c r="PYO13" s="639"/>
      <c r="PYP13" s="639"/>
      <c r="PYQ13" s="639"/>
      <c r="PYR13" s="639"/>
      <c r="PYS13" s="639"/>
      <c r="PYT13" s="639"/>
      <c r="PYU13" s="639"/>
      <c r="PYV13" s="639"/>
      <c r="PYW13" s="639"/>
      <c r="PYX13" s="639"/>
      <c r="PYY13" s="639"/>
      <c r="PYZ13" s="639"/>
      <c r="PZA13" s="639"/>
      <c r="PZB13" s="639"/>
      <c r="PZC13" s="639"/>
      <c r="PZD13" s="639"/>
      <c r="PZE13" s="639"/>
      <c r="PZF13" s="639"/>
      <c r="PZG13" s="639"/>
      <c r="PZH13" s="639"/>
      <c r="PZI13" s="639"/>
      <c r="PZJ13" s="639"/>
      <c r="PZK13" s="639"/>
      <c r="PZL13" s="639"/>
      <c r="PZM13" s="639"/>
      <c r="PZN13" s="639"/>
      <c r="PZO13" s="639"/>
      <c r="PZP13" s="639"/>
      <c r="PZQ13" s="639"/>
      <c r="PZR13" s="639"/>
      <c r="PZS13" s="639"/>
      <c r="PZT13" s="639"/>
      <c r="PZU13" s="639"/>
      <c r="PZV13" s="639"/>
      <c r="PZW13" s="639"/>
      <c r="PZX13" s="639"/>
      <c r="PZY13" s="639"/>
      <c r="PZZ13" s="639"/>
      <c r="QAA13" s="639"/>
      <c r="QAB13" s="639"/>
      <c r="QAC13" s="639"/>
      <c r="QAD13" s="639"/>
      <c r="QAE13" s="639"/>
      <c r="QAF13" s="639"/>
      <c r="QAG13" s="639"/>
      <c r="QAH13" s="639"/>
      <c r="QAI13" s="639"/>
      <c r="QAJ13" s="639"/>
      <c r="QAK13" s="639"/>
      <c r="QAL13" s="639"/>
      <c r="QAM13" s="639"/>
      <c r="QAN13" s="639"/>
      <c r="QAO13" s="639"/>
      <c r="QAP13" s="639"/>
      <c r="QAQ13" s="639"/>
      <c r="QAR13" s="639"/>
      <c r="QAS13" s="639"/>
      <c r="QAT13" s="639"/>
      <c r="QAU13" s="639"/>
      <c r="QAV13" s="639"/>
      <c r="QAW13" s="639"/>
      <c r="QAX13" s="639"/>
      <c r="QAY13" s="639"/>
      <c r="QAZ13" s="639"/>
      <c r="QBA13" s="639"/>
      <c r="QBB13" s="639"/>
      <c r="QBC13" s="639"/>
      <c r="QBD13" s="639"/>
      <c r="QBE13" s="639"/>
      <c r="QBF13" s="639"/>
      <c r="QBG13" s="639"/>
      <c r="QBH13" s="639"/>
      <c r="QBI13" s="639"/>
      <c r="QBJ13" s="639"/>
      <c r="QBK13" s="639"/>
      <c r="QBL13" s="639"/>
      <c r="QBM13" s="639"/>
      <c r="QBN13" s="639"/>
      <c r="QBO13" s="639"/>
      <c r="QBP13" s="639"/>
      <c r="QBQ13" s="639"/>
      <c r="QBR13" s="639"/>
      <c r="QBS13" s="639"/>
      <c r="QBT13" s="639"/>
      <c r="QBU13" s="639"/>
      <c r="QBV13" s="639"/>
      <c r="QBW13" s="639"/>
      <c r="QBX13" s="639"/>
      <c r="QBY13" s="639"/>
      <c r="QBZ13" s="639"/>
      <c r="QCA13" s="639"/>
      <c r="QCB13" s="639"/>
      <c r="QCC13" s="639"/>
      <c r="QCD13" s="639"/>
      <c r="QCE13" s="639"/>
      <c r="QCF13" s="639"/>
      <c r="QCG13" s="639"/>
      <c r="QCH13" s="639"/>
      <c r="QCI13" s="639"/>
      <c r="QCJ13" s="639"/>
      <c r="QCK13" s="639"/>
      <c r="QCL13" s="639"/>
      <c r="QCM13" s="639"/>
      <c r="QCN13" s="639"/>
      <c r="QCO13" s="639"/>
      <c r="QCP13" s="639"/>
      <c r="QCQ13" s="639"/>
      <c r="QCR13" s="639"/>
      <c r="QCS13" s="639"/>
      <c r="QCT13" s="639"/>
      <c r="QCU13" s="639"/>
      <c r="QCV13" s="639"/>
      <c r="QCW13" s="639"/>
      <c r="QCX13" s="639"/>
      <c r="QCY13" s="639"/>
      <c r="QCZ13" s="639"/>
      <c r="QDA13" s="639"/>
      <c r="QDB13" s="639"/>
      <c r="QDC13" s="639"/>
      <c r="QDD13" s="639"/>
      <c r="QDE13" s="639"/>
      <c r="QDF13" s="639"/>
      <c r="QDG13" s="639"/>
      <c r="QDH13" s="639"/>
      <c r="QDI13" s="639"/>
      <c r="QDJ13" s="639"/>
      <c r="QDK13" s="639"/>
      <c r="QDL13" s="639"/>
      <c r="QDM13" s="639"/>
      <c r="QDN13" s="639"/>
      <c r="QDO13" s="639"/>
      <c r="QDP13" s="639"/>
      <c r="QDQ13" s="639"/>
      <c r="QDR13" s="639"/>
      <c r="QDS13" s="639"/>
      <c r="QDT13" s="639"/>
      <c r="QDU13" s="639"/>
      <c r="QDV13" s="639"/>
      <c r="QDW13" s="639"/>
      <c r="QDX13" s="639"/>
      <c r="QDY13" s="639"/>
      <c r="QDZ13" s="639"/>
      <c r="QEA13" s="639"/>
      <c r="QEB13" s="639"/>
      <c r="QEC13" s="639"/>
      <c r="QED13" s="639"/>
      <c r="QEE13" s="639"/>
      <c r="QEF13" s="639"/>
      <c r="QEG13" s="639"/>
      <c r="QEH13" s="639"/>
      <c r="QEI13" s="639"/>
      <c r="QEJ13" s="639"/>
      <c r="QEK13" s="639"/>
      <c r="QEL13" s="639"/>
      <c r="QEM13" s="639"/>
      <c r="QEN13" s="639"/>
      <c r="QEO13" s="639"/>
      <c r="QEP13" s="639"/>
      <c r="QEQ13" s="639"/>
      <c r="QER13" s="639"/>
      <c r="QES13" s="639"/>
      <c r="QET13" s="639"/>
      <c r="QEU13" s="639"/>
      <c r="QEV13" s="639"/>
      <c r="QEW13" s="639"/>
      <c r="QEX13" s="639"/>
      <c r="QEY13" s="639"/>
      <c r="QEZ13" s="639"/>
      <c r="QFA13" s="639"/>
      <c r="QFB13" s="639"/>
      <c r="QFC13" s="639"/>
      <c r="QFD13" s="639"/>
      <c r="QFE13" s="639"/>
      <c r="QFF13" s="639"/>
      <c r="QFG13" s="639"/>
      <c r="QFH13" s="639"/>
      <c r="QFI13" s="639"/>
      <c r="QFJ13" s="639"/>
      <c r="QFK13" s="639"/>
      <c r="QFL13" s="639"/>
      <c r="QFM13" s="639"/>
      <c r="QFN13" s="639"/>
      <c r="QFO13" s="639"/>
      <c r="QFP13" s="639"/>
      <c r="QFQ13" s="639"/>
      <c r="QFR13" s="639"/>
      <c r="QFS13" s="639"/>
      <c r="QFT13" s="639"/>
      <c r="QFU13" s="639"/>
      <c r="QFV13" s="639"/>
      <c r="QFW13" s="639"/>
      <c r="QFX13" s="639"/>
      <c r="QFY13" s="639"/>
      <c r="QFZ13" s="639"/>
      <c r="QGA13" s="639"/>
      <c r="QGB13" s="639"/>
      <c r="QGC13" s="639"/>
      <c r="QGD13" s="639"/>
      <c r="QGE13" s="639"/>
      <c r="QGF13" s="639"/>
      <c r="QGG13" s="639"/>
      <c r="QGH13" s="639"/>
      <c r="QGI13" s="639"/>
      <c r="QGJ13" s="639"/>
      <c r="QGK13" s="639"/>
      <c r="QGL13" s="639"/>
      <c r="QGM13" s="639"/>
      <c r="QGN13" s="639"/>
      <c r="QGO13" s="639"/>
      <c r="QGP13" s="639"/>
      <c r="QGQ13" s="639"/>
      <c r="QGR13" s="639"/>
      <c r="QGS13" s="639"/>
      <c r="QGT13" s="639"/>
      <c r="QGU13" s="639"/>
      <c r="QGV13" s="639"/>
      <c r="QGW13" s="639"/>
      <c r="QGX13" s="639"/>
      <c r="QGY13" s="639"/>
      <c r="QGZ13" s="639"/>
      <c r="QHA13" s="639"/>
      <c r="QHB13" s="639"/>
      <c r="QHC13" s="639"/>
      <c r="QHD13" s="639"/>
      <c r="QHE13" s="639"/>
      <c r="QHF13" s="639"/>
      <c r="QHG13" s="639"/>
      <c r="QHH13" s="639"/>
      <c r="QHI13" s="639"/>
      <c r="QHJ13" s="639"/>
      <c r="QHK13" s="639"/>
      <c r="QHL13" s="639"/>
      <c r="QHM13" s="639"/>
      <c r="QHN13" s="639"/>
      <c r="QHO13" s="639"/>
      <c r="QHP13" s="639"/>
      <c r="QHQ13" s="639"/>
      <c r="QHR13" s="639"/>
      <c r="QHS13" s="639"/>
      <c r="QHT13" s="639"/>
      <c r="QHU13" s="639"/>
      <c r="QHV13" s="639"/>
      <c r="QHW13" s="639"/>
      <c r="QHX13" s="639"/>
      <c r="QHY13" s="639"/>
      <c r="QHZ13" s="639"/>
      <c r="QIA13" s="639"/>
      <c r="QIB13" s="639"/>
      <c r="QIC13" s="639"/>
      <c r="QID13" s="639"/>
      <c r="QIE13" s="639"/>
      <c r="QIF13" s="639"/>
      <c r="QIG13" s="639"/>
      <c r="QIH13" s="639"/>
      <c r="QII13" s="639"/>
      <c r="QIJ13" s="639"/>
      <c r="QIK13" s="639"/>
      <c r="QIL13" s="639"/>
      <c r="QIM13" s="639"/>
      <c r="QIN13" s="639"/>
      <c r="QIO13" s="639"/>
      <c r="QIP13" s="639"/>
      <c r="QIQ13" s="639"/>
      <c r="QIR13" s="639"/>
      <c r="QIS13" s="639"/>
      <c r="QIT13" s="639"/>
      <c r="QIU13" s="639"/>
      <c r="QIV13" s="639"/>
      <c r="QIW13" s="639"/>
      <c r="QIX13" s="639"/>
      <c r="QIY13" s="639"/>
      <c r="QIZ13" s="639"/>
      <c r="QJA13" s="639"/>
      <c r="QJB13" s="639"/>
      <c r="QJC13" s="639"/>
      <c r="QJD13" s="639"/>
      <c r="QJE13" s="639"/>
      <c r="QJF13" s="639"/>
      <c r="QJG13" s="639"/>
      <c r="QJH13" s="639"/>
      <c r="QJI13" s="639"/>
      <c r="QJJ13" s="639"/>
      <c r="QJK13" s="639"/>
      <c r="QJL13" s="639"/>
      <c r="QJM13" s="639"/>
      <c r="QJN13" s="639"/>
      <c r="QJO13" s="639"/>
      <c r="QJP13" s="639"/>
      <c r="QJQ13" s="639"/>
      <c r="QJR13" s="639"/>
      <c r="QJS13" s="639"/>
      <c r="QJT13" s="639"/>
      <c r="QJU13" s="639"/>
      <c r="QJV13" s="639"/>
      <c r="QJW13" s="639"/>
      <c r="QJX13" s="639"/>
      <c r="QJY13" s="639"/>
      <c r="QJZ13" s="639"/>
      <c r="QKA13" s="639"/>
      <c r="QKB13" s="639"/>
      <c r="QKC13" s="639"/>
      <c r="QKD13" s="639"/>
      <c r="QKE13" s="639"/>
      <c r="QKF13" s="639"/>
      <c r="QKG13" s="639"/>
      <c r="QKH13" s="639"/>
      <c r="QKI13" s="639"/>
      <c r="QKJ13" s="639"/>
      <c r="QKK13" s="639"/>
      <c r="QKL13" s="639"/>
      <c r="QKM13" s="639"/>
      <c r="QKN13" s="639"/>
      <c r="QKO13" s="639"/>
      <c r="QKP13" s="639"/>
      <c r="QKQ13" s="639"/>
      <c r="QKR13" s="639"/>
      <c r="QKS13" s="639"/>
      <c r="QKT13" s="639"/>
      <c r="QKU13" s="639"/>
      <c r="QKV13" s="639"/>
      <c r="QKW13" s="639"/>
      <c r="QKX13" s="639"/>
      <c r="QKY13" s="639"/>
      <c r="QKZ13" s="639"/>
      <c r="QLA13" s="639"/>
      <c r="QLB13" s="639"/>
      <c r="QLC13" s="639"/>
      <c r="QLD13" s="639"/>
      <c r="QLE13" s="639"/>
      <c r="QLF13" s="639"/>
      <c r="QLG13" s="639"/>
      <c r="QLH13" s="639"/>
      <c r="QLI13" s="639"/>
      <c r="QLJ13" s="639"/>
      <c r="QLK13" s="639"/>
      <c r="QLL13" s="639"/>
      <c r="QLM13" s="639"/>
      <c r="QLN13" s="639"/>
      <c r="QLO13" s="639"/>
      <c r="QLP13" s="639"/>
      <c r="QLQ13" s="639"/>
      <c r="QLR13" s="639"/>
      <c r="QLS13" s="639"/>
      <c r="QLT13" s="639"/>
      <c r="QLU13" s="639"/>
      <c r="QLV13" s="639"/>
      <c r="QLW13" s="639"/>
      <c r="QLX13" s="639"/>
      <c r="QLY13" s="639"/>
      <c r="QLZ13" s="639"/>
      <c r="QMA13" s="639"/>
      <c r="QMB13" s="639"/>
      <c r="QMC13" s="639"/>
      <c r="QMD13" s="639"/>
      <c r="QME13" s="639"/>
      <c r="QMF13" s="639"/>
      <c r="QMG13" s="639"/>
      <c r="QMH13" s="639"/>
      <c r="QMI13" s="639"/>
      <c r="QMJ13" s="639"/>
      <c r="QMK13" s="639"/>
      <c r="QML13" s="639"/>
      <c r="QMM13" s="639"/>
      <c r="QMN13" s="639"/>
      <c r="QMO13" s="639"/>
      <c r="QMP13" s="639"/>
      <c r="QMQ13" s="639"/>
      <c r="QMR13" s="639"/>
      <c r="QMS13" s="639"/>
      <c r="QMT13" s="639"/>
      <c r="QMU13" s="639"/>
      <c r="QMV13" s="639"/>
      <c r="QMW13" s="639"/>
      <c r="QMX13" s="639"/>
      <c r="QMY13" s="639"/>
      <c r="QMZ13" s="639"/>
      <c r="QNA13" s="639"/>
      <c r="QNB13" s="639"/>
      <c r="QNC13" s="639"/>
      <c r="QND13" s="639"/>
      <c r="QNE13" s="639"/>
      <c r="QNF13" s="639"/>
      <c r="QNG13" s="639"/>
      <c r="QNH13" s="639"/>
      <c r="QNI13" s="639"/>
      <c r="QNJ13" s="639"/>
      <c r="QNK13" s="639"/>
      <c r="QNL13" s="639"/>
      <c r="QNM13" s="639"/>
      <c r="QNN13" s="639"/>
      <c r="QNO13" s="639"/>
      <c r="QNP13" s="639"/>
      <c r="QNQ13" s="639"/>
      <c r="QNR13" s="639"/>
      <c r="QNS13" s="639"/>
      <c r="QNT13" s="639"/>
      <c r="QNU13" s="639"/>
      <c r="QNV13" s="639"/>
      <c r="QNW13" s="639"/>
      <c r="QNX13" s="639"/>
      <c r="QNY13" s="639"/>
      <c r="QNZ13" s="639"/>
      <c r="QOA13" s="639"/>
      <c r="QOB13" s="639"/>
      <c r="QOC13" s="639"/>
      <c r="QOD13" s="639"/>
      <c r="QOE13" s="639"/>
      <c r="QOF13" s="639"/>
      <c r="QOG13" s="639"/>
      <c r="QOH13" s="639"/>
      <c r="QOI13" s="639"/>
      <c r="QOJ13" s="639"/>
      <c r="QOK13" s="639"/>
      <c r="QOL13" s="639"/>
      <c r="QOM13" s="639"/>
      <c r="QON13" s="639"/>
      <c r="QOO13" s="639"/>
      <c r="QOP13" s="639"/>
      <c r="QOQ13" s="639"/>
      <c r="QOR13" s="639"/>
      <c r="QOS13" s="639"/>
      <c r="QOT13" s="639"/>
      <c r="QOU13" s="639"/>
      <c r="QOV13" s="639"/>
      <c r="QOW13" s="639"/>
      <c r="QOX13" s="639"/>
      <c r="QOY13" s="639"/>
      <c r="QOZ13" s="639"/>
      <c r="QPA13" s="639"/>
      <c r="QPB13" s="639"/>
      <c r="QPC13" s="639"/>
      <c r="QPD13" s="639"/>
      <c r="QPE13" s="639"/>
      <c r="QPF13" s="639"/>
      <c r="QPG13" s="639"/>
      <c r="QPH13" s="639"/>
      <c r="QPI13" s="639"/>
      <c r="QPJ13" s="639"/>
      <c r="QPK13" s="639"/>
      <c r="QPL13" s="639"/>
      <c r="QPM13" s="639"/>
      <c r="QPN13" s="639"/>
      <c r="QPO13" s="639"/>
      <c r="QPP13" s="639"/>
      <c r="QPQ13" s="639"/>
      <c r="QPR13" s="639"/>
      <c r="QPS13" s="639"/>
      <c r="QPT13" s="639"/>
      <c r="QPU13" s="639"/>
      <c r="QPV13" s="639"/>
      <c r="QPW13" s="639"/>
      <c r="QPX13" s="639"/>
      <c r="QPY13" s="639"/>
      <c r="QPZ13" s="639"/>
      <c r="QQA13" s="639"/>
      <c r="QQB13" s="639"/>
      <c r="QQC13" s="639"/>
      <c r="QQD13" s="639"/>
      <c r="QQE13" s="639"/>
      <c r="QQF13" s="639"/>
      <c r="QQG13" s="639"/>
      <c r="QQH13" s="639"/>
      <c r="QQI13" s="639"/>
      <c r="QQJ13" s="639"/>
      <c r="QQK13" s="639"/>
      <c r="QQL13" s="639"/>
      <c r="QQM13" s="639"/>
      <c r="QQN13" s="639"/>
      <c r="QQO13" s="639"/>
      <c r="QQP13" s="639"/>
      <c r="QQQ13" s="639"/>
      <c r="QQR13" s="639"/>
      <c r="QQS13" s="639"/>
      <c r="QQT13" s="639"/>
      <c r="QQU13" s="639"/>
      <c r="QQV13" s="639"/>
      <c r="QQW13" s="639"/>
      <c r="QQX13" s="639"/>
      <c r="QQY13" s="639"/>
      <c r="QQZ13" s="639"/>
      <c r="QRA13" s="639"/>
      <c r="QRB13" s="639"/>
      <c r="QRC13" s="639"/>
      <c r="QRD13" s="639"/>
      <c r="QRE13" s="639"/>
      <c r="QRF13" s="639"/>
      <c r="QRG13" s="639"/>
      <c r="QRH13" s="639"/>
      <c r="QRI13" s="639"/>
      <c r="QRJ13" s="639"/>
      <c r="QRK13" s="639"/>
      <c r="QRL13" s="639"/>
      <c r="QRM13" s="639"/>
      <c r="QRN13" s="639"/>
      <c r="QRO13" s="639"/>
      <c r="QRP13" s="639"/>
      <c r="QRQ13" s="639"/>
      <c r="QRR13" s="639"/>
      <c r="QRS13" s="639"/>
      <c r="QRT13" s="639"/>
      <c r="QRU13" s="639"/>
      <c r="QRV13" s="639"/>
      <c r="QRW13" s="639"/>
      <c r="QRX13" s="639"/>
      <c r="QRY13" s="639"/>
      <c r="QRZ13" s="639"/>
      <c r="QSA13" s="639"/>
      <c r="QSB13" s="639"/>
      <c r="QSC13" s="639"/>
      <c r="QSD13" s="639"/>
      <c r="QSE13" s="639"/>
      <c r="QSF13" s="639"/>
      <c r="QSG13" s="639"/>
      <c r="QSH13" s="639"/>
      <c r="QSI13" s="639"/>
      <c r="QSJ13" s="639"/>
      <c r="QSK13" s="639"/>
      <c r="QSL13" s="639"/>
      <c r="QSM13" s="639"/>
      <c r="QSN13" s="639"/>
      <c r="QSO13" s="639"/>
      <c r="QSP13" s="639"/>
      <c r="QSQ13" s="639"/>
      <c r="QSR13" s="639"/>
      <c r="QSS13" s="639"/>
      <c r="QST13" s="639"/>
      <c r="QSU13" s="639"/>
      <c r="QSV13" s="639"/>
      <c r="QSW13" s="639"/>
      <c r="QSX13" s="639"/>
      <c r="QSY13" s="639"/>
      <c r="QSZ13" s="639"/>
      <c r="QTA13" s="639"/>
      <c r="QTB13" s="639"/>
      <c r="QTC13" s="639"/>
      <c r="QTD13" s="639"/>
      <c r="QTE13" s="639"/>
      <c r="QTF13" s="639"/>
      <c r="QTG13" s="639"/>
      <c r="QTH13" s="639"/>
      <c r="QTI13" s="639"/>
      <c r="QTJ13" s="639"/>
      <c r="QTK13" s="639"/>
      <c r="QTL13" s="639"/>
      <c r="QTM13" s="639"/>
      <c r="QTN13" s="639"/>
      <c r="QTO13" s="639"/>
      <c r="QTP13" s="639"/>
      <c r="QTQ13" s="639"/>
      <c r="QTR13" s="639"/>
      <c r="QTS13" s="639"/>
      <c r="QTT13" s="639"/>
      <c r="QTU13" s="639"/>
      <c r="QTV13" s="639"/>
      <c r="QTW13" s="639"/>
      <c r="QTX13" s="639"/>
      <c r="QTY13" s="639"/>
      <c r="QTZ13" s="639"/>
      <c r="QUA13" s="639"/>
      <c r="QUB13" s="639"/>
      <c r="QUC13" s="639"/>
      <c r="QUD13" s="639"/>
      <c r="QUE13" s="639"/>
      <c r="QUF13" s="639"/>
      <c r="QUG13" s="639"/>
      <c r="QUH13" s="639"/>
      <c r="QUI13" s="639"/>
      <c r="QUJ13" s="639"/>
      <c r="QUK13" s="639"/>
      <c r="QUL13" s="639"/>
      <c r="QUM13" s="639"/>
      <c r="QUN13" s="639"/>
      <c r="QUO13" s="639"/>
      <c r="QUP13" s="639"/>
      <c r="QUQ13" s="639"/>
      <c r="QUR13" s="639"/>
      <c r="QUS13" s="639"/>
      <c r="QUT13" s="639"/>
      <c r="QUU13" s="639"/>
      <c r="QUV13" s="639"/>
      <c r="QUW13" s="639"/>
      <c r="QUX13" s="639"/>
      <c r="QUY13" s="639"/>
      <c r="QUZ13" s="639"/>
      <c r="QVA13" s="639"/>
      <c r="QVB13" s="639"/>
      <c r="QVC13" s="639"/>
      <c r="QVD13" s="639"/>
      <c r="QVE13" s="639"/>
      <c r="QVF13" s="639"/>
      <c r="QVG13" s="639"/>
      <c r="QVH13" s="639"/>
      <c r="QVI13" s="639"/>
      <c r="QVJ13" s="639"/>
      <c r="QVK13" s="639"/>
      <c r="QVL13" s="639"/>
      <c r="QVM13" s="639"/>
      <c r="QVN13" s="639"/>
      <c r="QVO13" s="639"/>
      <c r="QVP13" s="639"/>
      <c r="QVQ13" s="639"/>
      <c r="QVR13" s="639"/>
      <c r="QVS13" s="639"/>
      <c r="QVT13" s="639"/>
      <c r="QVU13" s="639"/>
      <c r="QVV13" s="639"/>
      <c r="QVW13" s="639"/>
      <c r="QVX13" s="639"/>
      <c r="QVY13" s="639"/>
      <c r="QVZ13" s="639"/>
      <c r="QWA13" s="639"/>
      <c r="QWB13" s="639"/>
      <c r="QWC13" s="639"/>
      <c r="QWD13" s="639"/>
      <c r="QWE13" s="639"/>
      <c r="QWF13" s="639"/>
      <c r="QWG13" s="639"/>
      <c r="QWH13" s="639"/>
      <c r="QWI13" s="639"/>
      <c r="QWJ13" s="639"/>
      <c r="QWK13" s="639"/>
      <c r="QWL13" s="639"/>
      <c r="QWM13" s="639"/>
      <c r="QWN13" s="639"/>
      <c r="QWO13" s="639"/>
      <c r="QWP13" s="639"/>
      <c r="QWQ13" s="639"/>
      <c r="QWR13" s="639"/>
      <c r="QWS13" s="639"/>
      <c r="QWT13" s="639"/>
      <c r="QWU13" s="639"/>
      <c r="QWV13" s="639"/>
      <c r="QWW13" s="639"/>
      <c r="QWX13" s="639"/>
      <c r="QWY13" s="639"/>
      <c r="QWZ13" s="639"/>
      <c r="QXA13" s="639"/>
      <c r="QXB13" s="639"/>
      <c r="QXC13" s="639"/>
      <c r="QXD13" s="639"/>
      <c r="QXE13" s="639"/>
      <c r="QXF13" s="639"/>
      <c r="QXG13" s="639"/>
      <c r="QXH13" s="639"/>
      <c r="QXI13" s="639"/>
      <c r="QXJ13" s="639"/>
      <c r="QXK13" s="639"/>
      <c r="QXL13" s="639"/>
      <c r="QXM13" s="639"/>
      <c r="QXN13" s="639"/>
      <c r="QXO13" s="639"/>
      <c r="QXP13" s="639"/>
      <c r="QXQ13" s="639"/>
      <c r="QXR13" s="639"/>
      <c r="QXS13" s="639"/>
      <c r="QXT13" s="639"/>
      <c r="QXU13" s="639"/>
      <c r="QXV13" s="639"/>
      <c r="QXW13" s="639"/>
      <c r="QXX13" s="639"/>
      <c r="QXY13" s="639"/>
      <c r="QXZ13" s="639"/>
      <c r="QYA13" s="639"/>
      <c r="QYB13" s="639"/>
      <c r="QYC13" s="639"/>
      <c r="QYD13" s="639"/>
      <c r="QYE13" s="639"/>
      <c r="QYF13" s="639"/>
      <c r="QYG13" s="639"/>
      <c r="QYH13" s="639"/>
      <c r="QYI13" s="639"/>
      <c r="QYJ13" s="639"/>
      <c r="QYK13" s="639"/>
      <c r="QYL13" s="639"/>
      <c r="QYM13" s="639"/>
      <c r="QYN13" s="639"/>
      <c r="QYO13" s="639"/>
      <c r="QYP13" s="639"/>
      <c r="QYQ13" s="639"/>
      <c r="QYR13" s="639"/>
      <c r="QYS13" s="639"/>
      <c r="QYT13" s="639"/>
      <c r="QYU13" s="639"/>
      <c r="QYV13" s="639"/>
      <c r="QYW13" s="639"/>
      <c r="QYX13" s="639"/>
      <c r="QYY13" s="639"/>
      <c r="QYZ13" s="639"/>
      <c r="QZA13" s="639"/>
      <c r="QZB13" s="639"/>
      <c r="QZC13" s="639"/>
      <c r="QZD13" s="639"/>
      <c r="QZE13" s="639"/>
      <c r="QZF13" s="639"/>
      <c r="QZG13" s="639"/>
      <c r="QZH13" s="639"/>
      <c r="QZI13" s="639"/>
      <c r="QZJ13" s="639"/>
      <c r="QZK13" s="639"/>
      <c r="QZL13" s="639"/>
      <c r="QZM13" s="639"/>
      <c r="QZN13" s="639"/>
      <c r="QZO13" s="639"/>
      <c r="QZP13" s="639"/>
      <c r="QZQ13" s="639"/>
      <c r="QZR13" s="639"/>
      <c r="QZS13" s="639"/>
      <c r="QZT13" s="639"/>
      <c r="QZU13" s="639"/>
      <c r="QZV13" s="639"/>
      <c r="QZW13" s="639"/>
      <c r="QZX13" s="639"/>
      <c r="QZY13" s="639"/>
      <c r="QZZ13" s="639"/>
      <c r="RAA13" s="639"/>
      <c r="RAB13" s="639"/>
      <c r="RAC13" s="639"/>
      <c r="RAD13" s="639"/>
      <c r="RAE13" s="639"/>
      <c r="RAF13" s="639"/>
      <c r="RAG13" s="639"/>
      <c r="RAH13" s="639"/>
      <c r="RAI13" s="639"/>
      <c r="RAJ13" s="639"/>
      <c r="RAK13" s="639"/>
      <c r="RAL13" s="639"/>
      <c r="RAM13" s="639"/>
      <c r="RAN13" s="639"/>
      <c r="RAO13" s="639"/>
      <c r="RAP13" s="639"/>
      <c r="RAQ13" s="639"/>
      <c r="RAR13" s="639"/>
      <c r="RAS13" s="639"/>
      <c r="RAT13" s="639"/>
      <c r="RAU13" s="639"/>
      <c r="RAV13" s="639"/>
      <c r="RAW13" s="639"/>
      <c r="RAX13" s="639"/>
      <c r="RAY13" s="639"/>
      <c r="RAZ13" s="639"/>
      <c r="RBA13" s="639"/>
      <c r="RBB13" s="639"/>
      <c r="RBC13" s="639"/>
      <c r="RBD13" s="639"/>
      <c r="RBE13" s="639"/>
      <c r="RBF13" s="639"/>
      <c r="RBG13" s="639"/>
      <c r="RBH13" s="639"/>
      <c r="RBI13" s="639"/>
      <c r="RBJ13" s="639"/>
      <c r="RBK13" s="639"/>
      <c r="RBL13" s="639"/>
      <c r="RBM13" s="639"/>
      <c r="RBN13" s="639"/>
      <c r="RBO13" s="639"/>
      <c r="RBP13" s="639"/>
      <c r="RBQ13" s="639"/>
      <c r="RBR13" s="639"/>
      <c r="RBS13" s="639"/>
      <c r="RBT13" s="639"/>
      <c r="RBU13" s="639"/>
      <c r="RBV13" s="639"/>
      <c r="RBW13" s="639"/>
      <c r="RBX13" s="639"/>
      <c r="RBY13" s="639"/>
      <c r="RBZ13" s="639"/>
      <c r="RCA13" s="639"/>
      <c r="RCB13" s="639"/>
      <c r="RCC13" s="639"/>
      <c r="RCD13" s="639"/>
      <c r="RCE13" s="639"/>
      <c r="RCF13" s="639"/>
      <c r="RCG13" s="639"/>
      <c r="RCH13" s="639"/>
      <c r="RCI13" s="639"/>
      <c r="RCJ13" s="639"/>
      <c r="RCK13" s="639"/>
      <c r="RCL13" s="639"/>
      <c r="RCM13" s="639"/>
      <c r="RCN13" s="639"/>
      <c r="RCO13" s="639"/>
      <c r="RCP13" s="639"/>
      <c r="RCQ13" s="639"/>
      <c r="RCR13" s="639"/>
      <c r="RCS13" s="639"/>
      <c r="RCT13" s="639"/>
      <c r="RCU13" s="639"/>
      <c r="RCV13" s="639"/>
      <c r="RCW13" s="639"/>
      <c r="RCX13" s="639"/>
      <c r="RCY13" s="639"/>
      <c r="RCZ13" s="639"/>
      <c r="RDA13" s="639"/>
      <c r="RDB13" s="639"/>
      <c r="RDC13" s="639"/>
      <c r="RDD13" s="639"/>
      <c r="RDE13" s="639"/>
      <c r="RDF13" s="639"/>
      <c r="RDG13" s="639"/>
      <c r="RDH13" s="639"/>
      <c r="RDI13" s="639"/>
      <c r="RDJ13" s="639"/>
      <c r="RDK13" s="639"/>
      <c r="RDL13" s="639"/>
      <c r="RDM13" s="639"/>
      <c r="RDN13" s="639"/>
      <c r="RDO13" s="639"/>
      <c r="RDP13" s="639"/>
      <c r="RDQ13" s="639"/>
      <c r="RDR13" s="639"/>
      <c r="RDS13" s="639"/>
      <c r="RDT13" s="639"/>
      <c r="RDU13" s="639"/>
      <c r="RDV13" s="639"/>
      <c r="RDW13" s="639"/>
      <c r="RDX13" s="639"/>
      <c r="RDY13" s="639"/>
      <c r="RDZ13" s="639"/>
      <c r="REA13" s="639"/>
      <c r="REB13" s="639"/>
      <c r="REC13" s="639"/>
      <c r="RED13" s="639"/>
      <c r="REE13" s="639"/>
      <c r="REF13" s="639"/>
      <c r="REG13" s="639"/>
      <c r="REH13" s="639"/>
      <c r="REI13" s="639"/>
      <c r="REJ13" s="639"/>
      <c r="REK13" s="639"/>
      <c r="REL13" s="639"/>
      <c r="REM13" s="639"/>
      <c r="REN13" s="639"/>
      <c r="REO13" s="639"/>
      <c r="REP13" s="639"/>
      <c r="REQ13" s="639"/>
      <c r="RER13" s="639"/>
      <c r="RES13" s="639"/>
      <c r="RET13" s="639"/>
      <c r="REU13" s="639"/>
      <c r="REV13" s="639"/>
      <c r="REW13" s="639"/>
      <c r="REX13" s="639"/>
      <c r="REY13" s="639"/>
      <c r="REZ13" s="639"/>
      <c r="RFA13" s="639"/>
      <c r="RFB13" s="639"/>
      <c r="RFC13" s="639"/>
      <c r="RFD13" s="639"/>
      <c r="RFE13" s="639"/>
      <c r="RFF13" s="639"/>
      <c r="RFG13" s="639"/>
      <c r="RFH13" s="639"/>
      <c r="RFI13" s="639"/>
      <c r="RFJ13" s="639"/>
      <c r="RFK13" s="639"/>
      <c r="RFL13" s="639"/>
      <c r="RFM13" s="639"/>
      <c r="RFN13" s="639"/>
      <c r="RFO13" s="639"/>
      <c r="RFP13" s="639"/>
      <c r="RFQ13" s="639"/>
      <c r="RFR13" s="639"/>
      <c r="RFS13" s="639"/>
      <c r="RFT13" s="639"/>
      <c r="RFU13" s="639"/>
      <c r="RFV13" s="639"/>
      <c r="RFW13" s="639"/>
      <c r="RFX13" s="639"/>
      <c r="RFY13" s="639"/>
      <c r="RFZ13" s="639"/>
      <c r="RGA13" s="639"/>
      <c r="RGB13" s="639"/>
      <c r="RGC13" s="639"/>
      <c r="RGD13" s="639"/>
      <c r="RGE13" s="639"/>
      <c r="RGF13" s="639"/>
      <c r="RGG13" s="639"/>
      <c r="RGH13" s="639"/>
      <c r="RGI13" s="639"/>
      <c r="RGJ13" s="639"/>
      <c r="RGK13" s="639"/>
      <c r="RGL13" s="639"/>
      <c r="RGM13" s="639"/>
      <c r="RGN13" s="639"/>
      <c r="RGO13" s="639"/>
      <c r="RGP13" s="639"/>
      <c r="RGQ13" s="639"/>
      <c r="RGR13" s="639"/>
      <c r="RGS13" s="639"/>
      <c r="RGT13" s="639"/>
      <c r="RGU13" s="639"/>
      <c r="RGV13" s="639"/>
      <c r="RGW13" s="639"/>
      <c r="RGX13" s="639"/>
      <c r="RGY13" s="639"/>
      <c r="RGZ13" s="639"/>
      <c r="RHA13" s="639"/>
      <c r="RHB13" s="639"/>
      <c r="RHC13" s="639"/>
      <c r="RHD13" s="639"/>
      <c r="RHE13" s="639"/>
      <c r="RHF13" s="639"/>
      <c r="RHG13" s="639"/>
      <c r="RHH13" s="639"/>
      <c r="RHI13" s="639"/>
      <c r="RHJ13" s="639"/>
      <c r="RHK13" s="639"/>
      <c r="RHL13" s="639"/>
      <c r="RHM13" s="639"/>
      <c r="RHN13" s="639"/>
      <c r="RHO13" s="639"/>
      <c r="RHP13" s="639"/>
      <c r="RHQ13" s="639"/>
      <c r="RHR13" s="639"/>
      <c r="RHS13" s="639"/>
      <c r="RHT13" s="639"/>
      <c r="RHU13" s="639"/>
      <c r="RHV13" s="639"/>
      <c r="RHW13" s="639"/>
      <c r="RHX13" s="639"/>
      <c r="RHY13" s="639"/>
      <c r="RHZ13" s="639"/>
      <c r="RIA13" s="639"/>
      <c r="RIB13" s="639"/>
      <c r="RIC13" s="639"/>
      <c r="RID13" s="639"/>
      <c r="RIE13" s="639"/>
      <c r="RIF13" s="639"/>
      <c r="RIG13" s="639"/>
      <c r="RIH13" s="639"/>
      <c r="RII13" s="639"/>
      <c r="RIJ13" s="639"/>
      <c r="RIK13" s="639"/>
      <c r="RIL13" s="639"/>
      <c r="RIM13" s="639"/>
      <c r="RIN13" s="639"/>
      <c r="RIO13" s="639"/>
      <c r="RIP13" s="639"/>
      <c r="RIQ13" s="639"/>
      <c r="RIR13" s="639"/>
      <c r="RIS13" s="639"/>
      <c r="RIT13" s="639"/>
      <c r="RIU13" s="639"/>
      <c r="RIV13" s="639"/>
      <c r="RIW13" s="639"/>
      <c r="RIX13" s="639"/>
      <c r="RIY13" s="639"/>
      <c r="RIZ13" s="639"/>
      <c r="RJA13" s="639"/>
      <c r="RJB13" s="639"/>
      <c r="RJC13" s="639"/>
      <c r="RJD13" s="639"/>
      <c r="RJE13" s="639"/>
      <c r="RJF13" s="639"/>
      <c r="RJG13" s="639"/>
      <c r="RJH13" s="639"/>
      <c r="RJI13" s="639"/>
      <c r="RJJ13" s="639"/>
      <c r="RJK13" s="639"/>
      <c r="RJL13" s="639"/>
      <c r="RJM13" s="639"/>
      <c r="RJN13" s="639"/>
      <c r="RJO13" s="639"/>
      <c r="RJP13" s="639"/>
      <c r="RJQ13" s="639"/>
      <c r="RJR13" s="639"/>
      <c r="RJS13" s="639"/>
      <c r="RJT13" s="639"/>
      <c r="RJU13" s="639"/>
      <c r="RJV13" s="639"/>
      <c r="RJW13" s="639"/>
      <c r="RJX13" s="639"/>
      <c r="RJY13" s="639"/>
      <c r="RJZ13" s="639"/>
      <c r="RKA13" s="639"/>
      <c r="RKB13" s="639"/>
      <c r="RKC13" s="639"/>
      <c r="RKD13" s="639"/>
      <c r="RKE13" s="639"/>
      <c r="RKF13" s="639"/>
      <c r="RKG13" s="639"/>
      <c r="RKH13" s="639"/>
      <c r="RKI13" s="639"/>
      <c r="RKJ13" s="639"/>
      <c r="RKK13" s="639"/>
      <c r="RKL13" s="639"/>
      <c r="RKM13" s="639"/>
      <c r="RKN13" s="639"/>
      <c r="RKO13" s="639"/>
      <c r="RKP13" s="639"/>
      <c r="RKQ13" s="639"/>
      <c r="RKR13" s="639"/>
      <c r="RKS13" s="639"/>
      <c r="RKT13" s="639"/>
      <c r="RKU13" s="639"/>
      <c r="RKV13" s="639"/>
      <c r="RKW13" s="639"/>
      <c r="RKX13" s="639"/>
      <c r="RKY13" s="639"/>
      <c r="RKZ13" s="639"/>
      <c r="RLA13" s="639"/>
      <c r="RLB13" s="639"/>
      <c r="RLC13" s="639"/>
      <c r="RLD13" s="639"/>
      <c r="RLE13" s="639"/>
      <c r="RLF13" s="639"/>
      <c r="RLG13" s="639"/>
      <c r="RLH13" s="639"/>
      <c r="RLI13" s="639"/>
      <c r="RLJ13" s="639"/>
      <c r="RLK13" s="639"/>
      <c r="RLL13" s="639"/>
      <c r="RLM13" s="639"/>
      <c r="RLN13" s="639"/>
      <c r="RLO13" s="639"/>
      <c r="RLP13" s="639"/>
      <c r="RLQ13" s="639"/>
      <c r="RLR13" s="639"/>
      <c r="RLS13" s="639"/>
      <c r="RLT13" s="639"/>
      <c r="RLU13" s="639"/>
      <c r="RLV13" s="639"/>
      <c r="RLW13" s="639"/>
      <c r="RLX13" s="639"/>
      <c r="RLY13" s="639"/>
      <c r="RLZ13" s="639"/>
      <c r="RMA13" s="639"/>
      <c r="RMB13" s="639"/>
      <c r="RMC13" s="639"/>
      <c r="RMD13" s="639"/>
      <c r="RME13" s="639"/>
      <c r="RMF13" s="639"/>
      <c r="RMG13" s="639"/>
      <c r="RMH13" s="639"/>
      <c r="RMI13" s="639"/>
      <c r="RMJ13" s="639"/>
      <c r="RMK13" s="639"/>
      <c r="RML13" s="639"/>
      <c r="RMM13" s="639"/>
      <c r="RMN13" s="639"/>
      <c r="RMO13" s="639"/>
      <c r="RMP13" s="639"/>
      <c r="RMQ13" s="639"/>
      <c r="RMR13" s="639"/>
      <c r="RMS13" s="639"/>
      <c r="RMT13" s="639"/>
      <c r="RMU13" s="639"/>
      <c r="RMV13" s="639"/>
      <c r="RMW13" s="639"/>
      <c r="RMX13" s="639"/>
      <c r="RMY13" s="639"/>
      <c r="RMZ13" s="639"/>
      <c r="RNA13" s="639"/>
      <c r="RNB13" s="639"/>
      <c r="RNC13" s="639"/>
      <c r="RND13" s="639"/>
      <c r="RNE13" s="639"/>
      <c r="RNF13" s="639"/>
      <c r="RNG13" s="639"/>
      <c r="RNH13" s="639"/>
      <c r="RNI13" s="639"/>
      <c r="RNJ13" s="639"/>
      <c r="RNK13" s="639"/>
      <c r="RNL13" s="639"/>
      <c r="RNM13" s="639"/>
      <c r="RNN13" s="639"/>
      <c r="RNO13" s="639"/>
      <c r="RNP13" s="639"/>
      <c r="RNQ13" s="639"/>
      <c r="RNR13" s="639"/>
      <c r="RNS13" s="639"/>
      <c r="RNT13" s="639"/>
      <c r="RNU13" s="639"/>
      <c r="RNV13" s="639"/>
      <c r="RNW13" s="639"/>
      <c r="RNX13" s="639"/>
      <c r="RNY13" s="639"/>
      <c r="RNZ13" s="639"/>
      <c r="ROA13" s="639"/>
      <c r="ROB13" s="639"/>
      <c r="ROC13" s="639"/>
      <c r="ROD13" s="639"/>
      <c r="ROE13" s="639"/>
      <c r="ROF13" s="639"/>
      <c r="ROG13" s="639"/>
      <c r="ROH13" s="639"/>
      <c r="ROI13" s="639"/>
      <c r="ROJ13" s="639"/>
      <c r="ROK13" s="639"/>
      <c r="ROL13" s="639"/>
      <c r="ROM13" s="639"/>
      <c r="RON13" s="639"/>
      <c r="ROO13" s="639"/>
      <c r="ROP13" s="639"/>
      <c r="ROQ13" s="639"/>
      <c r="ROR13" s="639"/>
      <c r="ROS13" s="639"/>
      <c r="ROT13" s="639"/>
      <c r="ROU13" s="639"/>
      <c r="ROV13" s="639"/>
      <c r="ROW13" s="639"/>
      <c r="ROX13" s="639"/>
      <c r="ROY13" s="639"/>
      <c r="ROZ13" s="639"/>
      <c r="RPA13" s="639"/>
      <c r="RPB13" s="639"/>
      <c r="RPC13" s="639"/>
      <c r="RPD13" s="639"/>
      <c r="RPE13" s="639"/>
      <c r="RPF13" s="639"/>
      <c r="RPG13" s="639"/>
      <c r="RPH13" s="639"/>
      <c r="RPI13" s="639"/>
      <c r="RPJ13" s="639"/>
      <c r="RPK13" s="639"/>
      <c r="RPL13" s="639"/>
      <c r="RPM13" s="639"/>
      <c r="RPN13" s="639"/>
      <c r="RPO13" s="639"/>
      <c r="RPP13" s="639"/>
      <c r="RPQ13" s="639"/>
      <c r="RPR13" s="639"/>
      <c r="RPS13" s="639"/>
      <c r="RPT13" s="639"/>
      <c r="RPU13" s="639"/>
      <c r="RPV13" s="639"/>
      <c r="RPW13" s="639"/>
      <c r="RPX13" s="639"/>
      <c r="RPY13" s="639"/>
      <c r="RPZ13" s="639"/>
      <c r="RQA13" s="639"/>
      <c r="RQB13" s="639"/>
      <c r="RQC13" s="639"/>
      <c r="RQD13" s="639"/>
      <c r="RQE13" s="639"/>
      <c r="RQF13" s="639"/>
      <c r="RQG13" s="639"/>
      <c r="RQH13" s="639"/>
      <c r="RQI13" s="639"/>
      <c r="RQJ13" s="639"/>
      <c r="RQK13" s="639"/>
      <c r="RQL13" s="639"/>
      <c r="RQM13" s="639"/>
      <c r="RQN13" s="639"/>
      <c r="RQO13" s="639"/>
      <c r="RQP13" s="639"/>
      <c r="RQQ13" s="639"/>
      <c r="RQR13" s="639"/>
      <c r="RQS13" s="639"/>
      <c r="RQT13" s="639"/>
      <c r="RQU13" s="639"/>
      <c r="RQV13" s="639"/>
      <c r="RQW13" s="639"/>
      <c r="RQX13" s="639"/>
      <c r="RQY13" s="639"/>
      <c r="RQZ13" s="639"/>
      <c r="RRA13" s="639"/>
      <c r="RRB13" s="639"/>
      <c r="RRC13" s="639"/>
      <c r="RRD13" s="639"/>
      <c r="RRE13" s="639"/>
      <c r="RRF13" s="639"/>
      <c r="RRG13" s="639"/>
      <c r="RRH13" s="639"/>
      <c r="RRI13" s="639"/>
      <c r="RRJ13" s="639"/>
      <c r="RRK13" s="639"/>
      <c r="RRL13" s="639"/>
      <c r="RRM13" s="639"/>
      <c r="RRN13" s="639"/>
      <c r="RRO13" s="639"/>
      <c r="RRP13" s="639"/>
      <c r="RRQ13" s="639"/>
      <c r="RRR13" s="639"/>
      <c r="RRS13" s="639"/>
      <c r="RRT13" s="639"/>
      <c r="RRU13" s="639"/>
      <c r="RRV13" s="639"/>
      <c r="RRW13" s="639"/>
      <c r="RRX13" s="639"/>
      <c r="RRY13" s="639"/>
      <c r="RRZ13" s="639"/>
      <c r="RSA13" s="639"/>
      <c r="RSB13" s="639"/>
      <c r="RSC13" s="639"/>
      <c r="RSD13" s="639"/>
      <c r="RSE13" s="639"/>
      <c r="RSF13" s="639"/>
      <c r="RSG13" s="639"/>
      <c r="RSH13" s="639"/>
      <c r="RSI13" s="639"/>
      <c r="RSJ13" s="639"/>
      <c r="RSK13" s="639"/>
      <c r="RSL13" s="639"/>
      <c r="RSM13" s="639"/>
      <c r="RSN13" s="639"/>
      <c r="RSO13" s="639"/>
      <c r="RSP13" s="639"/>
      <c r="RSQ13" s="639"/>
      <c r="RSR13" s="639"/>
      <c r="RSS13" s="639"/>
      <c r="RST13" s="639"/>
      <c r="RSU13" s="639"/>
      <c r="RSV13" s="639"/>
      <c r="RSW13" s="639"/>
      <c r="RSX13" s="639"/>
      <c r="RSY13" s="639"/>
      <c r="RSZ13" s="639"/>
      <c r="RTA13" s="639"/>
      <c r="RTB13" s="639"/>
      <c r="RTC13" s="639"/>
      <c r="RTD13" s="639"/>
      <c r="RTE13" s="639"/>
      <c r="RTF13" s="639"/>
      <c r="RTG13" s="639"/>
      <c r="RTH13" s="639"/>
      <c r="RTI13" s="639"/>
      <c r="RTJ13" s="639"/>
      <c r="RTK13" s="639"/>
      <c r="RTL13" s="639"/>
      <c r="RTM13" s="639"/>
      <c r="RTN13" s="639"/>
      <c r="RTO13" s="639"/>
      <c r="RTP13" s="639"/>
      <c r="RTQ13" s="639"/>
      <c r="RTR13" s="639"/>
      <c r="RTS13" s="639"/>
      <c r="RTT13" s="639"/>
      <c r="RTU13" s="639"/>
      <c r="RTV13" s="639"/>
      <c r="RTW13" s="639"/>
      <c r="RTX13" s="639"/>
      <c r="RTY13" s="639"/>
      <c r="RTZ13" s="639"/>
      <c r="RUA13" s="639"/>
      <c r="RUB13" s="639"/>
      <c r="RUC13" s="639"/>
      <c r="RUD13" s="639"/>
      <c r="RUE13" s="639"/>
      <c r="RUF13" s="639"/>
      <c r="RUG13" s="639"/>
      <c r="RUH13" s="639"/>
      <c r="RUI13" s="639"/>
      <c r="RUJ13" s="639"/>
      <c r="RUK13" s="639"/>
      <c r="RUL13" s="639"/>
      <c r="RUM13" s="639"/>
      <c r="RUN13" s="639"/>
      <c r="RUO13" s="639"/>
      <c r="RUP13" s="639"/>
      <c r="RUQ13" s="639"/>
      <c r="RUR13" s="639"/>
      <c r="RUS13" s="639"/>
      <c r="RUT13" s="639"/>
      <c r="RUU13" s="639"/>
      <c r="RUV13" s="639"/>
      <c r="RUW13" s="639"/>
      <c r="RUX13" s="639"/>
      <c r="RUY13" s="639"/>
      <c r="RUZ13" s="639"/>
      <c r="RVA13" s="639"/>
      <c r="RVB13" s="639"/>
      <c r="RVC13" s="639"/>
      <c r="RVD13" s="639"/>
      <c r="RVE13" s="639"/>
      <c r="RVF13" s="639"/>
      <c r="RVG13" s="639"/>
      <c r="RVH13" s="639"/>
      <c r="RVI13" s="639"/>
      <c r="RVJ13" s="639"/>
      <c r="RVK13" s="639"/>
      <c r="RVL13" s="639"/>
      <c r="RVM13" s="639"/>
      <c r="RVN13" s="639"/>
      <c r="RVO13" s="639"/>
      <c r="RVP13" s="639"/>
      <c r="RVQ13" s="639"/>
      <c r="RVR13" s="639"/>
      <c r="RVS13" s="639"/>
      <c r="RVT13" s="639"/>
      <c r="RVU13" s="639"/>
      <c r="RVV13" s="639"/>
      <c r="RVW13" s="639"/>
      <c r="RVX13" s="639"/>
      <c r="RVY13" s="639"/>
      <c r="RVZ13" s="639"/>
      <c r="RWA13" s="639"/>
      <c r="RWB13" s="639"/>
      <c r="RWC13" s="639"/>
      <c r="RWD13" s="639"/>
      <c r="RWE13" s="639"/>
      <c r="RWF13" s="639"/>
      <c r="RWG13" s="639"/>
      <c r="RWH13" s="639"/>
      <c r="RWI13" s="639"/>
      <c r="RWJ13" s="639"/>
      <c r="RWK13" s="639"/>
      <c r="RWL13" s="639"/>
      <c r="RWM13" s="639"/>
      <c r="RWN13" s="639"/>
      <c r="RWO13" s="639"/>
      <c r="RWP13" s="639"/>
      <c r="RWQ13" s="639"/>
      <c r="RWR13" s="639"/>
      <c r="RWS13" s="639"/>
      <c r="RWT13" s="639"/>
      <c r="RWU13" s="639"/>
      <c r="RWV13" s="639"/>
      <c r="RWW13" s="639"/>
      <c r="RWX13" s="639"/>
      <c r="RWY13" s="639"/>
      <c r="RWZ13" s="639"/>
      <c r="RXA13" s="639"/>
      <c r="RXB13" s="639"/>
      <c r="RXC13" s="639"/>
      <c r="RXD13" s="639"/>
      <c r="RXE13" s="639"/>
      <c r="RXF13" s="639"/>
      <c r="RXG13" s="639"/>
      <c r="RXH13" s="639"/>
      <c r="RXI13" s="639"/>
      <c r="RXJ13" s="639"/>
      <c r="RXK13" s="639"/>
      <c r="RXL13" s="639"/>
      <c r="RXM13" s="639"/>
      <c r="RXN13" s="639"/>
      <c r="RXO13" s="639"/>
      <c r="RXP13" s="639"/>
      <c r="RXQ13" s="639"/>
      <c r="RXR13" s="639"/>
      <c r="RXS13" s="639"/>
      <c r="RXT13" s="639"/>
      <c r="RXU13" s="639"/>
      <c r="RXV13" s="639"/>
      <c r="RXW13" s="639"/>
      <c r="RXX13" s="639"/>
      <c r="RXY13" s="639"/>
      <c r="RXZ13" s="639"/>
      <c r="RYA13" s="639"/>
      <c r="RYB13" s="639"/>
      <c r="RYC13" s="639"/>
      <c r="RYD13" s="639"/>
      <c r="RYE13" s="639"/>
      <c r="RYF13" s="639"/>
      <c r="RYG13" s="639"/>
      <c r="RYH13" s="639"/>
      <c r="RYI13" s="639"/>
      <c r="RYJ13" s="639"/>
      <c r="RYK13" s="639"/>
      <c r="RYL13" s="639"/>
      <c r="RYM13" s="639"/>
      <c r="RYN13" s="639"/>
      <c r="RYO13" s="639"/>
      <c r="RYP13" s="639"/>
      <c r="RYQ13" s="639"/>
      <c r="RYR13" s="639"/>
      <c r="RYS13" s="639"/>
      <c r="RYT13" s="639"/>
      <c r="RYU13" s="639"/>
      <c r="RYV13" s="639"/>
      <c r="RYW13" s="639"/>
      <c r="RYX13" s="639"/>
      <c r="RYY13" s="639"/>
      <c r="RYZ13" s="639"/>
      <c r="RZA13" s="639"/>
      <c r="RZB13" s="639"/>
      <c r="RZC13" s="639"/>
      <c r="RZD13" s="639"/>
      <c r="RZE13" s="639"/>
      <c r="RZF13" s="639"/>
      <c r="RZG13" s="639"/>
      <c r="RZH13" s="639"/>
      <c r="RZI13" s="639"/>
      <c r="RZJ13" s="639"/>
      <c r="RZK13" s="639"/>
      <c r="RZL13" s="639"/>
      <c r="RZM13" s="639"/>
      <c r="RZN13" s="639"/>
      <c r="RZO13" s="639"/>
      <c r="RZP13" s="639"/>
      <c r="RZQ13" s="639"/>
      <c r="RZR13" s="639"/>
      <c r="RZS13" s="639"/>
      <c r="RZT13" s="639"/>
      <c r="RZU13" s="639"/>
      <c r="RZV13" s="639"/>
      <c r="RZW13" s="639"/>
      <c r="RZX13" s="639"/>
      <c r="RZY13" s="639"/>
      <c r="RZZ13" s="639"/>
      <c r="SAA13" s="639"/>
      <c r="SAB13" s="639"/>
      <c r="SAC13" s="639"/>
      <c r="SAD13" s="639"/>
      <c r="SAE13" s="639"/>
      <c r="SAF13" s="639"/>
      <c r="SAG13" s="639"/>
      <c r="SAH13" s="639"/>
      <c r="SAI13" s="639"/>
      <c r="SAJ13" s="639"/>
      <c r="SAK13" s="639"/>
      <c r="SAL13" s="639"/>
      <c r="SAM13" s="639"/>
      <c r="SAN13" s="639"/>
      <c r="SAO13" s="639"/>
      <c r="SAP13" s="639"/>
      <c r="SAQ13" s="639"/>
      <c r="SAR13" s="639"/>
      <c r="SAS13" s="639"/>
      <c r="SAT13" s="639"/>
      <c r="SAU13" s="639"/>
      <c r="SAV13" s="639"/>
      <c r="SAW13" s="639"/>
      <c r="SAX13" s="639"/>
      <c r="SAY13" s="639"/>
      <c r="SAZ13" s="639"/>
      <c r="SBA13" s="639"/>
      <c r="SBB13" s="639"/>
      <c r="SBC13" s="639"/>
      <c r="SBD13" s="639"/>
      <c r="SBE13" s="639"/>
      <c r="SBF13" s="639"/>
      <c r="SBG13" s="639"/>
      <c r="SBH13" s="639"/>
      <c r="SBI13" s="639"/>
      <c r="SBJ13" s="639"/>
      <c r="SBK13" s="639"/>
      <c r="SBL13" s="639"/>
      <c r="SBM13" s="639"/>
      <c r="SBN13" s="639"/>
      <c r="SBO13" s="639"/>
      <c r="SBP13" s="639"/>
      <c r="SBQ13" s="639"/>
      <c r="SBR13" s="639"/>
      <c r="SBS13" s="639"/>
      <c r="SBT13" s="639"/>
      <c r="SBU13" s="639"/>
      <c r="SBV13" s="639"/>
      <c r="SBW13" s="639"/>
      <c r="SBX13" s="639"/>
      <c r="SBY13" s="639"/>
      <c r="SBZ13" s="639"/>
      <c r="SCA13" s="639"/>
      <c r="SCB13" s="639"/>
      <c r="SCC13" s="639"/>
      <c r="SCD13" s="639"/>
      <c r="SCE13" s="639"/>
      <c r="SCF13" s="639"/>
      <c r="SCG13" s="639"/>
      <c r="SCH13" s="639"/>
      <c r="SCI13" s="639"/>
      <c r="SCJ13" s="639"/>
      <c r="SCK13" s="639"/>
      <c r="SCL13" s="639"/>
      <c r="SCM13" s="639"/>
      <c r="SCN13" s="639"/>
      <c r="SCO13" s="639"/>
      <c r="SCP13" s="639"/>
      <c r="SCQ13" s="639"/>
      <c r="SCR13" s="639"/>
      <c r="SCS13" s="639"/>
      <c r="SCT13" s="639"/>
      <c r="SCU13" s="639"/>
      <c r="SCV13" s="639"/>
      <c r="SCW13" s="639"/>
      <c r="SCX13" s="639"/>
      <c r="SCY13" s="639"/>
      <c r="SCZ13" s="639"/>
      <c r="SDA13" s="639"/>
      <c r="SDB13" s="639"/>
      <c r="SDC13" s="639"/>
      <c r="SDD13" s="639"/>
      <c r="SDE13" s="639"/>
      <c r="SDF13" s="639"/>
      <c r="SDG13" s="639"/>
      <c r="SDH13" s="639"/>
      <c r="SDI13" s="639"/>
      <c r="SDJ13" s="639"/>
      <c r="SDK13" s="639"/>
      <c r="SDL13" s="639"/>
      <c r="SDM13" s="639"/>
      <c r="SDN13" s="639"/>
      <c r="SDO13" s="639"/>
      <c r="SDP13" s="639"/>
      <c r="SDQ13" s="639"/>
      <c r="SDR13" s="639"/>
      <c r="SDS13" s="639"/>
      <c r="SDT13" s="639"/>
      <c r="SDU13" s="639"/>
      <c r="SDV13" s="639"/>
      <c r="SDW13" s="639"/>
      <c r="SDX13" s="639"/>
      <c r="SDY13" s="639"/>
      <c r="SDZ13" s="639"/>
      <c r="SEA13" s="639"/>
      <c r="SEB13" s="639"/>
      <c r="SEC13" s="639"/>
      <c r="SED13" s="639"/>
      <c r="SEE13" s="639"/>
      <c r="SEF13" s="639"/>
      <c r="SEG13" s="639"/>
      <c r="SEH13" s="639"/>
      <c r="SEI13" s="639"/>
      <c r="SEJ13" s="639"/>
      <c r="SEK13" s="639"/>
      <c r="SEL13" s="639"/>
      <c r="SEM13" s="639"/>
      <c r="SEN13" s="639"/>
      <c r="SEO13" s="639"/>
      <c r="SEP13" s="639"/>
      <c r="SEQ13" s="639"/>
      <c r="SER13" s="639"/>
      <c r="SES13" s="639"/>
      <c r="SET13" s="639"/>
      <c r="SEU13" s="639"/>
      <c r="SEV13" s="639"/>
      <c r="SEW13" s="639"/>
      <c r="SEX13" s="639"/>
      <c r="SEY13" s="639"/>
      <c r="SEZ13" s="639"/>
      <c r="SFA13" s="639"/>
      <c r="SFB13" s="639"/>
      <c r="SFC13" s="639"/>
      <c r="SFD13" s="639"/>
      <c r="SFE13" s="639"/>
      <c r="SFF13" s="639"/>
      <c r="SFG13" s="639"/>
      <c r="SFH13" s="639"/>
      <c r="SFI13" s="639"/>
      <c r="SFJ13" s="639"/>
      <c r="SFK13" s="639"/>
      <c r="SFL13" s="639"/>
      <c r="SFM13" s="639"/>
      <c r="SFN13" s="639"/>
      <c r="SFO13" s="639"/>
      <c r="SFP13" s="639"/>
      <c r="SFQ13" s="639"/>
      <c r="SFR13" s="639"/>
      <c r="SFS13" s="639"/>
      <c r="SFT13" s="639"/>
      <c r="SFU13" s="639"/>
      <c r="SFV13" s="639"/>
      <c r="SFW13" s="639"/>
      <c r="SFX13" s="639"/>
      <c r="SFY13" s="639"/>
      <c r="SFZ13" s="639"/>
      <c r="SGA13" s="639"/>
      <c r="SGB13" s="639"/>
      <c r="SGC13" s="639"/>
      <c r="SGD13" s="639"/>
      <c r="SGE13" s="639"/>
      <c r="SGF13" s="639"/>
      <c r="SGG13" s="639"/>
      <c r="SGH13" s="639"/>
      <c r="SGI13" s="639"/>
      <c r="SGJ13" s="639"/>
      <c r="SGK13" s="639"/>
      <c r="SGL13" s="639"/>
      <c r="SGM13" s="639"/>
      <c r="SGN13" s="639"/>
      <c r="SGO13" s="639"/>
      <c r="SGP13" s="639"/>
      <c r="SGQ13" s="639"/>
      <c r="SGR13" s="639"/>
      <c r="SGS13" s="639"/>
      <c r="SGT13" s="639"/>
      <c r="SGU13" s="639"/>
      <c r="SGV13" s="639"/>
      <c r="SGW13" s="639"/>
      <c r="SGX13" s="639"/>
      <c r="SGY13" s="639"/>
      <c r="SGZ13" s="639"/>
      <c r="SHA13" s="639"/>
      <c r="SHB13" s="639"/>
      <c r="SHC13" s="639"/>
      <c r="SHD13" s="639"/>
      <c r="SHE13" s="639"/>
      <c r="SHF13" s="639"/>
      <c r="SHG13" s="639"/>
      <c r="SHH13" s="639"/>
      <c r="SHI13" s="639"/>
      <c r="SHJ13" s="639"/>
      <c r="SHK13" s="639"/>
      <c r="SHL13" s="639"/>
      <c r="SHM13" s="639"/>
      <c r="SHN13" s="639"/>
      <c r="SHO13" s="639"/>
      <c r="SHP13" s="639"/>
      <c r="SHQ13" s="639"/>
      <c r="SHR13" s="639"/>
      <c r="SHS13" s="639"/>
      <c r="SHT13" s="639"/>
      <c r="SHU13" s="639"/>
      <c r="SHV13" s="639"/>
      <c r="SHW13" s="639"/>
      <c r="SHX13" s="639"/>
      <c r="SHY13" s="639"/>
      <c r="SHZ13" s="639"/>
      <c r="SIA13" s="639"/>
      <c r="SIB13" s="639"/>
      <c r="SIC13" s="639"/>
      <c r="SID13" s="639"/>
      <c r="SIE13" s="639"/>
      <c r="SIF13" s="639"/>
      <c r="SIG13" s="639"/>
      <c r="SIH13" s="639"/>
      <c r="SII13" s="639"/>
      <c r="SIJ13" s="639"/>
      <c r="SIK13" s="639"/>
      <c r="SIL13" s="639"/>
      <c r="SIM13" s="639"/>
      <c r="SIN13" s="639"/>
      <c r="SIO13" s="639"/>
      <c r="SIP13" s="639"/>
      <c r="SIQ13" s="639"/>
      <c r="SIR13" s="639"/>
      <c r="SIS13" s="639"/>
      <c r="SIT13" s="639"/>
      <c r="SIU13" s="639"/>
      <c r="SIV13" s="639"/>
      <c r="SIW13" s="639"/>
      <c r="SIX13" s="639"/>
      <c r="SIY13" s="639"/>
      <c r="SIZ13" s="639"/>
      <c r="SJA13" s="639"/>
      <c r="SJB13" s="639"/>
      <c r="SJC13" s="639"/>
      <c r="SJD13" s="639"/>
      <c r="SJE13" s="639"/>
      <c r="SJF13" s="639"/>
      <c r="SJG13" s="639"/>
      <c r="SJH13" s="639"/>
      <c r="SJI13" s="639"/>
      <c r="SJJ13" s="639"/>
      <c r="SJK13" s="639"/>
      <c r="SJL13" s="639"/>
      <c r="SJM13" s="639"/>
      <c r="SJN13" s="639"/>
      <c r="SJO13" s="639"/>
      <c r="SJP13" s="639"/>
      <c r="SJQ13" s="639"/>
      <c r="SJR13" s="639"/>
      <c r="SJS13" s="639"/>
      <c r="SJT13" s="639"/>
      <c r="SJU13" s="639"/>
      <c r="SJV13" s="639"/>
      <c r="SJW13" s="639"/>
      <c r="SJX13" s="639"/>
      <c r="SJY13" s="639"/>
      <c r="SJZ13" s="639"/>
      <c r="SKA13" s="639"/>
      <c r="SKB13" s="639"/>
      <c r="SKC13" s="639"/>
      <c r="SKD13" s="639"/>
      <c r="SKE13" s="639"/>
      <c r="SKF13" s="639"/>
      <c r="SKG13" s="639"/>
      <c r="SKH13" s="639"/>
      <c r="SKI13" s="639"/>
      <c r="SKJ13" s="639"/>
      <c r="SKK13" s="639"/>
      <c r="SKL13" s="639"/>
      <c r="SKM13" s="639"/>
      <c r="SKN13" s="639"/>
      <c r="SKO13" s="639"/>
      <c r="SKP13" s="639"/>
      <c r="SKQ13" s="639"/>
      <c r="SKR13" s="639"/>
      <c r="SKS13" s="639"/>
      <c r="SKT13" s="639"/>
      <c r="SKU13" s="639"/>
      <c r="SKV13" s="639"/>
      <c r="SKW13" s="639"/>
      <c r="SKX13" s="639"/>
      <c r="SKY13" s="639"/>
      <c r="SKZ13" s="639"/>
      <c r="SLA13" s="639"/>
      <c r="SLB13" s="639"/>
      <c r="SLC13" s="639"/>
      <c r="SLD13" s="639"/>
      <c r="SLE13" s="639"/>
      <c r="SLF13" s="639"/>
      <c r="SLG13" s="639"/>
      <c r="SLH13" s="639"/>
      <c r="SLI13" s="639"/>
      <c r="SLJ13" s="639"/>
      <c r="SLK13" s="639"/>
      <c r="SLL13" s="639"/>
      <c r="SLM13" s="639"/>
      <c r="SLN13" s="639"/>
      <c r="SLO13" s="639"/>
      <c r="SLP13" s="639"/>
      <c r="SLQ13" s="639"/>
      <c r="SLR13" s="639"/>
      <c r="SLS13" s="639"/>
      <c r="SLT13" s="639"/>
      <c r="SLU13" s="639"/>
      <c r="SLV13" s="639"/>
      <c r="SLW13" s="639"/>
      <c r="SLX13" s="639"/>
      <c r="SLY13" s="639"/>
      <c r="SLZ13" s="639"/>
      <c r="SMA13" s="639"/>
      <c r="SMB13" s="639"/>
      <c r="SMC13" s="639"/>
      <c r="SMD13" s="639"/>
      <c r="SME13" s="639"/>
      <c r="SMF13" s="639"/>
      <c r="SMG13" s="639"/>
      <c r="SMH13" s="639"/>
      <c r="SMI13" s="639"/>
      <c r="SMJ13" s="639"/>
      <c r="SMK13" s="639"/>
      <c r="SML13" s="639"/>
      <c r="SMM13" s="639"/>
      <c r="SMN13" s="639"/>
      <c r="SMO13" s="639"/>
      <c r="SMP13" s="639"/>
      <c r="SMQ13" s="639"/>
      <c r="SMR13" s="639"/>
      <c r="SMS13" s="639"/>
      <c r="SMT13" s="639"/>
      <c r="SMU13" s="639"/>
      <c r="SMV13" s="639"/>
      <c r="SMW13" s="639"/>
      <c r="SMX13" s="639"/>
      <c r="SMY13" s="639"/>
      <c r="SMZ13" s="639"/>
      <c r="SNA13" s="639"/>
      <c r="SNB13" s="639"/>
      <c r="SNC13" s="639"/>
      <c r="SND13" s="639"/>
      <c r="SNE13" s="639"/>
      <c r="SNF13" s="639"/>
      <c r="SNG13" s="639"/>
      <c r="SNH13" s="639"/>
      <c r="SNI13" s="639"/>
      <c r="SNJ13" s="639"/>
      <c r="SNK13" s="639"/>
      <c r="SNL13" s="639"/>
      <c r="SNM13" s="639"/>
      <c r="SNN13" s="639"/>
      <c r="SNO13" s="639"/>
      <c r="SNP13" s="639"/>
      <c r="SNQ13" s="639"/>
      <c r="SNR13" s="639"/>
      <c r="SNS13" s="639"/>
      <c r="SNT13" s="639"/>
      <c r="SNU13" s="639"/>
      <c r="SNV13" s="639"/>
      <c r="SNW13" s="639"/>
      <c r="SNX13" s="639"/>
      <c r="SNY13" s="639"/>
      <c r="SNZ13" s="639"/>
      <c r="SOA13" s="639"/>
      <c r="SOB13" s="639"/>
      <c r="SOC13" s="639"/>
      <c r="SOD13" s="639"/>
      <c r="SOE13" s="639"/>
      <c r="SOF13" s="639"/>
      <c r="SOG13" s="639"/>
      <c r="SOH13" s="639"/>
      <c r="SOI13" s="639"/>
      <c r="SOJ13" s="639"/>
      <c r="SOK13" s="639"/>
      <c r="SOL13" s="639"/>
      <c r="SOM13" s="639"/>
      <c r="SON13" s="639"/>
      <c r="SOO13" s="639"/>
      <c r="SOP13" s="639"/>
      <c r="SOQ13" s="639"/>
      <c r="SOR13" s="639"/>
      <c r="SOS13" s="639"/>
      <c r="SOT13" s="639"/>
      <c r="SOU13" s="639"/>
      <c r="SOV13" s="639"/>
      <c r="SOW13" s="639"/>
      <c r="SOX13" s="639"/>
      <c r="SOY13" s="639"/>
      <c r="SOZ13" s="639"/>
      <c r="SPA13" s="639"/>
      <c r="SPB13" s="639"/>
      <c r="SPC13" s="639"/>
      <c r="SPD13" s="639"/>
      <c r="SPE13" s="639"/>
      <c r="SPF13" s="639"/>
      <c r="SPG13" s="639"/>
      <c r="SPH13" s="639"/>
      <c r="SPI13" s="639"/>
      <c r="SPJ13" s="639"/>
      <c r="SPK13" s="639"/>
      <c r="SPL13" s="639"/>
      <c r="SPM13" s="639"/>
      <c r="SPN13" s="639"/>
      <c r="SPO13" s="639"/>
      <c r="SPP13" s="639"/>
      <c r="SPQ13" s="639"/>
      <c r="SPR13" s="639"/>
      <c r="SPS13" s="639"/>
      <c r="SPT13" s="639"/>
      <c r="SPU13" s="639"/>
      <c r="SPV13" s="639"/>
      <c r="SPW13" s="639"/>
      <c r="SPX13" s="639"/>
      <c r="SPY13" s="639"/>
      <c r="SPZ13" s="639"/>
      <c r="SQA13" s="639"/>
      <c r="SQB13" s="639"/>
      <c r="SQC13" s="639"/>
      <c r="SQD13" s="639"/>
      <c r="SQE13" s="639"/>
      <c r="SQF13" s="639"/>
      <c r="SQG13" s="639"/>
      <c r="SQH13" s="639"/>
      <c r="SQI13" s="639"/>
      <c r="SQJ13" s="639"/>
      <c r="SQK13" s="639"/>
      <c r="SQL13" s="639"/>
      <c r="SQM13" s="639"/>
      <c r="SQN13" s="639"/>
      <c r="SQO13" s="639"/>
      <c r="SQP13" s="639"/>
      <c r="SQQ13" s="639"/>
      <c r="SQR13" s="639"/>
      <c r="SQS13" s="639"/>
      <c r="SQT13" s="639"/>
      <c r="SQU13" s="639"/>
      <c r="SQV13" s="639"/>
      <c r="SQW13" s="639"/>
      <c r="SQX13" s="639"/>
      <c r="SQY13" s="639"/>
      <c r="SQZ13" s="639"/>
      <c r="SRA13" s="639"/>
      <c r="SRB13" s="639"/>
      <c r="SRC13" s="639"/>
      <c r="SRD13" s="639"/>
      <c r="SRE13" s="639"/>
      <c r="SRF13" s="639"/>
      <c r="SRG13" s="639"/>
      <c r="SRH13" s="639"/>
      <c r="SRI13" s="639"/>
      <c r="SRJ13" s="639"/>
      <c r="SRK13" s="639"/>
      <c r="SRL13" s="639"/>
      <c r="SRM13" s="639"/>
      <c r="SRN13" s="639"/>
      <c r="SRO13" s="639"/>
      <c r="SRP13" s="639"/>
      <c r="SRQ13" s="639"/>
      <c r="SRR13" s="639"/>
      <c r="SRS13" s="639"/>
      <c r="SRT13" s="639"/>
      <c r="SRU13" s="639"/>
      <c r="SRV13" s="639"/>
      <c r="SRW13" s="639"/>
      <c r="SRX13" s="639"/>
      <c r="SRY13" s="639"/>
      <c r="SRZ13" s="639"/>
      <c r="SSA13" s="639"/>
      <c r="SSB13" s="639"/>
      <c r="SSC13" s="639"/>
      <c r="SSD13" s="639"/>
      <c r="SSE13" s="639"/>
      <c r="SSF13" s="639"/>
      <c r="SSG13" s="639"/>
      <c r="SSH13" s="639"/>
      <c r="SSI13" s="639"/>
      <c r="SSJ13" s="639"/>
      <c r="SSK13" s="639"/>
      <c r="SSL13" s="639"/>
      <c r="SSM13" s="639"/>
      <c r="SSN13" s="639"/>
      <c r="SSO13" s="639"/>
      <c r="SSP13" s="639"/>
      <c r="SSQ13" s="639"/>
      <c r="SSR13" s="639"/>
      <c r="SSS13" s="639"/>
      <c r="SST13" s="639"/>
      <c r="SSU13" s="639"/>
      <c r="SSV13" s="639"/>
      <c r="SSW13" s="639"/>
      <c r="SSX13" s="639"/>
      <c r="SSY13" s="639"/>
      <c r="SSZ13" s="639"/>
      <c r="STA13" s="639"/>
      <c r="STB13" s="639"/>
      <c r="STC13" s="639"/>
      <c r="STD13" s="639"/>
      <c r="STE13" s="639"/>
      <c r="STF13" s="639"/>
      <c r="STG13" s="639"/>
      <c r="STH13" s="639"/>
      <c r="STI13" s="639"/>
      <c r="STJ13" s="639"/>
      <c r="STK13" s="639"/>
      <c r="STL13" s="639"/>
      <c r="STM13" s="639"/>
      <c r="STN13" s="639"/>
      <c r="STO13" s="639"/>
      <c r="STP13" s="639"/>
      <c r="STQ13" s="639"/>
      <c r="STR13" s="639"/>
      <c r="STS13" s="639"/>
      <c r="STT13" s="639"/>
      <c r="STU13" s="639"/>
      <c r="STV13" s="639"/>
      <c r="STW13" s="639"/>
      <c r="STX13" s="639"/>
      <c r="STY13" s="639"/>
      <c r="STZ13" s="639"/>
      <c r="SUA13" s="639"/>
      <c r="SUB13" s="639"/>
      <c r="SUC13" s="639"/>
      <c r="SUD13" s="639"/>
      <c r="SUE13" s="639"/>
      <c r="SUF13" s="639"/>
      <c r="SUG13" s="639"/>
      <c r="SUH13" s="639"/>
      <c r="SUI13" s="639"/>
      <c r="SUJ13" s="639"/>
      <c r="SUK13" s="639"/>
      <c r="SUL13" s="639"/>
      <c r="SUM13" s="639"/>
      <c r="SUN13" s="639"/>
      <c r="SUO13" s="639"/>
      <c r="SUP13" s="639"/>
      <c r="SUQ13" s="639"/>
      <c r="SUR13" s="639"/>
      <c r="SUS13" s="639"/>
      <c r="SUT13" s="639"/>
      <c r="SUU13" s="639"/>
      <c r="SUV13" s="639"/>
      <c r="SUW13" s="639"/>
      <c r="SUX13" s="639"/>
      <c r="SUY13" s="639"/>
      <c r="SUZ13" s="639"/>
      <c r="SVA13" s="639"/>
      <c r="SVB13" s="639"/>
      <c r="SVC13" s="639"/>
      <c r="SVD13" s="639"/>
      <c r="SVE13" s="639"/>
      <c r="SVF13" s="639"/>
      <c r="SVG13" s="639"/>
      <c r="SVH13" s="639"/>
      <c r="SVI13" s="639"/>
      <c r="SVJ13" s="639"/>
      <c r="SVK13" s="639"/>
      <c r="SVL13" s="639"/>
      <c r="SVM13" s="639"/>
      <c r="SVN13" s="639"/>
      <c r="SVO13" s="639"/>
      <c r="SVP13" s="639"/>
      <c r="SVQ13" s="639"/>
      <c r="SVR13" s="639"/>
      <c r="SVS13" s="639"/>
      <c r="SVT13" s="639"/>
      <c r="SVU13" s="639"/>
      <c r="SVV13" s="639"/>
      <c r="SVW13" s="639"/>
      <c r="SVX13" s="639"/>
      <c r="SVY13" s="639"/>
      <c r="SVZ13" s="639"/>
      <c r="SWA13" s="639"/>
      <c r="SWB13" s="639"/>
      <c r="SWC13" s="639"/>
      <c r="SWD13" s="639"/>
      <c r="SWE13" s="639"/>
      <c r="SWF13" s="639"/>
      <c r="SWG13" s="639"/>
      <c r="SWH13" s="639"/>
      <c r="SWI13" s="639"/>
      <c r="SWJ13" s="639"/>
      <c r="SWK13" s="639"/>
      <c r="SWL13" s="639"/>
      <c r="SWM13" s="639"/>
      <c r="SWN13" s="639"/>
      <c r="SWO13" s="639"/>
      <c r="SWP13" s="639"/>
      <c r="SWQ13" s="639"/>
      <c r="SWR13" s="639"/>
      <c r="SWS13" s="639"/>
      <c r="SWT13" s="639"/>
      <c r="SWU13" s="639"/>
      <c r="SWV13" s="639"/>
      <c r="SWW13" s="639"/>
      <c r="SWX13" s="639"/>
      <c r="SWY13" s="639"/>
      <c r="SWZ13" s="639"/>
      <c r="SXA13" s="639"/>
      <c r="SXB13" s="639"/>
      <c r="SXC13" s="639"/>
      <c r="SXD13" s="639"/>
      <c r="SXE13" s="639"/>
      <c r="SXF13" s="639"/>
      <c r="SXG13" s="639"/>
      <c r="SXH13" s="639"/>
      <c r="SXI13" s="639"/>
      <c r="SXJ13" s="639"/>
      <c r="SXK13" s="639"/>
      <c r="SXL13" s="639"/>
      <c r="SXM13" s="639"/>
      <c r="SXN13" s="639"/>
      <c r="SXO13" s="639"/>
      <c r="SXP13" s="639"/>
      <c r="SXQ13" s="639"/>
      <c r="SXR13" s="639"/>
      <c r="SXS13" s="639"/>
      <c r="SXT13" s="639"/>
      <c r="SXU13" s="639"/>
      <c r="SXV13" s="639"/>
      <c r="SXW13" s="639"/>
      <c r="SXX13" s="639"/>
      <c r="SXY13" s="639"/>
      <c r="SXZ13" s="639"/>
      <c r="SYA13" s="639"/>
      <c r="SYB13" s="639"/>
      <c r="SYC13" s="639"/>
      <c r="SYD13" s="639"/>
      <c r="SYE13" s="639"/>
      <c r="SYF13" s="639"/>
      <c r="SYG13" s="639"/>
      <c r="SYH13" s="639"/>
      <c r="SYI13" s="639"/>
      <c r="SYJ13" s="639"/>
      <c r="SYK13" s="639"/>
      <c r="SYL13" s="639"/>
      <c r="SYM13" s="639"/>
      <c r="SYN13" s="639"/>
      <c r="SYO13" s="639"/>
      <c r="SYP13" s="639"/>
      <c r="SYQ13" s="639"/>
      <c r="SYR13" s="639"/>
      <c r="SYS13" s="639"/>
      <c r="SYT13" s="639"/>
      <c r="SYU13" s="639"/>
      <c r="SYV13" s="639"/>
      <c r="SYW13" s="639"/>
      <c r="SYX13" s="639"/>
      <c r="SYY13" s="639"/>
      <c r="SYZ13" s="639"/>
      <c r="SZA13" s="639"/>
      <c r="SZB13" s="639"/>
      <c r="SZC13" s="639"/>
      <c r="SZD13" s="639"/>
      <c r="SZE13" s="639"/>
      <c r="SZF13" s="639"/>
      <c r="SZG13" s="639"/>
      <c r="SZH13" s="639"/>
      <c r="SZI13" s="639"/>
      <c r="SZJ13" s="639"/>
      <c r="SZK13" s="639"/>
      <c r="SZL13" s="639"/>
      <c r="SZM13" s="639"/>
      <c r="SZN13" s="639"/>
      <c r="SZO13" s="639"/>
      <c r="SZP13" s="639"/>
      <c r="SZQ13" s="639"/>
      <c r="SZR13" s="639"/>
      <c r="SZS13" s="639"/>
      <c r="SZT13" s="639"/>
      <c r="SZU13" s="639"/>
      <c r="SZV13" s="639"/>
      <c r="SZW13" s="639"/>
      <c r="SZX13" s="639"/>
      <c r="SZY13" s="639"/>
      <c r="SZZ13" s="639"/>
      <c r="TAA13" s="639"/>
      <c r="TAB13" s="639"/>
      <c r="TAC13" s="639"/>
      <c r="TAD13" s="639"/>
      <c r="TAE13" s="639"/>
      <c r="TAF13" s="639"/>
      <c r="TAG13" s="639"/>
      <c r="TAH13" s="639"/>
      <c r="TAI13" s="639"/>
      <c r="TAJ13" s="639"/>
      <c r="TAK13" s="639"/>
      <c r="TAL13" s="639"/>
      <c r="TAM13" s="639"/>
      <c r="TAN13" s="639"/>
      <c r="TAO13" s="639"/>
      <c r="TAP13" s="639"/>
      <c r="TAQ13" s="639"/>
      <c r="TAR13" s="639"/>
      <c r="TAS13" s="639"/>
      <c r="TAT13" s="639"/>
      <c r="TAU13" s="639"/>
      <c r="TAV13" s="639"/>
      <c r="TAW13" s="639"/>
      <c r="TAX13" s="639"/>
      <c r="TAY13" s="639"/>
      <c r="TAZ13" s="639"/>
      <c r="TBA13" s="639"/>
      <c r="TBB13" s="639"/>
      <c r="TBC13" s="639"/>
      <c r="TBD13" s="639"/>
      <c r="TBE13" s="639"/>
      <c r="TBF13" s="639"/>
      <c r="TBG13" s="639"/>
      <c r="TBH13" s="639"/>
      <c r="TBI13" s="639"/>
      <c r="TBJ13" s="639"/>
      <c r="TBK13" s="639"/>
      <c r="TBL13" s="639"/>
      <c r="TBM13" s="639"/>
      <c r="TBN13" s="639"/>
      <c r="TBO13" s="639"/>
      <c r="TBP13" s="639"/>
      <c r="TBQ13" s="639"/>
      <c r="TBR13" s="639"/>
      <c r="TBS13" s="639"/>
      <c r="TBT13" s="639"/>
      <c r="TBU13" s="639"/>
      <c r="TBV13" s="639"/>
      <c r="TBW13" s="639"/>
      <c r="TBX13" s="639"/>
      <c r="TBY13" s="639"/>
      <c r="TBZ13" s="639"/>
      <c r="TCA13" s="639"/>
      <c r="TCB13" s="639"/>
      <c r="TCC13" s="639"/>
      <c r="TCD13" s="639"/>
      <c r="TCE13" s="639"/>
      <c r="TCF13" s="639"/>
      <c r="TCG13" s="639"/>
      <c r="TCH13" s="639"/>
      <c r="TCI13" s="639"/>
      <c r="TCJ13" s="639"/>
      <c r="TCK13" s="639"/>
      <c r="TCL13" s="639"/>
      <c r="TCM13" s="639"/>
      <c r="TCN13" s="639"/>
      <c r="TCO13" s="639"/>
      <c r="TCP13" s="639"/>
      <c r="TCQ13" s="639"/>
      <c r="TCR13" s="639"/>
      <c r="TCS13" s="639"/>
      <c r="TCT13" s="639"/>
      <c r="TCU13" s="639"/>
      <c r="TCV13" s="639"/>
      <c r="TCW13" s="639"/>
      <c r="TCX13" s="639"/>
      <c r="TCY13" s="639"/>
      <c r="TCZ13" s="639"/>
      <c r="TDA13" s="639"/>
      <c r="TDB13" s="639"/>
      <c r="TDC13" s="639"/>
      <c r="TDD13" s="639"/>
      <c r="TDE13" s="639"/>
      <c r="TDF13" s="639"/>
      <c r="TDG13" s="639"/>
      <c r="TDH13" s="639"/>
      <c r="TDI13" s="639"/>
      <c r="TDJ13" s="639"/>
      <c r="TDK13" s="639"/>
      <c r="TDL13" s="639"/>
      <c r="TDM13" s="639"/>
      <c r="TDN13" s="639"/>
      <c r="TDO13" s="639"/>
      <c r="TDP13" s="639"/>
      <c r="TDQ13" s="639"/>
      <c r="TDR13" s="639"/>
      <c r="TDS13" s="639"/>
      <c r="TDT13" s="639"/>
      <c r="TDU13" s="639"/>
      <c r="TDV13" s="639"/>
      <c r="TDW13" s="639"/>
      <c r="TDX13" s="639"/>
      <c r="TDY13" s="639"/>
      <c r="TDZ13" s="639"/>
      <c r="TEA13" s="639"/>
      <c r="TEB13" s="639"/>
      <c r="TEC13" s="639"/>
      <c r="TED13" s="639"/>
      <c r="TEE13" s="639"/>
      <c r="TEF13" s="639"/>
      <c r="TEG13" s="639"/>
      <c r="TEH13" s="639"/>
      <c r="TEI13" s="639"/>
      <c r="TEJ13" s="639"/>
      <c r="TEK13" s="639"/>
      <c r="TEL13" s="639"/>
      <c r="TEM13" s="639"/>
      <c r="TEN13" s="639"/>
      <c r="TEO13" s="639"/>
      <c r="TEP13" s="639"/>
      <c r="TEQ13" s="639"/>
      <c r="TER13" s="639"/>
      <c r="TES13" s="639"/>
      <c r="TET13" s="639"/>
      <c r="TEU13" s="639"/>
      <c r="TEV13" s="639"/>
      <c r="TEW13" s="639"/>
      <c r="TEX13" s="639"/>
      <c r="TEY13" s="639"/>
      <c r="TEZ13" s="639"/>
      <c r="TFA13" s="639"/>
      <c r="TFB13" s="639"/>
      <c r="TFC13" s="639"/>
      <c r="TFD13" s="639"/>
      <c r="TFE13" s="639"/>
      <c r="TFF13" s="639"/>
      <c r="TFG13" s="639"/>
      <c r="TFH13" s="639"/>
      <c r="TFI13" s="639"/>
      <c r="TFJ13" s="639"/>
      <c r="TFK13" s="639"/>
      <c r="TFL13" s="639"/>
      <c r="TFM13" s="639"/>
      <c r="TFN13" s="639"/>
      <c r="TFO13" s="639"/>
      <c r="TFP13" s="639"/>
      <c r="TFQ13" s="639"/>
      <c r="TFR13" s="639"/>
      <c r="TFS13" s="639"/>
      <c r="TFT13" s="639"/>
      <c r="TFU13" s="639"/>
      <c r="TFV13" s="639"/>
      <c r="TFW13" s="639"/>
      <c r="TFX13" s="639"/>
      <c r="TFY13" s="639"/>
      <c r="TFZ13" s="639"/>
      <c r="TGA13" s="639"/>
      <c r="TGB13" s="639"/>
      <c r="TGC13" s="639"/>
      <c r="TGD13" s="639"/>
      <c r="TGE13" s="639"/>
      <c r="TGF13" s="639"/>
      <c r="TGG13" s="639"/>
      <c r="TGH13" s="639"/>
      <c r="TGI13" s="639"/>
      <c r="TGJ13" s="639"/>
      <c r="TGK13" s="639"/>
      <c r="TGL13" s="639"/>
      <c r="TGM13" s="639"/>
      <c r="TGN13" s="639"/>
      <c r="TGO13" s="639"/>
      <c r="TGP13" s="639"/>
      <c r="TGQ13" s="639"/>
      <c r="TGR13" s="639"/>
      <c r="TGS13" s="639"/>
      <c r="TGT13" s="639"/>
      <c r="TGU13" s="639"/>
      <c r="TGV13" s="639"/>
      <c r="TGW13" s="639"/>
      <c r="TGX13" s="639"/>
      <c r="TGY13" s="639"/>
      <c r="TGZ13" s="639"/>
      <c r="THA13" s="639"/>
      <c r="THB13" s="639"/>
      <c r="THC13" s="639"/>
      <c r="THD13" s="639"/>
      <c r="THE13" s="639"/>
      <c r="THF13" s="639"/>
      <c r="THG13" s="639"/>
      <c r="THH13" s="639"/>
      <c r="THI13" s="639"/>
      <c r="THJ13" s="639"/>
      <c r="THK13" s="639"/>
      <c r="THL13" s="639"/>
      <c r="THM13" s="639"/>
      <c r="THN13" s="639"/>
      <c r="THO13" s="639"/>
      <c r="THP13" s="639"/>
      <c r="THQ13" s="639"/>
      <c r="THR13" s="639"/>
      <c r="THS13" s="639"/>
      <c r="THT13" s="639"/>
      <c r="THU13" s="639"/>
      <c r="THV13" s="639"/>
      <c r="THW13" s="639"/>
      <c r="THX13" s="639"/>
      <c r="THY13" s="639"/>
      <c r="THZ13" s="639"/>
      <c r="TIA13" s="639"/>
      <c r="TIB13" s="639"/>
      <c r="TIC13" s="639"/>
      <c r="TID13" s="639"/>
      <c r="TIE13" s="639"/>
      <c r="TIF13" s="639"/>
      <c r="TIG13" s="639"/>
      <c r="TIH13" s="639"/>
      <c r="TII13" s="639"/>
      <c r="TIJ13" s="639"/>
      <c r="TIK13" s="639"/>
      <c r="TIL13" s="639"/>
      <c r="TIM13" s="639"/>
      <c r="TIN13" s="639"/>
      <c r="TIO13" s="639"/>
      <c r="TIP13" s="639"/>
      <c r="TIQ13" s="639"/>
      <c r="TIR13" s="639"/>
      <c r="TIS13" s="639"/>
      <c r="TIT13" s="639"/>
      <c r="TIU13" s="639"/>
      <c r="TIV13" s="639"/>
      <c r="TIW13" s="639"/>
      <c r="TIX13" s="639"/>
      <c r="TIY13" s="639"/>
      <c r="TIZ13" s="639"/>
      <c r="TJA13" s="639"/>
      <c r="TJB13" s="639"/>
      <c r="TJC13" s="639"/>
      <c r="TJD13" s="639"/>
      <c r="TJE13" s="639"/>
      <c r="TJF13" s="639"/>
      <c r="TJG13" s="639"/>
      <c r="TJH13" s="639"/>
      <c r="TJI13" s="639"/>
      <c r="TJJ13" s="639"/>
      <c r="TJK13" s="639"/>
      <c r="TJL13" s="639"/>
      <c r="TJM13" s="639"/>
      <c r="TJN13" s="639"/>
      <c r="TJO13" s="639"/>
      <c r="TJP13" s="639"/>
      <c r="TJQ13" s="639"/>
      <c r="TJR13" s="639"/>
      <c r="TJS13" s="639"/>
      <c r="TJT13" s="639"/>
      <c r="TJU13" s="639"/>
      <c r="TJV13" s="639"/>
      <c r="TJW13" s="639"/>
      <c r="TJX13" s="639"/>
      <c r="TJY13" s="639"/>
      <c r="TJZ13" s="639"/>
      <c r="TKA13" s="639"/>
      <c r="TKB13" s="639"/>
      <c r="TKC13" s="639"/>
      <c r="TKD13" s="639"/>
      <c r="TKE13" s="639"/>
      <c r="TKF13" s="639"/>
      <c r="TKG13" s="639"/>
      <c r="TKH13" s="639"/>
      <c r="TKI13" s="639"/>
      <c r="TKJ13" s="639"/>
      <c r="TKK13" s="639"/>
      <c r="TKL13" s="639"/>
      <c r="TKM13" s="639"/>
      <c r="TKN13" s="639"/>
      <c r="TKO13" s="639"/>
      <c r="TKP13" s="639"/>
      <c r="TKQ13" s="639"/>
      <c r="TKR13" s="639"/>
      <c r="TKS13" s="639"/>
      <c r="TKT13" s="639"/>
      <c r="TKU13" s="639"/>
      <c r="TKV13" s="639"/>
      <c r="TKW13" s="639"/>
      <c r="TKX13" s="639"/>
      <c r="TKY13" s="639"/>
      <c r="TKZ13" s="639"/>
      <c r="TLA13" s="639"/>
      <c r="TLB13" s="639"/>
      <c r="TLC13" s="639"/>
      <c r="TLD13" s="639"/>
      <c r="TLE13" s="639"/>
      <c r="TLF13" s="639"/>
      <c r="TLG13" s="639"/>
      <c r="TLH13" s="639"/>
      <c r="TLI13" s="639"/>
      <c r="TLJ13" s="639"/>
      <c r="TLK13" s="639"/>
      <c r="TLL13" s="639"/>
      <c r="TLM13" s="639"/>
      <c r="TLN13" s="639"/>
      <c r="TLO13" s="639"/>
      <c r="TLP13" s="639"/>
      <c r="TLQ13" s="639"/>
      <c r="TLR13" s="639"/>
      <c r="TLS13" s="639"/>
      <c r="TLT13" s="639"/>
      <c r="TLU13" s="639"/>
      <c r="TLV13" s="639"/>
      <c r="TLW13" s="639"/>
      <c r="TLX13" s="639"/>
      <c r="TLY13" s="639"/>
      <c r="TLZ13" s="639"/>
      <c r="TMA13" s="639"/>
      <c r="TMB13" s="639"/>
      <c r="TMC13" s="639"/>
      <c r="TMD13" s="639"/>
      <c r="TME13" s="639"/>
      <c r="TMF13" s="639"/>
      <c r="TMG13" s="639"/>
      <c r="TMH13" s="639"/>
      <c r="TMI13" s="639"/>
      <c r="TMJ13" s="639"/>
      <c r="TMK13" s="639"/>
      <c r="TML13" s="639"/>
      <c r="TMM13" s="639"/>
      <c r="TMN13" s="639"/>
      <c r="TMO13" s="639"/>
      <c r="TMP13" s="639"/>
      <c r="TMQ13" s="639"/>
      <c r="TMR13" s="639"/>
      <c r="TMS13" s="639"/>
      <c r="TMT13" s="639"/>
      <c r="TMU13" s="639"/>
      <c r="TMV13" s="639"/>
      <c r="TMW13" s="639"/>
      <c r="TMX13" s="639"/>
      <c r="TMY13" s="639"/>
      <c r="TMZ13" s="639"/>
      <c r="TNA13" s="639"/>
      <c r="TNB13" s="639"/>
      <c r="TNC13" s="639"/>
      <c r="TND13" s="639"/>
      <c r="TNE13" s="639"/>
      <c r="TNF13" s="639"/>
      <c r="TNG13" s="639"/>
      <c r="TNH13" s="639"/>
      <c r="TNI13" s="639"/>
      <c r="TNJ13" s="639"/>
      <c r="TNK13" s="639"/>
      <c r="TNL13" s="639"/>
      <c r="TNM13" s="639"/>
      <c r="TNN13" s="639"/>
      <c r="TNO13" s="639"/>
      <c r="TNP13" s="639"/>
      <c r="TNQ13" s="639"/>
      <c r="TNR13" s="639"/>
      <c r="TNS13" s="639"/>
      <c r="TNT13" s="639"/>
      <c r="TNU13" s="639"/>
      <c r="TNV13" s="639"/>
      <c r="TNW13" s="639"/>
      <c r="TNX13" s="639"/>
      <c r="TNY13" s="639"/>
      <c r="TNZ13" s="639"/>
      <c r="TOA13" s="639"/>
      <c r="TOB13" s="639"/>
      <c r="TOC13" s="639"/>
      <c r="TOD13" s="639"/>
      <c r="TOE13" s="639"/>
      <c r="TOF13" s="639"/>
      <c r="TOG13" s="639"/>
      <c r="TOH13" s="639"/>
      <c r="TOI13" s="639"/>
      <c r="TOJ13" s="639"/>
      <c r="TOK13" s="639"/>
      <c r="TOL13" s="639"/>
      <c r="TOM13" s="639"/>
      <c r="TON13" s="639"/>
      <c r="TOO13" s="639"/>
      <c r="TOP13" s="639"/>
      <c r="TOQ13" s="639"/>
      <c r="TOR13" s="639"/>
      <c r="TOS13" s="639"/>
      <c r="TOT13" s="639"/>
      <c r="TOU13" s="639"/>
      <c r="TOV13" s="639"/>
      <c r="TOW13" s="639"/>
      <c r="TOX13" s="639"/>
      <c r="TOY13" s="639"/>
      <c r="TOZ13" s="639"/>
      <c r="TPA13" s="639"/>
      <c r="TPB13" s="639"/>
      <c r="TPC13" s="639"/>
      <c r="TPD13" s="639"/>
      <c r="TPE13" s="639"/>
      <c r="TPF13" s="639"/>
      <c r="TPG13" s="639"/>
      <c r="TPH13" s="639"/>
      <c r="TPI13" s="639"/>
      <c r="TPJ13" s="639"/>
      <c r="TPK13" s="639"/>
      <c r="TPL13" s="639"/>
      <c r="TPM13" s="639"/>
      <c r="TPN13" s="639"/>
      <c r="TPO13" s="639"/>
      <c r="TPP13" s="639"/>
      <c r="TPQ13" s="639"/>
      <c r="TPR13" s="639"/>
      <c r="TPS13" s="639"/>
      <c r="TPT13" s="639"/>
      <c r="TPU13" s="639"/>
      <c r="TPV13" s="639"/>
      <c r="TPW13" s="639"/>
      <c r="TPX13" s="639"/>
      <c r="TPY13" s="639"/>
      <c r="TPZ13" s="639"/>
      <c r="TQA13" s="639"/>
      <c r="TQB13" s="639"/>
      <c r="TQC13" s="639"/>
      <c r="TQD13" s="639"/>
      <c r="TQE13" s="639"/>
      <c r="TQF13" s="639"/>
      <c r="TQG13" s="639"/>
      <c r="TQH13" s="639"/>
      <c r="TQI13" s="639"/>
      <c r="TQJ13" s="639"/>
      <c r="TQK13" s="639"/>
      <c r="TQL13" s="639"/>
      <c r="TQM13" s="639"/>
      <c r="TQN13" s="639"/>
      <c r="TQO13" s="639"/>
      <c r="TQP13" s="639"/>
      <c r="TQQ13" s="639"/>
      <c r="TQR13" s="639"/>
      <c r="TQS13" s="639"/>
      <c r="TQT13" s="639"/>
      <c r="TQU13" s="639"/>
      <c r="TQV13" s="639"/>
      <c r="TQW13" s="639"/>
      <c r="TQX13" s="639"/>
      <c r="TQY13" s="639"/>
      <c r="TQZ13" s="639"/>
      <c r="TRA13" s="639"/>
      <c r="TRB13" s="639"/>
      <c r="TRC13" s="639"/>
      <c r="TRD13" s="639"/>
      <c r="TRE13" s="639"/>
      <c r="TRF13" s="639"/>
      <c r="TRG13" s="639"/>
      <c r="TRH13" s="639"/>
      <c r="TRI13" s="639"/>
      <c r="TRJ13" s="639"/>
      <c r="TRK13" s="639"/>
      <c r="TRL13" s="639"/>
      <c r="TRM13" s="639"/>
      <c r="TRN13" s="639"/>
      <c r="TRO13" s="639"/>
      <c r="TRP13" s="639"/>
      <c r="TRQ13" s="639"/>
      <c r="TRR13" s="639"/>
      <c r="TRS13" s="639"/>
      <c r="TRT13" s="639"/>
      <c r="TRU13" s="639"/>
      <c r="TRV13" s="639"/>
      <c r="TRW13" s="639"/>
      <c r="TRX13" s="639"/>
      <c r="TRY13" s="639"/>
      <c r="TRZ13" s="639"/>
      <c r="TSA13" s="639"/>
      <c r="TSB13" s="639"/>
      <c r="TSC13" s="639"/>
      <c r="TSD13" s="639"/>
      <c r="TSE13" s="639"/>
      <c r="TSF13" s="639"/>
      <c r="TSG13" s="639"/>
      <c r="TSH13" s="639"/>
      <c r="TSI13" s="639"/>
      <c r="TSJ13" s="639"/>
      <c r="TSK13" s="639"/>
      <c r="TSL13" s="639"/>
      <c r="TSM13" s="639"/>
      <c r="TSN13" s="639"/>
      <c r="TSO13" s="639"/>
      <c r="TSP13" s="639"/>
      <c r="TSQ13" s="639"/>
      <c r="TSR13" s="639"/>
      <c r="TSS13" s="639"/>
      <c r="TST13" s="639"/>
      <c r="TSU13" s="639"/>
      <c r="TSV13" s="639"/>
      <c r="TSW13" s="639"/>
      <c r="TSX13" s="639"/>
      <c r="TSY13" s="639"/>
      <c r="TSZ13" s="639"/>
      <c r="TTA13" s="639"/>
      <c r="TTB13" s="639"/>
      <c r="TTC13" s="639"/>
      <c r="TTD13" s="639"/>
      <c r="TTE13" s="639"/>
      <c r="TTF13" s="639"/>
      <c r="TTG13" s="639"/>
      <c r="TTH13" s="639"/>
      <c r="TTI13" s="639"/>
      <c r="TTJ13" s="639"/>
      <c r="TTK13" s="639"/>
      <c r="TTL13" s="639"/>
      <c r="TTM13" s="639"/>
      <c r="TTN13" s="639"/>
      <c r="TTO13" s="639"/>
      <c r="TTP13" s="639"/>
      <c r="TTQ13" s="639"/>
      <c r="TTR13" s="639"/>
      <c r="TTS13" s="639"/>
      <c r="TTT13" s="639"/>
      <c r="TTU13" s="639"/>
      <c r="TTV13" s="639"/>
      <c r="TTW13" s="639"/>
      <c r="TTX13" s="639"/>
      <c r="TTY13" s="639"/>
      <c r="TTZ13" s="639"/>
      <c r="TUA13" s="639"/>
      <c r="TUB13" s="639"/>
      <c r="TUC13" s="639"/>
      <c r="TUD13" s="639"/>
      <c r="TUE13" s="639"/>
      <c r="TUF13" s="639"/>
      <c r="TUG13" s="639"/>
      <c r="TUH13" s="639"/>
      <c r="TUI13" s="639"/>
      <c r="TUJ13" s="639"/>
      <c r="TUK13" s="639"/>
      <c r="TUL13" s="639"/>
      <c r="TUM13" s="639"/>
      <c r="TUN13" s="639"/>
      <c r="TUO13" s="639"/>
      <c r="TUP13" s="639"/>
      <c r="TUQ13" s="639"/>
      <c r="TUR13" s="639"/>
      <c r="TUS13" s="639"/>
      <c r="TUT13" s="639"/>
      <c r="TUU13" s="639"/>
      <c r="TUV13" s="639"/>
      <c r="TUW13" s="639"/>
      <c r="TUX13" s="639"/>
      <c r="TUY13" s="639"/>
      <c r="TUZ13" s="639"/>
      <c r="TVA13" s="639"/>
      <c r="TVB13" s="639"/>
      <c r="TVC13" s="639"/>
      <c r="TVD13" s="639"/>
      <c r="TVE13" s="639"/>
      <c r="TVF13" s="639"/>
      <c r="TVG13" s="639"/>
      <c r="TVH13" s="639"/>
      <c r="TVI13" s="639"/>
      <c r="TVJ13" s="639"/>
      <c r="TVK13" s="639"/>
      <c r="TVL13" s="639"/>
      <c r="TVM13" s="639"/>
      <c r="TVN13" s="639"/>
      <c r="TVO13" s="639"/>
      <c r="TVP13" s="639"/>
      <c r="TVQ13" s="639"/>
      <c r="TVR13" s="639"/>
      <c r="TVS13" s="639"/>
      <c r="TVT13" s="639"/>
      <c r="TVU13" s="639"/>
      <c r="TVV13" s="639"/>
      <c r="TVW13" s="639"/>
      <c r="TVX13" s="639"/>
      <c r="TVY13" s="639"/>
      <c r="TVZ13" s="639"/>
      <c r="TWA13" s="639"/>
      <c r="TWB13" s="639"/>
      <c r="TWC13" s="639"/>
      <c r="TWD13" s="639"/>
      <c r="TWE13" s="639"/>
      <c r="TWF13" s="639"/>
      <c r="TWG13" s="639"/>
      <c r="TWH13" s="639"/>
      <c r="TWI13" s="639"/>
      <c r="TWJ13" s="639"/>
      <c r="TWK13" s="639"/>
      <c r="TWL13" s="639"/>
      <c r="TWM13" s="639"/>
      <c r="TWN13" s="639"/>
      <c r="TWO13" s="639"/>
      <c r="TWP13" s="639"/>
      <c r="TWQ13" s="639"/>
      <c r="TWR13" s="639"/>
      <c r="TWS13" s="639"/>
      <c r="TWT13" s="639"/>
      <c r="TWU13" s="639"/>
      <c r="TWV13" s="639"/>
      <c r="TWW13" s="639"/>
      <c r="TWX13" s="639"/>
      <c r="TWY13" s="639"/>
      <c r="TWZ13" s="639"/>
      <c r="TXA13" s="639"/>
      <c r="TXB13" s="639"/>
      <c r="TXC13" s="639"/>
      <c r="TXD13" s="639"/>
      <c r="TXE13" s="639"/>
      <c r="TXF13" s="639"/>
      <c r="TXG13" s="639"/>
      <c r="TXH13" s="639"/>
      <c r="TXI13" s="639"/>
      <c r="TXJ13" s="639"/>
      <c r="TXK13" s="639"/>
      <c r="TXL13" s="639"/>
      <c r="TXM13" s="639"/>
      <c r="TXN13" s="639"/>
      <c r="TXO13" s="639"/>
      <c r="TXP13" s="639"/>
      <c r="TXQ13" s="639"/>
      <c r="TXR13" s="639"/>
      <c r="TXS13" s="639"/>
      <c r="TXT13" s="639"/>
      <c r="TXU13" s="639"/>
      <c r="TXV13" s="639"/>
      <c r="TXW13" s="639"/>
      <c r="TXX13" s="639"/>
      <c r="TXY13" s="639"/>
      <c r="TXZ13" s="639"/>
      <c r="TYA13" s="639"/>
      <c r="TYB13" s="639"/>
      <c r="TYC13" s="639"/>
      <c r="TYD13" s="639"/>
      <c r="TYE13" s="639"/>
      <c r="TYF13" s="639"/>
      <c r="TYG13" s="639"/>
      <c r="TYH13" s="639"/>
      <c r="TYI13" s="639"/>
      <c r="TYJ13" s="639"/>
      <c r="TYK13" s="639"/>
      <c r="TYL13" s="639"/>
      <c r="TYM13" s="639"/>
      <c r="TYN13" s="639"/>
      <c r="TYO13" s="639"/>
      <c r="TYP13" s="639"/>
      <c r="TYQ13" s="639"/>
      <c r="TYR13" s="639"/>
      <c r="TYS13" s="639"/>
      <c r="TYT13" s="639"/>
      <c r="TYU13" s="639"/>
      <c r="TYV13" s="639"/>
      <c r="TYW13" s="639"/>
      <c r="TYX13" s="639"/>
      <c r="TYY13" s="639"/>
      <c r="TYZ13" s="639"/>
      <c r="TZA13" s="639"/>
      <c r="TZB13" s="639"/>
      <c r="TZC13" s="639"/>
      <c r="TZD13" s="639"/>
      <c r="TZE13" s="639"/>
      <c r="TZF13" s="639"/>
      <c r="TZG13" s="639"/>
      <c r="TZH13" s="639"/>
      <c r="TZI13" s="639"/>
      <c r="TZJ13" s="639"/>
      <c r="TZK13" s="639"/>
      <c r="TZL13" s="639"/>
      <c r="TZM13" s="639"/>
      <c r="TZN13" s="639"/>
      <c r="TZO13" s="639"/>
      <c r="TZP13" s="639"/>
      <c r="TZQ13" s="639"/>
      <c r="TZR13" s="639"/>
      <c r="TZS13" s="639"/>
      <c r="TZT13" s="639"/>
      <c r="TZU13" s="639"/>
      <c r="TZV13" s="639"/>
      <c r="TZW13" s="639"/>
      <c r="TZX13" s="639"/>
      <c r="TZY13" s="639"/>
      <c r="TZZ13" s="639"/>
      <c r="UAA13" s="639"/>
      <c r="UAB13" s="639"/>
      <c r="UAC13" s="639"/>
      <c r="UAD13" s="639"/>
      <c r="UAE13" s="639"/>
      <c r="UAF13" s="639"/>
      <c r="UAG13" s="639"/>
      <c r="UAH13" s="639"/>
      <c r="UAI13" s="639"/>
      <c r="UAJ13" s="639"/>
      <c r="UAK13" s="639"/>
      <c r="UAL13" s="639"/>
      <c r="UAM13" s="639"/>
      <c r="UAN13" s="639"/>
      <c r="UAO13" s="639"/>
      <c r="UAP13" s="639"/>
      <c r="UAQ13" s="639"/>
      <c r="UAR13" s="639"/>
      <c r="UAS13" s="639"/>
      <c r="UAT13" s="639"/>
      <c r="UAU13" s="639"/>
      <c r="UAV13" s="639"/>
      <c r="UAW13" s="639"/>
      <c r="UAX13" s="639"/>
      <c r="UAY13" s="639"/>
      <c r="UAZ13" s="639"/>
      <c r="UBA13" s="639"/>
      <c r="UBB13" s="639"/>
      <c r="UBC13" s="639"/>
      <c r="UBD13" s="639"/>
      <c r="UBE13" s="639"/>
      <c r="UBF13" s="639"/>
      <c r="UBG13" s="639"/>
      <c r="UBH13" s="639"/>
      <c r="UBI13" s="639"/>
      <c r="UBJ13" s="639"/>
      <c r="UBK13" s="639"/>
      <c r="UBL13" s="639"/>
      <c r="UBM13" s="639"/>
      <c r="UBN13" s="639"/>
      <c r="UBO13" s="639"/>
      <c r="UBP13" s="639"/>
      <c r="UBQ13" s="639"/>
      <c r="UBR13" s="639"/>
      <c r="UBS13" s="639"/>
      <c r="UBT13" s="639"/>
      <c r="UBU13" s="639"/>
      <c r="UBV13" s="639"/>
      <c r="UBW13" s="639"/>
      <c r="UBX13" s="639"/>
      <c r="UBY13" s="639"/>
      <c r="UBZ13" s="639"/>
      <c r="UCA13" s="639"/>
      <c r="UCB13" s="639"/>
      <c r="UCC13" s="639"/>
      <c r="UCD13" s="639"/>
      <c r="UCE13" s="639"/>
      <c r="UCF13" s="639"/>
      <c r="UCG13" s="639"/>
      <c r="UCH13" s="639"/>
      <c r="UCI13" s="639"/>
      <c r="UCJ13" s="639"/>
      <c r="UCK13" s="639"/>
      <c r="UCL13" s="639"/>
      <c r="UCM13" s="639"/>
      <c r="UCN13" s="639"/>
      <c r="UCO13" s="639"/>
      <c r="UCP13" s="639"/>
      <c r="UCQ13" s="639"/>
      <c r="UCR13" s="639"/>
      <c r="UCS13" s="639"/>
      <c r="UCT13" s="639"/>
      <c r="UCU13" s="639"/>
      <c r="UCV13" s="639"/>
      <c r="UCW13" s="639"/>
      <c r="UCX13" s="639"/>
      <c r="UCY13" s="639"/>
      <c r="UCZ13" s="639"/>
      <c r="UDA13" s="639"/>
      <c r="UDB13" s="639"/>
      <c r="UDC13" s="639"/>
      <c r="UDD13" s="639"/>
      <c r="UDE13" s="639"/>
      <c r="UDF13" s="639"/>
      <c r="UDG13" s="639"/>
      <c r="UDH13" s="639"/>
      <c r="UDI13" s="639"/>
      <c r="UDJ13" s="639"/>
      <c r="UDK13" s="639"/>
      <c r="UDL13" s="639"/>
      <c r="UDM13" s="639"/>
      <c r="UDN13" s="639"/>
      <c r="UDO13" s="639"/>
      <c r="UDP13" s="639"/>
      <c r="UDQ13" s="639"/>
      <c r="UDR13" s="639"/>
      <c r="UDS13" s="639"/>
      <c r="UDT13" s="639"/>
      <c r="UDU13" s="639"/>
      <c r="UDV13" s="639"/>
      <c r="UDW13" s="639"/>
      <c r="UDX13" s="639"/>
      <c r="UDY13" s="639"/>
      <c r="UDZ13" s="639"/>
      <c r="UEA13" s="639"/>
      <c r="UEB13" s="639"/>
      <c r="UEC13" s="639"/>
      <c r="UED13" s="639"/>
      <c r="UEE13" s="639"/>
      <c r="UEF13" s="639"/>
      <c r="UEG13" s="639"/>
      <c r="UEH13" s="639"/>
      <c r="UEI13" s="639"/>
      <c r="UEJ13" s="639"/>
      <c r="UEK13" s="639"/>
      <c r="UEL13" s="639"/>
      <c r="UEM13" s="639"/>
      <c r="UEN13" s="639"/>
      <c r="UEO13" s="639"/>
      <c r="UEP13" s="639"/>
      <c r="UEQ13" s="639"/>
      <c r="UER13" s="639"/>
      <c r="UES13" s="639"/>
      <c r="UET13" s="639"/>
      <c r="UEU13" s="639"/>
      <c r="UEV13" s="639"/>
      <c r="UEW13" s="639"/>
      <c r="UEX13" s="639"/>
      <c r="UEY13" s="639"/>
      <c r="UEZ13" s="639"/>
      <c r="UFA13" s="639"/>
      <c r="UFB13" s="639"/>
      <c r="UFC13" s="639"/>
      <c r="UFD13" s="639"/>
      <c r="UFE13" s="639"/>
      <c r="UFF13" s="639"/>
      <c r="UFG13" s="639"/>
      <c r="UFH13" s="639"/>
      <c r="UFI13" s="639"/>
      <c r="UFJ13" s="639"/>
      <c r="UFK13" s="639"/>
      <c r="UFL13" s="639"/>
      <c r="UFM13" s="639"/>
      <c r="UFN13" s="639"/>
      <c r="UFO13" s="639"/>
      <c r="UFP13" s="639"/>
      <c r="UFQ13" s="639"/>
      <c r="UFR13" s="639"/>
      <c r="UFS13" s="639"/>
      <c r="UFT13" s="639"/>
      <c r="UFU13" s="639"/>
      <c r="UFV13" s="639"/>
      <c r="UFW13" s="639"/>
      <c r="UFX13" s="639"/>
      <c r="UFY13" s="639"/>
      <c r="UFZ13" s="639"/>
      <c r="UGA13" s="639"/>
      <c r="UGB13" s="639"/>
      <c r="UGC13" s="639"/>
      <c r="UGD13" s="639"/>
      <c r="UGE13" s="639"/>
      <c r="UGF13" s="639"/>
      <c r="UGG13" s="639"/>
      <c r="UGH13" s="639"/>
      <c r="UGI13" s="639"/>
      <c r="UGJ13" s="639"/>
      <c r="UGK13" s="639"/>
      <c r="UGL13" s="639"/>
      <c r="UGM13" s="639"/>
      <c r="UGN13" s="639"/>
      <c r="UGO13" s="639"/>
      <c r="UGP13" s="639"/>
      <c r="UGQ13" s="639"/>
      <c r="UGR13" s="639"/>
      <c r="UGS13" s="639"/>
      <c r="UGT13" s="639"/>
      <c r="UGU13" s="639"/>
      <c r="UGV13" s="639"/>
      <c r="UGW13" s="639"/>
      <c r="UGX13" s="639"/>
      <c r="UGY13" s="639"/>
      <c r="UGZ13" s="639"/>
      <c r="UHA13" s="639"/>
      <c r="UHB13" s="639"/>
      <c r="UHC13" s="639"/>
      <c r="UHD13" s="639"/>
      <c r="UHE13" s="639"/>
      <c r="UHF13" s="639"/>
      <c r="UHG13" s="639"/>
      <c r="UHH13" s="639"/>
      <c r="UHI13" s="639"/>
      <c r="UHJ13" s="639"/>
      <c r="UHK13" s="639"/>
      <c r="UHL13" s="639"/>
      <c r="UHM13" s="639"/>
      <c r="UHN13" s="639"/>
      <c r="UHO13" s="639"/>
      <c r="UHP13" s="639"/>
      <c r="UHQ13" s="639"/>
      <c r="UHR13" s="639"/>
      <c r="UHS13" s="639"/>
      <c r="UHT13" s="639"/>
      <c r="UHU13" s="639"/>
      <c r="UHV13" s="639"/>
      <c r="UHW13" s="639"/>
      <c r="UHX13" s="639"/>
      <c r="UHY13" s="639"/>
      <c r="UHZ13" s="639"/>
      <c r="UIA13" s="639"/>
      <c r="UIB13" s="639"/>
      <c r="UIC13" s="639"/>
      <c r="UID13" s="639"/>
      <c r="UIE13" s="639"/>
      <c r="UIF13" s="639"/>
      <c r="UIG13" s="639"/>
      <c r="UIH13" s="639"/>
      <c r="UII13" s="639"/>
      <c r="UIJ13" s="639"/>
      <c r="UIK13" s="639"/>
      <c r="UIL13" s="639"/>
      <c r="UIM13" s="639"/>
      <c r="UIN13" s="639"/>
      <c r="UIO13" s="639"/>
      <c r="UIP13" s="639"/>
      <c r="UIQ13" s="639"/>
      <c r="UIR13" s="639"/>
      <c r="UIS13" s="639"/>
      <c r="UIT13" s="639"/>
      <c r="UIU13" s="639"/>
      <c r="UIV13" s="639"/>
      <c r="UIW13" s="639"/>
      <c r="UIX13" s="639"/>
      <c r="UIY13" s="639"/>
      <c r="UIZ13" s="639"/>
      <c r="UJA13" s="639"/>
      <c r="UJB13" s="639"/>
      <c r="UJC13" s="639"/>
      <c r="UJD13" s="639"/>
      <c r="UJE13" s="639"/>
      <c r="UJF13" s="639"/>
      <c r="UJG13" s="639"/>
      <c r="UJH13" s="639"/>
      <c r="UJI13" s="639"/>
      <c r="UJJ13" s="639"/>
      <c r="UJK13" s="639"/>
      <c r="UJL13" s="639"/>
      <c r="UJM13" s="639"/>
      <c r="UJN13" s="639"/>
      <c r="UJO13" s="639"/>
      <c r="UJP13" s="639"/>
      <c r="UJQ13" s="639"/>
      <c r="UJR13" s="639"/>
      <c r="UJS13" s="639"/>
      <c r="UJT13" s="639"/>
      <c r="UJU13" s="639"/>
      <c r="UJV13" s="639"/>
      <c r="UJW13" s="639"/>
      <c r="UJX13" s="639"/>
      <c r="UJY13" s="639"/>
      <c r="UJZ13" s="639"/>
      <c r="UKA13" s="639"/>
      <c r="UKB13" s="639"/>
      <c r="UKC13" s="639"/>
      <c r="UKD13" s="639"/>
      <c r="UKE13" s="639"/>
      <c r="UKF13" s="639"/>
      <c r="UKG13" s="639"/>
      <c r="UKH13" s="639"/>
      <c r="UKI13" s="639"/>
      <c r="UKJ13" s="639"/>
      <c r="UKK13" s="639"/>
      <c r="UKL13" s="639"/>
      <c r="UKM13" s="639"/>
      <c r="UKN13" s="639"/>
      <c r="UKO13" s="639"/>
      <c r="UKP13" s="639"/>
      <c r="UKQ13" s="639"/>
      <c r="UKR13" s="639"/>
      <c r="UKS13" s="639"/>
      <c r="UKT13" s="639"/>
      <c r="UKU13" s="639"/>
      <c r="UKV13" s="639"/>
      <c r="UKW13" s="639"/>
      <c r="UKX13" s="639"/>
      <c r="UKY13" s="639"/>
      <c r="UKZ13" s="639"/>
      <c r="ULA13" s="639"/>
      <c r="ULB13" s="639"/>
      <c r="ULC13" s="639"/>
      <c r="ULD13" s="639"/>
      <c r="ULE13" s="639"/>
      <c r="ULF13" s="639"/>
      <c r="ULG13" s="639"/>
      <c r="ULH13" s="639"/>
      <c r="ULI13" s="639"/>
      <c r="ULJ13" s="639"/>
      <c r="ULK13" s="639"/>
      <c r="ULL13" s="639"/>
      <c r="ULM13" s="639"/>
      <c r="ULN13" s="639"/>
      <c r="ULO13" s="639"/>
      <c r="ULP13" s="639"/>
      <c r="ULQ13" s="639"/>
      <c r="ULR13" s="639"/>
      <c r="ULS13" s="639"/>
      <c r="ULT13" s="639"/>
      <c r="ULU13" s="639"/>
      <c r="ULV13" s="639"/>
      <c r="ULW13" s="639"/>
      <c r="ULX13" s="639"/>
      <c r="ULY13" s="639"/>
      <c r="ULZ13" s="639"/>
      <c r="UMA13" s="639"/>
      <c r="UMB13" s="639"/>
      <c r="UMC13" s="639"/>
      <c r="UMD13" s="639"/>
      <c r="UME13" s="639"/>
      <c r="UMF13" s="639"/>
      <c r="UMG13" s="639"/>
      <c r="UMH13" s="639"/>
      <c r="UMI13" s="639"/>
      <c r="UMJ13" s="639"/>
      <c r="UMK13" s="639"/>
      <c r="UML13" s="639"/>
      <c r="UMM13" s="639"/>
      <c r="UMN13" s="639"/>
      <c r="UMO13" s="639"/>
      <c r="UMP13" s="639"/>
      <c r="UMQ13" s="639"/>
      <c r="UMR13" s="639"/>
      <c r="UMS13" s="639"/>
      <c r="UMT13" s="639"/>
      <c r="UMU13" s="639"/>
      <c r="UMV13" s="639"/>
      <c r="UMW13" s="639"/>
      <c r="UMX13" s="639"/>
      <c r="UMY13" s="639"/>
      <c r="UMZ13" s="639"/>
      <c r="UNA13" s="639"/>
      <c r="UNB13" s="639"/>
      <c r="UNC13" s="639"/>
      <c r="UND13" s="639"/>
      <c r="UNE13" s="639"/>
      <c r="UNF13" s="639"/>
      <c r="UNG13" s="639"/>
      <c r="UNH13" s="639"/>
      <c r="UNI13" s="639"/>
      <c r="UNJ13" s="639"/>
      <c r="UNK13" s="639"/>
      <c r="UNL13" s="639"/>
      <c r="UNM13" s="639"/>
      <c r="UNN13" s="639"/>
      <c r="UNO13" s="639"/>
      <c r="UNP13" s="639"/>
      <c r="UNQ13" s="639"/>
      <c r="UNR13" s="639"/>
      <c r="UNS13" s="639"/>
      <c r="UNT13" s="639"/>
      <c r="UNU13" s="639"/>
      <c r="UNV13" s="639"/>
      <c r="UNW13" s="639"/>
      <c r="UNX13" s="639"/>
      <c r="UNY13" s="639"/>
      <c r="UNZ13" s="639"/>
      <c r="UOA13" s="639"/>
      <c r="UOB13" s="639"/>
      <c r="UOC13" s="639"/>
      <c r="UOD13" s="639"/>
      <c r="UOE13" s="639"/>
      <c r="UOF13" s="639"/>
      <c r="UOG13" s="639"/>
      <c r="UOH13" s="639"/>
      <c r="UOI13" s="639"/>
      <c r="UOJ13" s="639"/>
      <c r="UOK13" s="639"/>
      <c r="UOL13" s="639"/>
      <c r="UOM13" s="639"/>
      <c r="UON13" s="639"/>
      <c r="UOO13" s="639"/>
      <c r="UOP13" s="639"/>
      <c r="UOQ13" s="639"/>
      <c r="UOR13" s="639"/>
      <c r="UOS13" s="639"/>
      <c r="UOT13" s="639"/>
      <c r="UOU13" s="639"/>
      <c r="UOV13" s="639"/>
      <c r="UOW13" s="639"/>
      <c r="UOX13" s="639"/>
      <c r="UOY13" s="639"/>
      <c r="UOZ13" s="639"/>
      <c r="UPA13" s="639"/>
      <c r="UPB13" s="639"/>
      <c r="UPC13" s="639"/>
      <c r="UPD13" s="639"/>
      <c r="UPE13" s="639"/>
      <c r="UPF13" s="639"/>
      <c r="UPG13" s="639"/>
      <c r="UPH13" s="639"/>
      <c r="UPI13" s="639"/>
      <c r="UPJ13" s="639"/>
      <c r="UPK13" s="639"/>
      <c r="UPL13" s="639"/>
      <c r="UPM13" s="639"/>
      <c r="UPN13" s="639"/>
      <c r="UPO13" s="639"/>
      <c r="UPP13" s="639"/>
      <c r="UPQ13" s="639"/>
      <c r="UPR13" s="639"/>
      <c r="UPS13" s="639"/>
      <c r="UPT13" s="639"/>
      <c r="UPU13" s="639"/>
      <c r="UPV13" s="639"/>
      <c r="UPW13" s="639"/>
      <c r="UPX13" s="639"/>
      <c r="UPY13" s="639"/>
      <c r="UPZ13" s="639"/>
      <c r="UQA13" s="639"/>
      <c r="UQB13" s="639"/>
      <c r="UQC13" s="639"/>
      <c r="UQD13" s="639"/>
      <c r="UQE13" s="639"/>
      <c r="UQF13" s="639"/>
      <c r="UQG13" s="639"/>
      <c r="UQH13" s="639"/>
      <c r="UQI13" s="639"/>
      <c r="UQJ13" s="639"/>
      <c r="UQK13" s="639"/>
      <c r="UQL13" s="639"/>
      <c r="UQM13" s="639"/>
      <c r="UQN13" s="639"/>
      <c r="UQO13" s="639"/>
      <c r="UQP13" s="639"/>
      <c r="UQQ13" s="639"/>
      <c r="UQR13" s="639"/>
      <c r="UQS13" s="639"/>
      <c r="UQT13" s="639"/>
      <c r="UQU13" s="639"/>
      <c r="UQV13" s="639"/>
      <c r="UQW13" s="639"/>
      <c r="UQX13" s="639"/>
      <c r="UQY13" s="639"/>
      <c r="UQZ13" s="639"/>
      <c r="URA13" s="639"/>
      <c r="URB13" s="639"/>
      <c r="URC13" s="639"/>
      <c r="URD13" s="639"/>
      <c r="URE13" s="639"/>
      <c r="URF13" s="639"/>
      <c r="URG13" s="639"/>
      <c r="URH13" s="639"/>
      <c r="URI13" s="639"/>
      <c r="URJ13" s="639"/>
      <c r="URK13" s="639"/>
      <c r="URL13" s="639"/>
      <c r="URM13" s="639"/>
      <c r="URN13" s="639"/>
      <c r="URO13" s="639"/>
      <c r="URP13" s="639"/>
      <c r="URQ13" s="639"/>
      <c r="URR13" s="639"/>
      <c r="URS13" s="639"/>
      <c r="URT13" s="639"/>
      <c r="URU13" s="639"/>
      <c r="URV13" s="639"/>
      <c r="URW13" s="639"/>
      <c r="URX13" s="639"/>
      <c r="URY13" s="639"/>
      <c r="URZ13" s="639"/>
      <c r="USA13" s="639"/>
      <c r="USB13" s="639"/>
      <c r="USC13" s="639"/>
      <c r="USD13" s="639"/>
      <c r="USE13" s="639"/>
      <c r="USF13" s="639"/>
      <c r="USG13" s="639"/>
      <c r="USH13" s="639"/>
      <c r="USI13" s="639"/>
      <c r="USJ13" s="639"/>
      <c r="USK13" s="639"/>
      <c r="USL13" s="639"/>
      <c r="USM13" s="639"/>
      <c r="USN13" s="639"/>
      <c r="USO13" s="639"/>
      <c r="USP13" s="639"/>
      <c r="USQ13" s="639"/>
      <c r="USR13" s="639"/>
      <c r="USS13" s="639"/>
      <c r="UST13" s="639"/>
      <c r="USU13" s="639"/>
      <c r="USV13" s="639"/>
      <c r="USW13" s="639"/>
      <c r="USX13" s="639"/>
      <c r="USY13" s="639"/>
      <c r="USZ13" s="639"/>
      <c r="UTA13" s="639"/>
      <c r="UTB13" s="639"/>
      <c r="UTC13" s="639"/>
      <c r="UTD13" s="639"/>
      <c r="UTE13" s="639"/>
      <c r="UTF13" s="639"/>
      <c r="UTG13" s="639"/>
      <c r="UTH13" s="639"/>
      <c r="UTI13" s="639"/>
      <c r="UTJ13" s="639"/>
      <c r="UTK13" s="639"/>
      <c r="UTL13" s="639"/>
      <c r="UTM13" s="639"/>
      <c r="UTN13" s="639"/>
      <c r="UTO13" s="639"/>
      <c r="UTP13" s="639"/>
      <c r="UTQ13" s="639"/>
      <c r="UTR13" s="639"/>
      <c r="UTS13" s="639"/>
      <c r="UTT13" s="639"/>
      <c r="UTU13" s="639"/>
      <c r="UTV13" s="639"/>
      <c r="UTW13" s="639"/>
      <c r="UTX13" s="639"/>
      <c r="UTY13" s="639"/>
      <c r="UTZ13" s="639"/>
      <c r="UUA13" s="639"/>
      <c r="UUB13" s="639"/>
      <c r="UUC13" s="639"/>
      <c r="UUD13" s="639"/>
      <c r="UUE13" s="639"/>
      <c r="UUF13" s="639"/>
      <c r="UUG13" s="639"/>
      <c r="UUH13" s="639"/>
      <c r="UUI13" s="639"/>
      <c r="UUJ13" s="639"/>
      <c r="UUK13" s="639"/>
      <c r="UUL13" s="639"/>
      <c r="UUM13" s="639"/>
      <c r="UUN13" s="639"/>
      <c r="UUO13" s="639"/>
      <c r="UUP13" s="639"/>
      <c r="UUQ13" s="639"/>
      <c r="UUR13" s="639"/>
      <c r="UUS13" s="639"/>
      <c r="UUT13" s="639"/>
      <c r="UUU13" s="639"/>
      <c r="UUV13" s="639"/>
      <c r="UUW13" s="639"/>
      <c r="UUX13" s="639"/>
      <c r="UUY13" s="639"/>
      <c r="UUZ13" s="639"/>
      <c r="UVA13" s="639"/>
      <c r="UVB13" s="639"/>
      <c r="UVC13" s="639"/>
      <c r="UVD13" s="639"/>
      <c r="UVE13" s="639"/>
      <c r="UVF13" s="639"/>
      <c r="UVG13" s="639"/>
      <c r="UVH13" s="639"/>
      <c r="UVI13" s="639"/>
      <c r="UVJ13" s="639"/>
      <c r="UVK13" s="639"/>
      <c r="UVL13" s="639"/>
      <c r="UVM13" s="639"/>
      <c r="UVN13" s="639"/>
      <c r="UVO13" s="639"/>
      <c r="UVP13" s="639"/>
      <c r="UVQ13" s="639"/>
      <c r="UVR13" s="639"/>
      <c r="UVS13" s="639"/>
      <c r="UVT13" s="639"/>
      <c r="UVU13" s="639"/>
      <c r="UVV13" s="639"/>
      <c r="UVW13" s="639"/>
      <c r="UVX13" s="639"/>
      <c r="UVY13" s="639"/>
      <c r="UVZ13" s="639"/>
      <c r="UWA13" s="639"/>
      <c r="UWB13" s="639"/>
      <c r="UWC13" s="639"/>
      <c r="UWD13" s="639"/>
      <c r="UWE13" s="639"/>
      <c r="UWF13" s="639"/>
      <c r="UWG13" s="639"/>
      <c r="UWH13" s="639"/>
      <c r="UWI13" s="639"/>
      <c r="UWJ13" s="639"/>
      <c r="UWK13" s="639"/>
      <c r="UWL13" s="639"/>
      <c r="UWM13" s="639"/>
      <c r="UWN13" s="639"/>
      <c r="UWO13" s="639"/>
      <c r="UWP13" s="639"/>
      <c r="UWQ13" s="639"/>
      <c r="UWR13" s="639"/>
      <c r="UWS13" s="639"/>
      <c r="UWT13" s="639"/>
      <c r="UWU13" s="639"/>
      <c r="UWV13" s="639"/>
      <c r="UWW13" s="639"/>
      <c r="UWX13" s="639"/>
      <c r="UWY13" s="639"/>
      <c r="UWZ13" s="639"/>
      <c r="UXA13" s="639"/>
      <c r="UXB13" s="639"/>
      <c r="UXC13" s="639"/>
      <c r="UXD13" s="639"/>
      <c r="UXE13" s="639"/>
      <c r="UXF13" s="639"/>
      <c r="UXG13" s="639"/>
      <c r="UXH13" s="639"/>
      <c r="UXI13" s="639"/>
      <c r="UXJ13" s="639"/>
      <c r="UXK13" s="639"/>
      <c r="UXL13" s="639"/>
      <c r="UXM13" s="639"/>
      <c r="UXN13" s="639"/>
      <c r="UXO13" s="639"/>
      <c r="UXP13" s="639"/>
      <c r="UXQ13" s="639"/>
      <c r="UXR13" s="639"/>
      <c r="UXS13" s="639"/>
      <c r="UXT13" s="639"/>
      <c r="UXU13" s="639"/>
      <c r="UXV13" s="639"/>
      <c r="UXW13" s="639"/>
      <c r="UXX13" s="639"/>
      <c r="UXY13" s="639"/>
      <c r="UXZ13" s="639"/>
      <c r="UYA13" s="639"/>
      <c r="UYB13" s="639"/>
      <c r="UYC13" s="639"/>
      <c r="UYD13" s="639"/>
      <c r="UYE13" s="639"/>
      <c r="UYF13" s="639"/>
      <c r="UYG13" s="639"/>
      <c r="UYH13" s="639"/>
      <c r="UYI13" s="639"/>
      <c r="UYJ13" s="639"/>
      <c r="UYK13" s="639"/>
      <c r="UYL13" s="639"/>
      <c r="UYM13" s="639"/>
      <c r="UYN13" s="639"/>
      <c r="UYO13" s="639"/>
      <c r="UYP13" s="639"/>
      <c r="UYQ13" s="639"/>
      <c r="UYR13" s="639"/>
      <c r="UYS13" s="639"/>
      <c r="UYT13" s="639"/>
      <c r="UYU13" s="639"/>
      <c r="UYV13" s="639"/>
      <c r="UYW13" s="639"/>
      <c r="UYX13" s="639"/>
      <c r="UYY13" s="639"/>
      <c r="UYZ13" s="639"/>
      <c r="UZA13" s="639"/>
      <c r="UZB13" s="639"/>
      <c r="UZC13" s="639"/>
      <c r="UZD13" s="639"/>
      <c r="UZE13" s="639"/>
      <c r="UZF13" s="639"/>
      <c r="UZG13" s="639"/>
      <c r="UZH13" s="639"/>
      <c r="UZI13" s="639"/>
      <c r="UZJ13" s="639"/>
      <c r="UZK13" s="639"/>
      <c r="UZL13" s="639"/>
      <c r="UZM13" s="639"/>
      <c r="UZN13" s="639"/>
      <c r="UZO13" s="639"/>
      <c r="UZP13" s="639"/>
      <c r="UZQ13" s="639"/>
      <c r="UZR13" s="639"/>
      <c r="UZS13" s="639"/>
      <c r="UZT13" s="639"/>
      <c r="UZU13" s="639"/>
      <c r="UZV13" s="639"/>
      <c r="UZW13" s="639"/>
      <c r="UZX13" s="639"/>
      <c r="UZY13" s="639"/>
      <c r="UZZ13" s="639"/>
      <c r="VAA13" s="639"/>
      <c r="VAB13" s="639"/>
      <c r="VAC13" s="639"/>
      <c r="VAD13" s="639"/>
      <c r="VAE13" s="639"/>
      <c r="VAF13" s="639"/>
      <c r="VAG13" s="639"/>
      <c r="VAH13" s="639"/>
      <c r="VAI13" s="639"/>
      <c r="VAJ13" s="639"/>
      <c r="VAK13" s="639"/>
      <c r="VAL13" s="639"/>
      <c r="VAM13" s="639"/>
      <c r="VAN13" s="639"/>
      <c r="VAO13" s="639"/>
      <c r="VAP13" s="639"/>
      <c r="VAQ13" s="639"/>
      <c r="VAR13" s="639"/>
      <c r="VAS13" s="639"/>
      <c r="VAT13" s="639"/>
      <c r="VAU13" s="639"/>
      <c r="VAV13" s="639"/>
      <c r="VAW13" s="639"/>
      <c r="VAX13" s="639"/>
      <c r="VAY13" s="639"/>
      <c r="VAZ13" s="639"/>
      <c r="VBA13" s="639"/>
      <c r="VBB13" s="639"/>
      <c r="VBC13" s="639"/>
      <c r="VBD13" s="639"/>
      <c r="VBE13" s="639"/>
      <c r="VBF13" s="639"/>
      <c r="VBG13" s="639"/>
      <c r="VBH13" s="639"/>
      <c r="VBI13" s="639"/>
      <c r="VBJ13" s="639"/>
      <c r="VBK13" s="639"/>
      <c r="VBL13" s="639"/>
      <c r="VBM13" s="639"/>
      <c r="VBN13" s="639"/>
      <c r="VBO13" s="639"/>
      <c r="VBP13" s="639"/>
      <c r="VBQ13" s="639"/>
      <c r="VBR13" s="639"/>
      <c r="VBS13" s="639"/>
      <c r="VBT13" s="639"/>
      <c r="VBU13" s="639"/>
      <c r="VBV13" s="639"/>
      <c r="VBW13" s="639"/>
      <c r="VBX13" s="639"/>
      <c r="VBY13" s="639"/>
      <c r="VBZ13" s="639"/>
      <c r="VCA13" s="639"/>
      <c r="VCB13" s="639"/>
      <c r="VCC13" s="639"/>
      <c r="VCD13" s="639"/>
      <c r="VCE13" s="639"/>
      <c r="VCF13" s="639"/>
      <c r="VCG13" s="639"/>
      <c r="VCH13" s="639"/>
      <c r="VCI13" s="639"/>
      <c r="VCJ13" s="639"/>
      <c r="VCK13" s="639"/>
      <c r="VCL13" s="639"/>
      <c r="VCM13" s="639"/>
      <c r="VCN13" s="639"/>
      <c r="VCO13" s="639"/>
      <c r="VCP13" s="639"/>
      <c r="VCQ13" s="639"/>
      <c r="VCR13" s="639"/>
      <c r="VCS13" s="639"/>
      <c r="VCT13" s="639"/>
      <c r="VCU13" s="639"/>
      <c r="VCV13" s="639"/>
      <c r="VCW13" s="639"/>
      <c r="VCX13" s="639"/>
      <c r="VCY13" s="639"/>
      <c r="VCZ13" s="639"/>
      <c r="VDA13" s="639"/>
      <c r="VDB13" s="639"/>
      <c r="VDC13" s="639"/>
      <c r="VDD13" s="639"/>
      <c r="VDE13" s="639"/>
      <c r="VDF13" s="639"/>
      <c r="VDG13" s="639"/>
      <c r="VDH13" s="639"/>
      <c r="VDI13" s="639"/>
      <c r="VDJ13" s="639"/>
      <c r="VDK13" s="639"/>
      <c r="VDL13" s="639"/>
      <c r="VDM13" s="639"/>
      <c r="VDN13" s="639"/>
      <c r="VDO13" s="639"/>
      <c r="VDP13" s="639"/>
      <c r="VDQ13" s="639"/>
      <c r="VDR13" s="639"/>
      <c r="VDS13" s="639"/>
      <c r="VDT13" s="639"/>
      <c r="VDU13" s="639"/>
      <c r="VDV13" s="639"/>
      <c r="VDW13" s="639"/>
      <c r="VDX13" s="639"/>
      <c r="VDY13" s="639"/>
      <c r="VDZ13" s="639"/>
      <c r="VEA13" s="639"/>
      <c r="VEB13" s="639"/>
      <c r="VEC13" s="639"/>
      <c r="VED13" s="639"/>
      <c r="VEE13" s="639"/>
      <c r="VEF13" s="639"/>
      <c r="VEG13" s="639"/>
      <c r="VEH13" s="639"/>
      <c r="VEI13" s="639"/>
      <c r="VEJ13" s="639"/>
      <c r="VEK13" s="639"/>
      <c r="VEL13" s="639"/>
      <c r="VEM13" s="639"/>
      <c r="VEN13" s="639"/>
      <c r="VEO13" s="639"/>
      <c r="VEP13" s="639"/>
      <c r="VEQ13" s="639"/>
      <c r="VER13" s="639"/>
      <c r="VES13" s="639"/>
      <c r="VET13" s="639"/>
      <c r="VEU13" s="639"/>
      <c r="VEV13" s="639"/>
      <c r="VEW13" s="639"/>
      <c r="VEX13" s="639"/>
      <c r="VEY13" s="639"/>
      <c r="VEZ13" s="639"/>
      <c r="VFA13" s="639"/>
      <c r="VFB13" s="639"/>
      <c r="VFC13" s="639"/>
      <c r="VFD13" s="639"/>
      <c r="VFE13" s="639"/>
      <c r="VFF13" s="639"/>
      <c r="VFG13" s="639"/>
      <c r="VFH13" s="639"/>
      <c r="VFI13" s="639"/>
      <c r="VFJ13" s="639"/>
      <c r="VFK13" s="639"/>
      <c r="VFL13" s="639"/>
      <c r="VFM13" s="639"/>
      <c r="VFN13" s="639"/>
      <c r="VFO13" s="639"/>
      <c r="VFP13" s="639"/>
      <c r="VFQ13" s="639"/>
      <c r="VFR13" s="639"/>
      <c r="VFS13" s="639"/>
      <c r="VFT13" s="639"/>
      <c r="VFU13" s="639"/>
      <c r="VFV13" s="639"/>
      <c r="VFW13" s="639"/>
      <c r="VFX13" s="639"/>
      <c r="VFY13" s="639"/>
      <c r="VFZ13" s="639"/>
      <c r="VGA13" s="639"/>
      <c r="VGB13" s="639"/>
      <c r="VGC13" s="639"/>
      <c r="VGD13" s="639"/>
      <c r="VGE13" s="639"/>
      <c r="VGF13" s="639"/>
      <c r="VGG13" s="639"/>
      <c r="VGH13" s="639"/>
      <c r="VGI13" s="639"/>
      <c r="VGJ13" s="639"/>
      <c r="VGK13" s="639"/>
      <c r="VGL13" s="639"/>
      <c r="VGM13" s="639"/>
      <c r="VGN13" s="639"/>
      <c r="VGO13" s="639"/>
      <c r="VGP13" s="639"/>
      <c r="VGQ13" s="639"/>
      <c r="VGR13" s="639"/>
      <c r="VGS13" s="639"/>
      <c r="VGT13" s="639"/>
      <c r="VGU13" s="639"/>
      <c r="VGV13" s="639"/>
      <c r="VGW13" s="639"/>
      <c r="VGX13" s="639"/>
      <c r="VGY13" s="639"/>
      <c r="VGZ13" s="639"/>
      <c r="VHA13" s="639"/>
      <c r="VHB13" s="639"/>
      <c r="VHC13" s="639"/>
      <c r="VHD13" s="639"/>
      <c r="VHE13" s="639"/>
      <c r="VHF13" s="639"/>
      <c r="VHG13" s="639"/>
      <c r="VHH13" s="639"/>
      <c r="VHI13" s="639"/>
      <c r="VHJ13" s="639"/>
      <c r="VHK13" s="639"/>
      <c r="VHL13" s="639"/>
      <c r="VHM13" s="639"/>
      <c r="VHN13" s="639"/>
      <c r="VHO13" s="639"/>
      <c r="VHP13" s="639"/>
      <c r="VHQ13" s="639"/>
      <c r="VHR13" s="639"/>
      <c r="VHS13" s="639"/>
      <c r="VHT13" s="639"/>
      <c r="VHU13" s="639"/>
      <c r="VHV13" s="639"/>
      <c r="VHW13" s="639"/>
      <c r="VHX13" s="639"/>
      <c r="VHY13" s="639"/>
      <c r="VHZ13" s="639"/>
      <c r="VIA13" s="639"/>
      <c r="VIB13" s="639"/>
      <c r="VIC13" s="639"/>
      <c r="VID13" s="639"/>
      <c r="VIE13" s="639"/>
      <c r="VIF13" s="639"/>
      <c r="VIG13" s="639"/>
      <c r="VIH13" s="639"/>
      <c r="VII13" s="639"/>
      <c r="VIJ13" s="639"/>
      <c r="VIK13" s="639"/>
      <c r="VIL13" s="639"/>
      <c r="VIM13" s="639"/>
      <c r="VIN13" s="639"/>
      <c r="VIO13" s="639"/>
      <c r="VIP13" s="639"/>
      <c r="VIQ13" s="639"/>
      <c r="VIR13" s="639"/>
      <c r="VIS13" s="639"/>
      <c r="VIT13" s="639"/>
      <c r="VIU13" s="639"/>
      <c r="VIV13" s="639"/>
      <c r="VIW13" s="639"/>
      <c r="VIX13" s="639"/>
      <c r="VIY13" s="639"/>
      <c r="VIZ13" s="639"/>
      <c r="VJA13" s="639"/>
      <c r="VJB13" s="639"/>
      <c r="VJC13" s="639"/>
      <c r="VJD13" s="639"/>
      <c r="VJE13" s="639"/>
      <c r="VJF13" s="639"/>
      <c r="VJG13" s="639"/>
      <c r="VJH13" s="639"/>
      <c r="VJI13" s="639"/>
      <c r="VJJ13" s="639"/>
      <c r="VJK13" s="639"/>
      <c r="VJL13" s="639"/>
      <c r="VJM13" s="639"/>
      <c r="VJN13" s="639"/>
      <c r="VJO13" s="639"/>
      <c r="VJP13" s="639"/>
      <c r="VJQ13" s="639"/>
      <c r="VJR13" s="639"/>
      <c r="VJS13" s="639"/>
      <c r="VJT13" s="639"/>
      <c r="VJU13" s="639"/>
      <c r="VJV13" s="639"/>
      <c r="VJW13" s="639"/>
      <c r="VJX13" s="639"/>
      <c r="VJY13" s="639"/>
      <c r="VJZ13" s="639"/>
      <c r="VKA13" s="639"/>
      <c r="VKB13" s="639"/>
      <c r="VKC13" s="639"/>
      <c r="VKD13" s="639"/>
      <c r="VKE13" s="639"/>
      <c r="VKF13" s="639"/>
      <c r="VKG13" s="639"/>
      <c r="VKH13" s="639"/>
      <c r="VKI13" s="639"/>
      <c r="VKJ13" s="639"/>
      <c r="VKK13" s="639"/>
      <c r="VKL13" s="639"/>
      <c r="VKM13" s="639"/>
      <c r="VKN13" s="639"/>
      <c r="VKO13" s="639"/>
      <c r="VKP13" s="639"/>
      <c r="VKQ13" s="639"/>
      <c r="VKR13" s="639"/>
      <c r="VKS13" s="639"/>
      <c r="VKT13" s="639"/>
      <c r="VKU13" s="639"/>
      <c r="VKV13" s="639"/>
      <c r="VKW13" s="639"/>
      <c r="VKX13" s="639"/>
      <c r="VKY13" s="639"/>
      <c r="VKZ13" s="639"/>
      <c r="VLA13" s="639"/>
      <c r="VLB13" s="639"/>
      <c r="VLC13" s="639"/>
      <c r="VLD13" s="639"/>
      <c r="VLE13" s="639"/>
      <c r="VLF13" s="639"/>
      <c r="VLG13" s="639"/>
      <c r="VLH13" s="639"/>
      <c r="VLI13" s="639"/>
      <c r="VLJ13" s="639"/>
      <c r="VLK13" s="639"/>
      <c r="VLL13" s="639"/>
      <c r="VLM13" s="639"/>
      <c r="VLN13" s="639"/>
      <c r="VLO13" s="639"/>
      <c r="VLP13" s="639"/>
      <c r="VLQ13" s="639"/>
      <c r="VLR13" s="639"/>
      <c r="VLS13" s="639"/>
      <c r="VLT13" s="639"/>
      <c r="VLU13" s="639"/>
      <c r="VLV13" s="639"/>
      <c r="VLW13" s="639"/>
      <c r="VLX13" s="639"/>
      <c r="VLY13" s="639"/>
      <c r="VLZ13" s="639"/>
      <c r="VMA13" s="639"/>
      <c r="VMB13" s="639"/>
      <c r="VMC13" s="639"/>
      <c r="VMD13" s="639"/>
      <c r="VME13" s="639"/>
      <c r="VMF13" s="639"/>
      <c r="VMG13" s="639"/>
      <c r="VMH13" s="639"/>
      <c r="VMI13" s="639"/>
      <c r="VMJ13" s="639"/>
      <c r="VMK13" s="639"/>
      <c r="VML13" s="639"/>
      <c r="VMM13" s="639"/>
      <c r="VMN13" s="639"/>
      <c r="VMO13" s="639"/>
      <c r="VMP13" s="639"/>
      <c r="VMQ13" s="639"/>
      <c r="VMR13" s="639"/>
      <c r="VMS13" s="639"/>
      <c r="VMT13" s="639"/>
      <c r="VMU13" s="639"/>
      <c r="VMV13" s="639"/>
      <c r="VMW13" s="639"/>
      <c r="VMX13" s="639"/>
      <c r="VMY13" s="639"/>
      <c r="VMZ13" s="639"/>
      <c r="VNA13" s="639"/>
      <c r="VNB13" s="639"/>
      <c r="VNC13" s="639"/>
      <c r="VND13" s="639"/>
      <c r="VNE13" s="639"/>
      <c r="VNF13" s="639"/>
      <c r="VNG13" s="639"/>
      <c r="VNH13" s="639"/>
      <c r="VNI13" s="639"/>
      <c r="VNJ13" s="639"/>
      <c r="VNK13" s="639"/>
      <c r="VNL13" s="639"/>
      <c r="VNM13" s="639"/>
      <c r="VNN13" s="639"/>
      <c r="VNO13" s="639"/>
      <c r="VNP13" s="639"/>
      <c r="VNQ13" s="639"/>
      <c r="VNR13" s="639"/>
      <c r="VNS13" s="639"/>
      <c r="VNT13" s="639"/>
      <c r="VNU13" s="639"/>
      <c r="VNV13" s="639"/>
      <c r="VNW13" s="639"/>
      <c r="VNX13" s="639"/>
      <c r="VNY13" s="639"/>
      <c r="VNZ13" s="639"/>
      <c r="VOA13" s="639"/>
      <c r="VOB13" s="639"/>
      <c r="VOC13" s="639"/>
      <c r="VOD13" s="639"/>
      <c r="VOE13" s="639"/>
      <c r="VOF13" s="639"/>
      <c r="VOG13" s="639"/>
      <c r="VOH13" s="639"/>
      <c r="VOI13" s="639"/>
      <c r="VOJ13" s="639"/>
      <c r="VOK13" s="639"/>
      <c r="VOL13" s="639"/>
      <c r="VOM13" s="639"/>
      <c r="VON13" s="639"/>
      <c r="VOO13" s="639"/>
      <c r="VOP13" s="639"/>
      <c r="VOQ13" s="639"/>
      <c r="VOR13" s="639"/>
      <c r="VOS13" s="639"/>
      <c r="VOT13" s="639"/>
      <c r="VOU13" s="639"/>
      <c r="VOV13" s="639"/>
      <c r="VOW13" s="639"/>
      <c r="VOX13" s="639"/>
      <c r="VOY13" s="639"/>
      <c r="VOZ13" s="639"/>
      <c r="VPA13" s="639"/>
      <c r="VPB13" s="639"/>
      <c r="VPC13" s="639"/>
      <c r="VPD13" s="639"/>
      <c r="VPE13" s="639"/>
      <c r="VPF13" s="639"/>
      <c r="VPG13" s="639"/>
      <c r="VPH13" s="639"/>
      <c r="VPI13" s="639"/>
      <c r="VPJ13" s="639"/>
      <c r="VPK13" s="639"/>
      <c r="VPL13" s="639"/>
      <c r="VPM13" s="639"/>
      <c r="VPN13" s="639"/>
      <c r="VPO13" s="639"/>
      <c r="VPP13" s="639"/>
      <c r="VPQ13" s="639"/>
      <c r="VPR13" s="639"/>
      <c r="VPS13" s="639"/>
      <c r="VPT13" s="639"/>
      <c r="VPU13" s="639"/>
      <c r="VPV13" s="639"/>
      <c r="VPW13" s="639"/>
      <c r="VPX13" s="639"/>
      <c r="VPY13" s="639"/>
      <c r="VPZ13" s="639"/>
      <c r="VQA13" s="639"/>
      <c r="VQB13" s="639"/>
      <c r="VQC13" s="639"/>
      <c r="VQD13" s="639"/>
      <c r="VQE13" s="639"/>
      <c r="VQF13" s="639"/>
      <c r="VQG13" s="639"/>
      <c r="VQH13" s="639"/>
      <c r="VQI13" s="639"/>
      <c r="VQJ13" s="639"/>
      <c r="VQK13" s="639"/>
      <c r="VQL13" s="639"/>
      <c r="VQM13" s="639"/>
      <c r="VQN13" s="639"/>
      <c r="VQO13" s="639"/>
      <c r="VQP13" s="639"/>
      <c r="VQQ13" s="639"/>
      <c r="VQR13" s="639"/>
      <c r="VQS13" s="639"/>
      <c r="VQT13" s="639"/>
      <c r="VQU13" s="639"/>
      <c r="VQV13" s="639"/>
      <c r="VQW13" s="639"/>
      <c r="VQX13" s="639"/>
      <c r="VQY13" s="639"/>
      <c r="VQZ13" s="639"/>
      <c r="VRA13" s="639"/>
      <c r="VRB13" s="639"/>
      <c r="VRC13" s="639"/>
      <c r="VRD13" s="639"/>
      <c r="VRE13" s="639"/>
      <c r="VRF13" s="639"/>
      <c r="VRG13" s="639"/>
      <c r="VRH13" s="639"/>
      <c r="VRI13" s="639"/>
      <c r="VRJ13" s="639"/>
      <c r="VRK13" s="639"/>
      <c r="VRL13" s="639"/>
      <c r="VRM13" s="639"/>
      <c r="VRN13" s="639"/>
      <c r="VRO13" s="639"/>
      <c r="VRP13" s="639"/>
      <c r="VRQ13" s="639"/>
      <c r="VRR13" s="639"/>
      <c r="VRS13" s="639"/>
      <c r="VRT13" s="639"/>
      <c r="VRU13" s="639"/>
      <c r="VRV13" s="639"/>
      <c r="VRW13" s="639"/>
      <c r="VRX13" s="639"/>
      <c r="VRY13" s="639"/>
      <c r="VRZ13" s="639"/>
      <c r="VSA13" s="639"/>
      <c r="VSB13" s="639"/>
      <c r="VSC13" s="639"/>
      <c r="VSD13" s="639"/>
      <c r="VSE13" s="639"/>
      <c r="VSF13" s="639"/>
      <c r="VSG13" s="639"/>
      <c r="VSH13" s="639"/>
      <c r="VSI13" s="639"/>
      <c r="VSJ13" s="639"/>
      <c r="VSK13" s="639"/>
      <c r="VSL13" s="639"/>
      <c r="VSM13" s="639"/>
      <c r="VSN13" s="639"/>
      <c r="VSO13" s="639"/>
      <c r="VSP13" s="639"/>
      <c r="VSQ13" s="639"/>
      <c r="VSR13" s="639"/>
      <c r="VSS13" s="639"/>
      <c r="VST13" s="639"/>
      <c r="VSU13" s="639"/>
      <c r="VSV13" s="639"/>
      <c r="VSW13" s="639"/>
      <c r="VSX13" s="639"/>
      <c r="VSY13" s="639"/>
      <c r="VSZ13" s="639"/>
      <c r="VTA13" s="639"/>
      <c r="VTB13" s="639"/>
      <c r="VTC13" s="639"/>
      <c r="VTD13" s="639"/>
      <c r="VTE13" s="639"/>
      <c r="VTF13" s="639"/>
      <c r="VTG13" s="639"/>
      <c r="VTH13" s="639"/>
      <c r="VTI13" s="639"/>
      <c r="VTJ13" s="639"/>
      <c r="VTK13" s="639"/>
      <c r="VTL13" s="639"/>
      <c r="VTM13" s="639"/>
      <c r="VTN13" s="639"/>
      <c r="VTO13" s="639"/>
      <c r="VTP13" s="639"/>
      <c r="VTQ13" s="639"/>
      <c r="VTR13" s="639"/>
      <c r="VTS13" s="639"/>
      <c r="VTT13" s="639"/>
      <c r="VTU13" s="639"/>
      <c r="VTV13" s="639"/>
      <c r="VTW13" s="639"/>
      <c r="VTX13" s="639"/>
      <c r="VTY13" s="639"/>
      <c r="VTZ13" s="639"/>
      <c r="VUA13" s="639"/>
      <c r="VUB13" s="639"/>
      <c r="VUC13" s="639"/>
      <c r="VUD13" s="639"/>
      <c r="VUE13" s="639"/>
      <c r="VUF13" s="639"/>
      <c r="VUG13" s="639"/>
      <c r="VUH13" s="639"/>
      <c r="VUI13" s="639"/>
      <c r="VUJ13" s="639"/>
      <c r="VUK13" s="639"/>
      <c r="VUL13" s="639"/>
      <c r="VUM13" s="639"/>
      <c r="VUN13" s="639"/>
      <c r="VUO13" s="639"/>
      <c r="VUP13" s="639"/>
      <c r="VUQ13" s="639"/>
      <c r="VUR13" s="639"/>
      <c r="VUS13" s="639"/>
      <c r="VUT13" s="639"/>
      <c r="VUU13" s="639"/>
      <c r="VUV13" s="639"/>
      <c r="VUW13" s="639"/>
      <c r="VUX13" s="639"/>
      <c r="VUY13" s="639"/>
      <c r="VUZ13" s="639"/>
      <c r="VVA13" s="639"/>
      <c r="VVB13" s="639"/>
      <c r="VVC13" s="639"/>
      <c r="VVD13" s="639"/>
      <c r="VVE13" s="639"/>
      <c r="VVF13" s="639"/>
      <c r="VVG13" s="639"/>
      <c r="VVH13" s="639"/>
      <c r="VVI13" s="639"/>
      <c r="VVJ13" s="639"/>
      <c r="VVK13" s="639"/>
      <c r="VVL13" s="639"/>
      <c r="VVM13" s="639"/>
      <c r="VVN13" s="639"/>
      <c r="VVO13" s="639"/>
      <c r="VVP13" s="639"/>
      <c r="VVQ13" s="639"/>
      <c r="VVR13" s="639"/>
      <c r="VVS13" s="639"/>
      <c r="VVT13" s="639"/>
      <c r="VVU13" s="639"/>
      <c r="VVV13" s="639"/>
      <c r="VVW13" s="639"/>
      <c r="VVX13" s="639"/>
      <c r="VVY13" s="639"/>
      <c r="VVZ13" s="639"/>
      <c r="VWA13" s="639"/>
      <c r="VWB13" s="639"/>
      <c r="VWC13" s="639"/>
      <c r="VWD13" s="639"/>
      <c r="VWE13" s="639"/>
      <c r="VWF13" s="639"/>
      <c r="VWG13" s="639"/>
      <c r="VWH13" s="639"/>
      <c r="VWI13" s="639"/>
      <c r="VWJ13" s="639"/>
      <c r="VWK13" s="639"/>
      <c r="VWL13" s="639"/>
      <c r="VWM13" s="639"/>
      <c r="VWN13" s="639"/>
      <c r="VWO13" s="639"/>
      <c r="VWP13" s="639"/>
      <c r="VWQ13" s="639"/>
      <c r="VWR13" s="639"/>
      <c r="VWS13" s="639"/>
      <c r="VWT13" s="639"/>
      <c r="VWU13" s="639"/>
      <c r="VWV13" s="639"/>
      <c r="VWW13" s="639"/>
      <c r="VWX13" s="639"/>
      <c r="VWY13" s="639"/>
      <c r="VWZ13" s="639"/>
      <c r="VXA13" s="639"/>
      <c r="VXB13" s="639"/>
      <c r="VXC13" s="639"/>
      <c r="VXD13" s="639"/>
      <c r="VXE13" s="639"/>
      <c r="VXF13" s="639"/>
      <c r="VXG13" s="639"/>
      <c r="VXH13" s="639"/>
      <c r="VXI13" s="639"/>
      <c r="VXJ13" s="639"/>
      <c r="VXK13" s="639"/>
      <c r="VXL13" s="639"/>
      <c r="VXM13" s="639"/>
      <c r="VXN13" s="639"/>
      <c r="VXO13" s="639"/>
      <c r="VXP13" s="639"/>
      <c r="VXQ13" s="639"/>
      <c r="VXR13" s="639"/>
      <c r="VXS13" s="639"/>
      <c r="VXT13" s="639"/>
      <c r="VXU13" s="639"/>
      <c r="VXV13" s="639"/>
      <c r="VXW13" s="639"/>
      <c r="VXX13" s="639"/>
      <c r="VXY13" s="639"/>
      <c r="VXZ13" s="639"/>
      <c r="VYA13" s="639"/>
      <c r="VYB13" s="639"/>
      <c r="VYC13" s="639"/>
      <c r="VYD13" s="639"/>
      <c r="VYE13" s="639"/>
      <c r="VYF13" s="639"/>
      <c r="VYG13" s="639"/>
      <c r="VYH13" s="639"/>
      <c r="VYI13" s="639"/>
      <c r="VYJ13" s="639"/>
      <c r="VYK13" s="639"/>
      <c r="VYL13" s="639"/>
      <c r="VYM13" s="639"/>
      <c r="VYN13" s="639"/>
      <c r="VYO13" s="639"/>
      <c r="VYP13" s="639"/>
      <c r="VYQ13" s="639"/>
      <c r="VYR13" s="639"/>
      <c r="VYS13" s="639"/>
      <c r="VYT13" s="639"/>
      <c r="VYU13" s="639"/>
      <c r="VYV13" s="639"/>
      <c r="VYW13" s="639"/>
      <c r="VYX13" s="639"/>
      <c r="VYY13" s="639"/>
      <c r="VYZ13" s="639"/>
      <c r="VZA13" s="639"/>
      <c r="VZB13" s="639"/>
      <c r="VZC13" s="639"/>
      <c r="VZD13" s="639"/>
      <c r="VZE13" s="639"/>
      <c r="VZF13" s="639"/>
      <c r="VZG13" s="639"/>
      <c r="VZH13" s="639"/>
      <c r="VZI13" s="639"/>
      <c r="VZJ13" s="639"/>
      <c r="VZK13" s="639"/>
      <c r="VZL13" s="639"/>
      <c r="VZM13" s="639"/>
      <c r="VZN13" s="639"/>
      <c r="VZO13" s="639"/>
      <c r="VZP13" s="639"/>
      <c r="VZQ13" s="639"/>
      <c r="VZR13" s="639"/>
      <c r="VZS13" s="639"/>
      <c r="VZT13" s="639"/>
      <c r="VZU13" s="639"/>
      <c r="VZV13" s="639"/>
      <c r="VZW13" s="639"/>
      <c r="VZX13" s="639"/>
      <c r="VZY13" s="639"/>
      <c r="VZZ13" s="639"/>
      <c r="WAA13" s="639"/>
      <c r="WAB13" s="639"/>
      <c r="WAC13" s="639"/>
      <c r="WAD13" s="639"/>
      <c r="WAE13" s="639"/>
      <c r="WAF13" s="639"/>
      <c r="WAG13" s="639"/>
      <c r="WAH13" s="639"/>
      <c r="WAI13" s="639"/>
      <c r="WAJ13" s="639"/>
      <c r="WAK13" s="639"/>
      <c r="WAL13" s="639"/>
      <c r="WAM13" s="639"/>
      <c r="WAN13" s="639"/>
      <c r="WAO13" s="639"/>
      <c r="WAP13" s="639"/>
      <c r="WAQ13" s="639"/>
      <c r="WAR13" s="639"/>
      <c r="WAS13" s="639"/>
      <c r="WAT13" s="639"/>
      <c r="WAU13" s="639"/>
      <c r="WAV13" s="639"/>
      <c r="WAW13" s="639"/>
      <c r="WAX13" s="639"/>
      <c r="WAY13" s="639"/>
      <c r="WAZ13" s="639"/>
      <c r="WBA13" s="639"/>
      <c r="WBB13" s="639"/>
      <c r="WBC13" s="639"/>
      <c r="WBD13" s="639"/>
      <c r="WBE13" s="639"/>
      <c r="WBF13" s="639"/>
      <c r="WBG13" s="639"/>
      <c r="WBH13" s="639"/>
      <c r="WBI13" s="639"/>
      <c r="WBJ13" s="639"/>
      <c r="WBK13" s="639"/>
      <c r="WBL13" s="639"/>
      <c r="WBM13" s="639"/>
      <c r="WBN13" s="639"/>
      <c r="WBO13" s="639"/>
      <c r="WBP13" s="639"/>
      <c r="WBQ13" s="639"/>
      <c r="WBR13" s="639"/>
      <c r="WBS13" s="639"/>
      <c r="WBT13" s="639"/>
      <c r="WBU13" s="639"/>
      <c r="WBV13" s="639"/>
      <c r="WBW13" s="639"/>
      <c r="WBX13" s="639"/>
      <c r="WBY13" s="639"/>
      <c r="WBZ13" s="639"/>
      <c r="WCA13" s="639"/>
      <c r="WCB13" s="639"/>
      <c r="WCC13" s="639"/>
      <c r="WCD13" s="639"/>
      <c r="WCE13" s="639"/>
      <c r="WCF13" s="639"/>
      <c r="WCG13" s="639"/>
      <c r="WCH13" s="639"/>
      <c r="WCI13" s="639"/>
      <c r="WCJ13" s="639"/>
      <c r="WCK13" s="639"/>
      <c r="WCL13" s="639"/>
      <c r="WCM13" s="639"/>
      <c r="WCN13" s="639"/>
      <c r="WCO13" s="639"/>
      <c r="WCP13" s="639"/>
      <c r="WCQ13" s="639"/>
      <c r="WCR13" s="639"/>
      <c r="WCS13" s="639"/>
      <c r="WCT13" s="639"/>
      <c r="WCU13" s="639"/>
      <c r="WCV13" s="639"/>
      <c r="WCW13" s="639"/>
      <c r="WCX13" s="639"/>
      <c r="WCY13" s="639"/>
      <c r="WCZ13" s="639"/>
      <c r="WDA13" s="639"/>
      <c r="WDB13" s="639"/>
      <c r="WDC13" s="639"/>
      <c r="WDD13" s="639"/>
      <c r="WDE13" s="639"/>
      <c r="WDF13" s="639"/>
      <c r="WDG13" s="639"/>
      <c r="WDH13" s="639"/>
      <c r="WDI13" s="639"/>
      <c r="WDJ13" s="639"/>
      <c r="WDK13" s="639"/>
      <c r="WDL13" s="639"/>
      <c r="WDM13" s="639"/>
      <c r="WDN13" s="639"/>
      <c r="WDO13" s="639"/>
      <c r="WDP13" s="639"/>
      <c r="WDQ13" s="639"/>
      <c r="WDR13" s="639"/>
      <c r="WDS13" s="639"/>
      <c r="WDT13" s="639"/>
      <c r="WDU13" s="639"/>
      <c r="WDV13" s="639"/>
      <c r="WDW13" s="639"/>
      <c r="WDX13" s="639"/>
      <c r="WDY13" s="639"/>
      <c r="WDZ13" s="639"/>
      <c r="WEA13" s="639"/>
      <c r="WEB13" s="639"/>
      <c r="WEC13" s="639"/>
      <c r="WED13" s="639"/>
      <c r="WEE13" s="639"/>
      <c r="WEF13" s="639"/>
      <c r="WEG13" s="639"/>
      <c r="WEH13" s="639"/>
      <c r="WEI13" s="639"/>
      <c r="WEJ13" s="639"/>
      <c r="WEK13" s="639"/>
      <c r="WEL13" s="639"/>
      <c r="WEM13" s="639"/>
      <c r="WEN13" s="639"/>
      <c r="WEO13" s="639"/>
      <c r="WEP13" s="639"/>
      <c r="WEQ13" s="639"/>
      <c r="WER13" s="639"/>
      <c r="WES13" s="639"/>
      <c r="WET13" s="639"/>
      <c r="WEU13" s="639"/>
      <c r="WEV13" s="639"/>
      <c r="WEW13" s="639"/>
      <c r="WEX13" s="639"/>
      <c r="WEY13" s="639"/>
      <c r="WEZ13" s="639"/>
      <c r="WFA13" s="639"/>
      <c r="WFB13" s="639"/>
      <c r="WFC13" s="639"/>
      <c r="WFD13" s="639"/>
      <c r="WFE13" s="639"/>
      <c r="WFF13" s="639"/>
      <c r="WFG13" s="639"/>
      <c r="WFH13" s="639"/>
      <c r="WFI13" s="639"/>
      <c r="WFJ13" s="639"/>
      <c r="WFK13" s="639"/>
      <c r="WFL13" s="639"/>
      <c r="WFM13" s="639"/>
      <c r="WFN13" s="639"/>
      <c r="WFO13" s="639"/>
      <c r="WFP13" s="639"/>
      <c r="WFQ13" s="639"/>
      <c r="WFR13" s="639"/>
      <c r="WFS13" s="639"/>
      <c r="WFT13" s="639"/>
      <c r="WFU13" s="639"/>
      <c r="WFV13" s="639"/>
      <c r="WFW13" s="639"/>
      <c r="WFX13" s="639"/>
      <c r="WFY13" s="639"/>
      <c r="WFZ13" s="639"/>
      <c r="WGA13" s="639"/>
      <c r="WGB13" s="639"/>
      <c r="WGC13" s="639"/>
      <c r="WGD13" s="639"/>
      <c r="WGE13" s="639"/>
      <c r="WGF13" s="639"/>
      <c r="WGG13" s="639"/>
      <c r="WGH13" s="639"/>
      <c r="WGI13" s="639"/>
      <c r="WGJ13" s="639"/>
      <c r="WGK13" s="639"/>
      <c r="WGL13" s="639"/>
      <c r="WGM13" s="639"/>
      <c r="WGN13" s="639"/>
      <c r="WGO13" s="639"/>
      <c r="WGP13" s="639"/>
      <c r="WGQ13" s="639"/>
      <c r="WGR13" s="639"/>
      <c r="WGS13" s="639"/>
      <c r="WGT13" s="639"/>
      <c r="WGU13" s="639"/>
      <c r="WGV13" s="639"/>
      <c r="WGW13" s="639"/>
      <c r="WGX13" s="639"/>
      <c r="WGY13" s="639"/>
      <c r="WGZ13" s="639"/>
      <c r="WHA13" s="639"/>
      <c r="WHB13" s="639"/>
      <c r="WHC13" s="639"/>
      <c r="WHD13" s="639"/>
      <c r="WHE13" s="639"/>
      <c r="WHF13" s="639"/>
      <c r="WHG13" s="639"/>
      <c r="WHH13" s="639"/>
      <c r="WHI13" s="639"/>
      <c r="WHJ13" s="639"/>
      <c r="WHK13" s="639"/>
      <c r="WHL13" s="639"/>
      <c r="WHM13" s="639"/>
      <c r="WHN13" s="639"/>
      <c r="WHO13" s="639"/>
      <c r="WHP13" s="639"/>
      <c r="WHQ13" s="639"/>
      <c r="WHR13" s="639"/>
      <c r="WHS13" s="639"/>
      <c r="WHT13" s="639"/>
      <c r="WHU13" s="639"/>
      <c r="WHV13" s="639"/>
      <c r="WHW13" s="639"/>
      <c r="WHX13" s="639"/>
      <c r="WHY13" s="639"/>
      <c r="WHZ13" s="639"/>
      <c r="WIA13" s="639"/>
      <c r="WIB13" s="639"/>
      <c r="WIC13" s="639"/>
      <c r="WID13" s="639"/>
      <c r="WIE13" s="639"/>
      <c r="WIF13" s="639"/>
      <c r="WIG13" s="639"/>
      <c r="WIH13" s="639"/>
      <c r="WII13" s="639"/>
      <c r="WIJ13" s="639"/>
      <c r="WIK13" s="639"/>
      <c r="WIL13" s="639"/>
      <c r="WIM13" s="639"/>
      <c r="WIN13" s="639"/>
      <c r="WIO13" s="639"/>
      <c r="WIP13" s="639"/>
      <c r="WIQ13" s="639"/>
      <c r="WIR13" s="639"/>
      <c r="WIS13" s="639"/>
      <c r="WIT13" s="639"/>
      <c r="WIU13" s="639"/>
      <c r="WIV13" s="639"/>
      <c r="WIW13" s="639"/>
      <c r="WIX13" s="639"/>
      <c r="WIY13" s="639"/>
      <c r="WIZ13" s="639"/>
      <c r="WJA13" s="639"/>
      <c r="WJB13" s="639"/>
      <c r="WJC13" s="639"/>
      <c r="WJD13" s="639"/>
      <c r="WJE13" s="639"/>
      <c r="WJF13" s="639"/>
      <c r="WJG13" s="639"/>
      <c r="WJH13" s="639"/>
      <c r="WJI13" s="639"/>
      <c r="WJJ13" s="639"/>
      <c r="WJK13" s="639"/>
      <c r="WJL13" s="639"/>
      <c r="WJM13" s="639"/>
      <c r="WJN13" s="639"/>
      <c r="WJO13" s="639"/>
      <c r="WJP13" s="639"/>
      <c r="WJQ13" s="639"/>
      <c r="WJR13" s="639"/>
      <c r="WJS13" s="639"/>
      <c r="WJT13" s="639"/>
      <c r="WJU13" s="639"/>
      <c r="WJV13" s="639"/>
      <c r="WJW13" s="639"/>
      <c r="WJX13" s="639"/>
      <c r="WJY13" s="639"/>
      <c r="WJZ13" s="639"/>
      <c r="WKA13" s="639"/>
      <c r="WKB13" s="639"/>
      <c r="WKC13" s="639"/>
      <c r="WKD13" s="639"/>
      <c r="WKE13" s="639"/>
      <c r="WKF13" s="639"/>
      <c r="WKG13" s="639"/>
      <c r="WKH13" s="639"/>
      <c r="WKI13" s="639"/>
      <c r="WKJ13" s="639"/>
      <c r="WKK13" s="639"/>
      <c r="WKL13" s="639"/>
      <c r="WKM13" s="639"/>
      <c r="WKN13" s="639"/>
      <c r="WKO13" s="639"/>
      <c r="WKP13" s="639"/>
      <c r="WKQ13" s="639"/>
      <c r="WKR13" s="639"/>
      <c r="WKS13" s="639"/>
      <c r="WKT13" s="639"/>
      <c r="WKU13" s="639"/>
      <c r="WKV13" s="639"/>
      <c r="WKW13" s="639"/>
      <c r="WKX13" s="639"/>
      <c r="WKY13" s="639"/>
      <c r="WKZ13" s="639"/>
      <c r="WLA13" s="639"/>
      <c r="WLB13" s="639"/>
      <c r="WLC13" s="639"/>
      <c r="WLD13" s="639"/>
      <c r="WLE13" s="639"/>
      <c r="WLF13" s="639"/>
      <c r="WLG13" s="639"/>
      <c r="WLH13" s="639"/>
      <c r="WLI13" s="639"/>
      <c r="WLJ13" s="639"/>
      <c r="WLK13" s="639"/>
      <c r="WLL13" s="639"/>
      <c r="WLM13" s="639"/>
      <c r="WLN13" s="639"/>
      <c r="WLO13" s="639"/>
      <c r="WLP13" s="639"/>
      <c r="WLQ13" s="639"/>
      <c r="WLR13" s="639"/>
      <c r="WLS13" s="639"/>
      <c r="WLT13" s="639"/>
      <c r="WLU13" s="639"/>
      <c r="WLV13" s="639"/>
      <c r="WLW13" s="639"/>
      <c r="WLX13" s="639"/>
      <c r="WLY13" s="639"/>
      <c r="WLZ13" s="639"/>
      <c r="WMA13" s="639"/>
      <c r="WMB13" s="639"/>
      <c r="WMC13" s="639"/>
      <c r="WMD13" s="639"/>
      <c r="WME13" s="639"/>
      <c r="WMF13" s="639"/>
      <c r="WMG13" s="639"/>
      <c r="WMH13" s="639"/>
      <c r="WMI13" s="639"/>
      <c r="WMJ13" s="639"/>
      <c r="WMK13" s="639"/>
      <c r="WML13" s="639"/>
      <c r="WMM13" s="639"/>
      <c r="WMN13" s="639"/>
      <c r="WMO13" s="639"/>
      <c r="WMP13" s="639"/>
      <c r="WMQ13" s="639"/>
      <c r="WMR13" s="639"/>
      <c r="WMS13" s="639"/>
      <c r="WMT13" s="639"/>
      <c r="WMU13" s="639"/>
      <c r="WMV13" s="639"/>
      <c r="WMW13" s="639"/>
      <c r="WMX13" s="639"/>
      <c r="WMY13" s="639"/>
      <c r="WMZ13" s="639"/>
      <c r="WNA13" s="639"/>
      <c r="WNB13" s="639"/>
      <c r="WNC13" s="639"/>
      <c r="WND13" s="639"/>
      <c r="WNE13" s="639"/>
      <c r="WNF13" s="639"/>
      <c r="WNG13" s="639"/>
      <c r="WNH13" s="639"/>
      <c r="WNI13" s="639"/>
      <c r="WNJ13" s="639"/>
      <c r="WNK13" s="639"/>
      <c r="WNL13" s="639"/>
      <c r="WNM13" s="639"/>
      <c r="WNN13" s="639"/>
      <c r="WNO13" s="639"/>
      <c r="WNP13" s="639"/>
      <c r="WNQ13" s="639"/>
      <c r="WNR13" s="639"/>
      <c r="WNS13" s="639"/>
      <c r="WNT13" s="639"/>
      <c r="WNU13" s="639"/>
      <c r="WNV13" s="639"/>
      <c r="WNW13" s="639"/>
      <c r="WNX13" s="639"/>
      <c r="WNY13" s="639"/>
      <c r="WNZ13" s="639"/>
      <c r="WOA13" s="639"/>
      <c r="WOB13" s="639"/>
      <c r="WOC13" s="639"/>
      <c r="WOD13" s="639"/>
      <c r="WOE13" s="639"/>
      <c r="WOF13" s="639"/>
      <c r="WOG13" s="639"/>
      <c r="WOH13" s="639"/>
      <c r="WOI13" s="639"/>
      <c r="WOJ13" s="639"/>
      <c r="WOK13" s="639"/>
      <c r="WOL13" s="639"/>
      <c r="WOM13" s="639"/>
      <c r="WON13" s="639"/>
      <c r="WOO13" s="639"/>
      <c r="WOP13" s="639"/>
      <c r="WOQ13" s="639"/>
      <c r="WOR13" s="639"/>
      <c r="WOS13" s="639"/>
      <c r="WOT13" s="639"/>
      <c r="WOU13" s="639"/>
      <c r="WOV13" s="639"/>
      <c r="WOW13" s="639"/>
      <c r="WOX13" s="639"/>
      <c r="WOY13" s="639"/>
      <c r="WOZ13" s="639"/>
      <c r="WPA13" s="639"/>
      <c r="WPB13" s="639"/>
      <c r="WPC13" s="639"/>
      <c r="WPD13" s="639"/>
      <c r="WPE13" s="639"/>
      <c r="WPF13" s="639"/>
      <c r="WPG13" s="639"/>
      <c r="WPH13" s="639"/>
      <c r="WPI13" s="639"/>
      <c r="WPJ13" s="639"/>
      <c r="WPK13" s="639"/>
      <c r="WPL13" s="639"/>
      <c r="WPM13" s="639"/>
      <c r="WPN13" s="639"/>
      <c r="WPO13" s="639"/>
      <c r="WPP13" s="639"/>
      <c r="WPQ13" s="639"/>
      <c r="WPR13" s="639"/>
      <c r="WPS13" s="639"/>
      <c r="WPT13" s="639"/>
      <c r="WPU13" s="639"/>
      <c r="WPV13" s="639"/>
      <c r="WPW13" s="639"/>
      <c r="WPX13" s="639"/>
      <c r="WPY13" s="639"/>
      <c r="WPZ13" s="639"/>
      <c r="WQA13" s="639"/>
      <c r="WQB13" s="639"/>
      <c r="WQC13" s="639"/>
      <c r="WQD13" s="639"/>
      <c r="WQE13" s="639"/>
      <c r="WQF13" s="639"/>
      <c r="WQG13" s="639"/>
      <c r="WQH13" s="639"/>
      <c r="WQI13" s="639"/>
      <c r="WQJ13" s="639"/>
      <c r="WQK13" s="639"/>
      <c r="WQL13" s="639"/>
      <c r="WQM13" s="639"/>
      <c r="WQN13" s="639"/>
      <c r="WQO13" s="639"/>
      <c r="WQP13" s="639"/>
      <c r="WQQ13" s="639"/>
      <c r="WQR13" s="639"/>
      <c r="WQS13" s="639"/>
      <c r="WQT13" s="639"/>
      <c r="WQU13" s="639"/>
      <c r="WQV13" s="639"/>
      <c r="WQW13" s="639"/>
      <c r="WQX13" s="639"/>
      <c r="WQY13" s="639"/>
      <c r="WQZ13" s="639"/>
      <c r="WRA13" s="639"/>
      <c r="WRB13" s="639"/>
      <c r="WRC13" s="639"/>
      <c r="WRD13" s="639"/>
      <c r="WRE13" s="639"/>
      <c r="WRF13" s="639"/>
      <c r="WRG13" s="639"/>
      <c r="WRH13" s="639"/>
      <c r="WRI13" s="639"/>
      <c r="WRJ13" s="639"/>
      <c r="WRK13" s="639"/>
      <c r="WRL13" s="639"/>
      <c r="WRM13" s="639"/>
      <c r="WRN13" s="639"/>
      <c r="WRO13" s="639"/>
      <c r="WRP13" s="639"/>
      <c r="WRQ13" s="639"/>
      <c r="WRR13" s="639"/>
      <c r="WRS13" s="639"/>
      <c r="WRT13" s="639"/>
      <c r="WRU13" s="639"/>
      <c r="WRV13" s="639"/>
      <c r="WRW13" s="639"/>
      <c r="WRX13" s="639"/>
      <c r="WRY13" s="639"/>
      <c r="WRZ13" s="639"/>
      <c r="WSA13" s="639"/>
      <c r="WSB13" s="639"/>
      <c r="WSC13" s="639"/>
      <c r="WSD13" s="639"/>
      <c r="WSE13" s="639"/>
      <c r="WSF13" s="639"/>
      <c r="WSG13" s="639"/>
      <c r="WSH13" s="639"/>
      <c r="WSI13" s="639"/>
      <c r="WSJ13" s="639"/>
      <c r="WSK13" s="639"/>
      <c r="WSL13" s="639"/>
      <c r="WSM13" s="639"/>
      <c r="WSN13" s="639"/>
      <c r="WSO13" s="639"/>
      <c r="WSP13" s="639"/>
      <c r="WSQ13" s="639"/>
      <c r="WSR13" s="639"/>
      <c r="WSS13" s="639"/>
      <c r="WST13" s="639"/>
      <c r="WSU13" s="639"/>
      <c r="WSV13" s="639"/>
      <c r="WSW13" s="639"/>
      <c r="WSX13" s="639"/>
      <c r="WSY13" s="639"/>
      <c r="WSZ13" s="639"/>
      <c r="WTA13" s="639"/>
      <c r="WTB13" s="639"/>
      <c r="WTC13" s="639"/>
      <c r="WTD13" s="639"/>
      <c r="WTE13" s="639"/>
      <c r="WTF13" s="639"/>
      <c r="WTG13" s="639"/>
      <c r="WTH13" s="639"/>
      <c r="WTI13" s="639"/>
      <c r="WTJ13" s="639"/>
      <c r="WTK13" s="639"/>
      <c r="WTL13" s="639"/>
      <c r="WTM13" s="639"/>
      <c r="WTN13" s="639"/>
      <c r="WTO13" s="639"/>
      <c r="WTP13" s="639"/>
      <c r="WTQ13" s="639"/>
      <c r="WTR13" s="639"/>
      <c r="WTS13" s="639"/>
      <c r="WTT13" s="639"/>
      <c r="WTU13" s="639"/>
      <c r="WTV13" s="639"/>
      <c r="WTW13" s="639"/>
      <c r="WTX13" s="639"/>
      <c r="WTY13" s="639"/>
      <c r="WTZ13" s="639"/>
      <c r="WUA13" s="639"/>
      <c r="WUB13" s="639"/>
      <c r="WUC13" s="639"/>
      <c r="WUD13" s="639"/>
      <c r="WUE13" s="639"/>
      <c r="WUF13" s="639"/>
      <c r="WUG13" s="639"/>
      <c r="WUH13" s="639"/>
      <c r="WUI13" s="639"/>
      <c r="WUJ13" s="639"/>
      <c r="WUK13" s="639"/>
      <c r="WUL13" s="639"/>
      <c r="WUM13" s="639"/>
      <c r="WUN13" s="639"/>
      <c r="WUO13" s="639"/>
      <c r="WUP13" s="639"/>
      <c r="WUQ13" s="639"/>
      <c r="WUR13" s="639"/>
      <c r="WUS13" s="639"/>
      <c r="WUT13" s="639"/>
      <c r="WUU13" s="639"/>
      <c r="WUV13" s="639"/>
      <c r="WUW13" s="639"/>
      <c r="WUX13" s="639"/>
      <c r="WUY13" s="639"/>
      <c r="WUZ13" s="639"/>
      <c r="WVA13" s="639"/>
      <c r="WVB13" s="639"/>
      <c r="WVC13" s="639"/>
      <c r="WVD13" s="639"/>
      <c r="WVE13" s="639"/>
      <c r="WVF13" s="639"/>
      <c r="WVG13" s="639"/>
      <c r="WVH13" s="639"/>
      <c r="WVI13" s="639"/>
      <c r="WVJ13" s="639"/>
      <c r="WVK13" s="639"/>
      <c r="WVL13" s="639"/>
      <c r="WVM13" s="639"/>
      <c r="WVN13" s="639"/>
      <c r="WVO13" s="639"/>
      <c r="WVP13" s="639"/>
      <c r="WVQ13" s="639"/>
      <c r="WVR13" s="639"/>
      <c r="WVS13" s="639"/>
      <c r="WVT13" s="639"/>
      <c r="WVU13" s="639"/>
      <c r="WVV13" s="639"/>
      <c r="WVW13" s="639"/>
      <c r="WVX13" s="639"/>
      <c r="WVY13" s="639"/>
      <c r="WVZ13" s="639"/>
      <c r="WWA13" s="639"/>
      <c r="WWB13" s="639"/>
      <c r="WWC13" s="639"/>
      <c r="WWD13" s="639"/>
      <c r="WWE13" s="639"/>
      <c r="WWF13" s="639"/>
      <c r="WWG13" s="639"/>
      <c r="WWH13" s="639"/>
      <c r="WWI13" s="639"/>
      <c r="WWJ13" s="639"/>
      <c r="WWK13" s="639"/>
      <c r="WWL13" s="639"/>
      <c r="WWM13" s="639"/>
      <c r="WWN13" s="639"/>
      <c r="WWO13" s="639"/>
      <c r="WWP13" s="639"/>
      <c r="WWQ13" s="639"/>
      <c r="WWR13" s="639"/>
      <c r="WWS13" s="639"/>
      <c r="WWT13" s="639"/>
      <c r="WWU13" s="639"/>
      <c r="WWV13" s="639"/>
      <c r="WWW13" s="639"/>
      <c r="WWX13" s="639"/>
      <c r="WWY13" s="639"/>
      <c r="WWZ13" s="639"/>
      <c r="WXA13" s="639"/>
      <c r="WXB13" s="639"/>
      <c r="WXC13" s="639"/>
      <c r="WXD13" s="639"/>
      <c r="WXE13" s="639"/>
      <c r="WXF13" s="639"/>
      <c r="WXG13" s="639"/>
      <c r="WXH13" s="639"/>
      <c r="WXI13" s="639"/>
      <c r="WXJ13" s="639"/>
      <c r="WXK13" s="639"/>
      <c r="WXL13" s="639"/>
      <c r="WXM13" s="639"/>
      <c r="WXN13" s="639"/>
      <c r="WXO13" s="639"/>
      <c r="WXP13" s="639"/>
      <c r="WXQ13" s="639"/>
      <c r="WXR13" s="639"/>
      <c r="WXS13" s="639"/>
      <c r="WXT13" s="639"/>
      <c r="WXU13" s="639"/>
      <c r="WXV13" s="639"/>
      <c r="WXW13" s="639"/>
      <c r="WXX13" s="639"/>
      <c r="WXY13" s="639"/>
      <c r="WXZ13" s="639"/>
      <c r="WYA13" s="639"/>
      <c r="WYB13" s="639"/>
      <c r="WYC13" s="639"/>
      <c r="WYD13" s="639"/>
      <c r="WYE13" s="639"/>
      <c r="WYF13" s="639"/>
      <c r="WYG13" s="639"/>
      <c r="WYH13" s="639"/>
      <c r="WYI13" s="639"/>
      <c r="WYJ13" s="639"/>
      <c r="WYK13" s="639"/>
      <c r="WYL13" s="639"/>
      <c r="WYM13" s="639"/>
      <c r="WYN13" s="639"/>
      <c r="WYO13" s="639"/>
      <c r="WYP13" s="639"/>
      <c r="WYQ13" s="639"/>
      <c r="WYR13" s="639"/>
      <c r="WYS13" s="639"/>
      <c r="WYT13" s="639"/>
      <c r="WYU13" s="639"/>
      <c r="WYV13" s="639"/>
      <c r="WYW13" s="639"/>
      <c r="WYX13" s="639"/>
      <c r="WYY13" s="639"/>
      <c r="WYZ13" s="639"/>
      <c r="WZA13" s="639"/>
      <c r="WZB13" s="639"/>
      <c r="WZC13" s="639"/>
      <c r="WZD13" s="639"/>
      <c r="WZE13" s="639"/>
      <c r="WZF13" s="639"/>
      <c r="WZG13" s="639"/>
      <c r="WZH13" s="639"/>
      <c r="WZI13" s="639"/>
      <c r="WZJ13" s="639"/>
      <c r="WZK13" s="639"/>
      <c r="WZL13" s="639"/>
      <c r="WZM13" s="639"/>
      <c r="WZN13" s="639"/>
      <c r="WZO13" s="639"/>
      <c r="WZP13" s="639"/>
      <c r="WZQ13" s="639"/>
      <c r="WZR13" s="639"/>
      <c r="WZS13" s="639"/>
      <c r="WZT13" s="639"/>
      <c r="WZU13" s="639"/>
      <c r="WZV13" s="639"/>
      <c r="WZW13" s="639"/>
      <c r="WZX13" s="639"/>
      <c r="WZY13" s="639"/>
      <c r="WZZ13" s="639"/>
      <c r="XAA13" s="639"/>
      <c r="XAB13" s="639"/>
      <c r="XAC13" s="639"/>
      <c r="XAD13" s="639"/>
      <c r="XAE13" s="639"/>
      <c r="XAF13" s="639"/>
      <c r="XAG13" s="639"/>
      <c r="XAH13" s="639"/>
      <c r="XAI13" s="639"/>
      <c r="XAJ13" s="639"/>
      <c r="XAK13" s="639"/>
      <c r="XAL13" s="639"/>
      <c r="XAM13" s="639"/>
      <c r="XAN13" s="639"/>
      <c r="XAO13" s="639"/>
      <c r="XAP13" s="639"/>
      <c r="XAQ13" s="639"/>
      <c r="XAR13" s="639"/>
      <c r="XAS13" s="639"/>
      <c r="XAT13" s="639"/>
      <c r="XAU13" s="639"/>
      <c r="XAV13" s="639"/>
      <c r="XAW13" s="639"/>
      <c r="XAX13" s="639"/>
      <c r="XAY13" s="639"/>
      <c r="XAZ13" s="639"/>
      <c r="XBA13" s="639"/>
      <c r="XBB13" s="639"/>
      <c r="XBC13" s="639"/>
      <c r="XBD13" s="639"/>
      <c r="XBE13" s="639"/>
      <c r="XBF13" s="639"/>
      <c r="XBG13" s="639"/>
      <c r="XBH13" s="639"/>
      <c r="XBI13" s="639"/>
      <c r="XBJ13" s="639"/>
      <c r="XBK13" s="639"/>
      <c r="XBL13" s="639"/>
      <c r="XBM13" s="639"/>
      <c r="XBN13" s="639"/>
      <c r="XBO13" s="639"/>
      <c r="XBP13" s="639"/>
      <c r="XBQ13" s="639"/>
      <c r="XBR13" s="639"/>
      <c r="XBS13" s="639"/>
      <c r="XBT13" s="639"/>
      <c r="XBU13" s="639"/>
      <c r="XBV13" s="639"/>
      <c r="XBW13" s="639"/>
      <c r="XBX13" s="639"/>
      <c r="XBY13" s="639"/>
      <c r="XBZ13" s="639"/>
      <c r="XCA13" s="639"/>
      <c r="XCB13" s="639"/>
      <c r="XCC13" s="639"/>
      <c r="XCD13" s="639"/>
      <c r="XCE13" s="639"/>
      <c r="XCF13" s="639"/>
      <c r="XCG13" s="639"/>
      <c r="XCH13" s="639"/>
      <c r="XCI13" s="639"/>
      <c r="XCJ13" s="639"/>
      <c r="XCK13" s="639"/>
      <c r="XCL13" s="639"/>
      <c r="XCM13" s="639"/>
      <c r="XCN13" s="639"/>
      <c r="XCO13" s="639"/>
      <c r="XCP13" s="639"/>
      <c r="XCQ13" s="639"/>
      <c r="XCR13" s="639"/>
      <c r="XCS13" s="639"/>
      <c r="XCT13" s="639"/>
      <c r="XCU13" s="639"/>
      <c r="XCV13" s="639"/>
      <c r="XCW13" s="639"/>
      <c r="XCX13" s="639"/>
      <c r="XCY13" s="639"/>
      <c r="XCZ13" s="639"/>
      <c r="XDA13" s="639"/>
      <c r="XDB13" s="639"/>
      <c r="XDC13" s="639"/>
      <c r="XDD13" s="639"/>
      <c r="XDE13" s="639"/>
      <c r="XDF13" s="639"/>
      <c r="XDG13" s="639"/>
      <c r="XDH13" s="639"/>
      <c r="XDI13" s="639"/>
      <c r="XDJ13" s="639"/>
      <c r="XDK13" s="639"/>
      <c r="XDL13" s="639"/>
      <c r="XDM13" s="639"/>
      <c r="XDN13" s="639"/>
      <c r="XDO13" s="639"/>
      <c r="XDP13" s="639"/>
      <c r="XDQ13" s="639"/>
      <c r="XDR13" s="639"/>
      <c r="XDS13" s="639"/>
      <c r="XDT13" s="639"/>
      <c r="XDU13" s="639"/>
      <c r="XDV13" s="639"/>
      <c r="XDW13" s="639"/>
      <c r="XDX13" s="639"/>
      <c r="XDY13" s="639"/>
      <c r="XDZ13" s="639"/>
      <c r="XEA13" s="639"/>
      <c r="XEB13" s="639"/>
      <c r="XEC13" s="639"/>
      <c r="XED13" s="639"/>
      <c r="XEE13" s="639"/>
      <c r="XEF13" s="639"/>
      <c r="XEG13" s="639"/>
      <c r="XEH13" s="639"/>
      <c r="XEI13" s="639"/>
      <c r="XEJ13" s="639"/>
      <c r="XEK13" s="639"/>
      <c r="XEL13" s="639"/>
      <c r="XEM13" s="639"/>
      <c r="XEN13" s="639"/>
      <c r="XEO13" s="639"/>
      <c r="XEP13" s="639"/>
      <c r="XEQ13" s="639"/>
      <c r="XER13" s="639"/>
      <c r="XES13" s="639"/>
      <c r="XET13" s="639"/>
      <c r="XEU13" s="639"/>
      <c r="XEV13" s="639"/>
      <c r="XEW13" s="639"/>
      <c r="XEX13" s="639"/>
      <c r="XEY13" s="639"/>
      <c r="XEZ13" s="639"/>
      <c r="XFA13" s="639"/>
      <c r="XFB13" s="639"/>
    </row>
    <row r="14" spans="1:16382" ht="15" customHeight="1" x14ac:dyDescent="0.25">
      <c r="A14" s="130" t="s">
        <v>3</v>
      </c>
      <c r="B14" s="225">
        <f>B13</f>
        <v>0</v>
      </c>
      <c r="C14" s="225">
        <v>0</v>
      </c>
      <c r="D14" s="48"/>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1"/>
      <c r="FJ14" s="11"/>
      <c r="FK14" s="11"/>
      <c r="FL14" s="11"/>
      <c r="FM14" s="11"/>
      <c r="FN14" s="11"/>
      <c r="FO14" s="11"/>
      <c r="FP14" s="11"/>
      <c r="FQ14" s="11"/>
      <c r="FR14" s="11"/>
      <c r="FS14" s="11"/>
      <c r="FT14" s="11"/>
      <c r="FU14" s="11"/>
      <c r="FV14" s="11"/>
      <c r="FW14" s="11"/>
      <c r="FX14" s="11"/>
      <c r="FY14" s="11"/>
      <c r="FZ14" s="11"/>
      <c r="GA14" s="11"/>
      <c r="GB14" s="11"/>
      <c r="GC14" s="11"/>
      <c r="GD14" s="11"/>
      <c r="GE14" s="11"/>
      <c r="GF14" s="11"/>
      <c r="GG14" s="11"/>
      <c r="GH14" s="11"/>
      <c r="GI14" s="11"/>
      <c r="GJ14" s="11"/>
      <c r="GK14" s="11"/>
      <c r="GL14" s="11"/>
      <c r="GM14" s="11"/>
      <c r="GN14" s="11"/>
      <c r="GO14" s="11"/>
      <c r="GP14" s="11"/>
      <c r="GQ14" s="11"/>
      <c r="GR14" s="11"/>
      <c r="GS14" s="11"/>
      <c r="GT14" s="11"/>
      <c r="GU14" s="11"/>
      <c r="GV14" s="11"/>
      <c r="GW14" s="11"/>
      <c r="GX14" s="11"/>
      <c r="GY14" s="11"/>
      <c r="GZ14" s="11"/>
      <c r="HA14" s="11"/>
      <c r="HB14" s="11"/>
      <c r="HC14" s="11"/>
      <c r="HD14" s="11"/>
      <c r="HE14" s="11"/>
      <c r="HF14" s="11"/>
      <c r="HG14" s="11"/>
      <c r="HH14" s="11"/>
      <c r="HI14" s="11"/>
      <c r="HJ14" s="11"/>
      <c r="HK14" s="11"/>
      <c r="HL14" s="11"/>
      <c r="HM14" s="11"/>
      <c r="HN14" s="11"/>
      <c r="HO14" s="11"/>
      <c r="HP14" s="11"/>
      <c r="HQ14" s="11"/>
      <c r="HR14" s="11"/>
      <c r="HS14" s="11"/>
      <c r="HT14" s="11"/>
      <c r="HU14" s="11"/>
      <c r="HV14" s="11"/>
      <c r="HW14" s="11"/>
      <c r="HX14" s="11"/>
      <c r="HY14" s="11"/>
      <c r="HZ14" s="11"/>
      <c r="IA14" s="11"/>
      <c r="IB14" s="11"/>
      <c r="IC14" s="11"/>
      <c r="ID14" s="11"/>
      <c r="IE14" s="11"/>
      <c r="IF14" s="11"/>
      <c r="IG14" s="11"/>
      <c r="IH14" s="11"/>
      <c r="II14" s="11"/>
      <c r="IJ14" s="11"/>
      <c r="IK14" s="11"/>
      <c r="IL14" s="11"/>
      <c r="IM14" s="11"/>
      <c r="IN14" s="11"/>
      <c r="IO14" s="11"/>
      <c r="IP14" s="11"/>
      <c r="IQ14" s="11"/>
      <c r="IR14" s="11"/>
      <c r="IS14" s="11"/>
      <c r="IT14" s="11"/>
      <c r="IU14" s="11"/>
      <c r="IV14" s="11"/>
      <c r="IW14" s="11"/>
      <c r="IX14" s="11"/>
      <c r="IY14" s="11"/>
      <c r="IZ14" s="11"/>
      <c r="JA14" s="11"/>
      <c r="JB14" s="11"/>
      <c r="JC14" s="11"/>
      <c r="JD14" s="11"/>
      <c r="JE14" s="11"/>
      <c r="JF14" s="11"/>
      <c r="JG14" s="11"/>
      <c r="JH14" s="11"/>
      <c r="JI14" s="11"/>
      <c r="JJ14" s="11"/>
      <c r="JK14" s="11"/>
      <c r="JL14" s="11"/>
      <c r="JM14" s="11"/>
      <c r="JN14" s="11"/>
      <c r="JO14" s="11"/>
      <c r="JP14" s="11"/>
      <c r="JQ14" s="11"/>
      <c r="JR14" s="11"/>
      <c r="JS14" s="11"/>
      <c r="JT14" s="11"/>
      <c r="JU14" s="11"/>
      <c r="JV14" s="11"/>
      <c r="JW14" s="11"/>
      <c r="JX14" s="11"/>
      <c r="JY14" s="11"/>
      <c r="JZ14" s="11"/>
      <c r="KA14" s="11"/>
      <c r="KB14" s="11"/>
      <c r="KC14" s="11"/>
      <c r="KD14" s="11"/>
      <c r="KE14" s="11"/>
      <c r="KF14" s="11"/>
      <c r="KG14" s="11"/>
      <c r="KH14" s="11"/>
      <c r="KI14" s="11"/>
      <c r="KJ14" s="11"/>
      <c r="KK14" s="11"/>
      <c r="KL14" s="11"/>
      <c r="KM14" s="11"/>
      <c r="KN14" s="11"/>
      <c r="KO14" s="11"/>
      <c r="KP14" s="11"/>
      <c r="KQ14" s="11"/>
      <c r="KR14" s="11"/>
      <c r="KS14" s="11"/>
      <c r="KT14" s="11"/>
      <c r="KU14" s="11"/>
      <c r="KV14" s="11"/>
      <c r="KW14" s="11"/>
      <c r="KX14" s="11"/>
      <c r="KY14" s="11"/>
      <c r="KZ14" s="11"/>
      <c r="LA14" s="11"/>
      <c r="LB14" s="11"/>
      <c r="LC14" s="11"/>
      <c r="LD14" s="11"/>
      <c r="LE14" s="11"/>
      <c r="LF14" s="11"/>
      <c r="LG14" s="11"/>
      <c r="LH14" s="11"/>
      <c r="LI14" s="11"/>
      <c r="LJ14" s="11"/>
      <c r="LK14" s="11"/>
      <c r="LL14" s="11"/>
      <c r="LM14" s="11"/>
      <c r="LN14" s="11"/>
      <c r="LO14" s="11"/>
      <c r="LP14" s="11"/>
      <c r="LQ14" s="11"/>
      <c r="LR14" s="11"/>
      <c r="LS14" s="11"/>
      <c r="LT14" s="11"/>
      <c r="LU14" s="11"/>
      <c r="LV14" s="11"/>
      <c r="LW14" s="11"/>
      <c r="LX14" s="11"/>
      <c r="LY14" s="11"/>
      <c r="LZ14" s="11"/>
      <c r="MA14" s="11"/>
      <c r="MB14" s="11"/>
      <c r="MC14" s="11"/>
      <c r="MD14" s="11"/>
      <c r="ME14" s="11"/>
      <c r="MF14" s="11"/>
      <c r="MG14" s="11"/>
      <c r="MH14" s="11"/>
      <c r="MI14" s="11"/>
      <c r="MJ14" s="11"/>
      <c r="MK14" s="11"/>
      <c r="ML14" s="11"/>
      <c r="MM14" s="11"/>
      <c r="MN14" s="11"/>
      <c r="MO14" s="11"/>
      <c r="MP14" s="11"/>
      <c r="MQ14" s="11"/>
      <c r="MR14" s="11"/>
      <c r="MS14" s="11"/>
      <c r="MT14" s="11"/>
      <c r="MU14" s="11"/>
      <c r="MV14" s="11"/>
      <c r="MW14" s="11"/>
      <c r="MX14" s="11"/>
      <c r="MY14" s="11"/>
      <c r="MZ14" s="11"/>
      <c r="NA14" s="11"/>
      <c r="NB14" s="11"/>
      <c r="NC14" s="11"/>
      <c r="ND14" s="11"/>
      <c r="NE14" s="11"/>
      <c r="NF14" s="11"/>
      <c r="NG14" s="11"/>
      <c r="NH14" s="11"/>
      <c r="NI14" s="11"/>
      <c r="NJ14" s="11"/>
      <c r="NK14" s="11"/>
      <c r="NL14" s="11"/>
      <c r="NM14" s="11"/>
      <c r="NN14" s="11"/>
      <c r="NO14" s="11"/>
      <c r="NP14" s="11"/>
      <c r="NQ14" s="11"/>
      <c r="NR14" s="11"/>
      <c r="NS14" s="11"/>
      <c r="NT14" s="11"/>
      <c r="NU14" s="11"/>
      <c r="NV14" s="11"/>
      <c r="NW14" s="11"/>
      <c r="NX14" s="11"/>
      <c r="NY14" s="11"/>
      <c r="NZ14" s="11"/>
      <c r="OA14" s="11"/>
      <c r="OB14" s="11"/>
      <c r="OC14" s="11"/>
      <c r="OD14" s="11"/>
      <c r="OE14" s="11"/>
      <c r="OF14" s="11"/>
      <c r="OG14" s="11"/>
      <c r="OH14" s="11"/>
      <c r="OI14" s="11"/>
      <c r="OJ14" s="11"/>
      <c r="OK14" s="11"/>
      <c r="OL14" s="11"/>
      <c r="OM14" s="11"/>
      <c r="ON14" s="11"/>
      <c r="OO14" s="11"/>
      <c r="OP14" s="11"/>
      <c r="OQ14" s="11"/>
      <c r="OR14" s="11"/>
      <c r="OS14" s="11"/>
      <c r="OT14" s="11"/>
      <c r="OU14" s="11"/>
      <c r="OV14" s="11"/>
      <c r="OW14" s="11"/>
      <c r="OX14" s="11"/>
      <c r="OY14" s="11"/>
      <c r="OZ14" s="11"/>
      <c r="PA14" s="11"/>
      <c r="PB14" s="11"/>
      <c r="PC14" s="11"/>
      <c r="PD14" s="11"/>
      <c r="PE14" s="11"/>
      <c r="PF14" s="11"/>
      <c r="PG14" s="11"/>
      <c r="PH14" s="11"/>
      <c r="PI14" s="11"/>
      <c r="PJ14" s="11"/>
      <c r="PK14" s="11"/>
      <c r="PL14" s="11"/>
      <c r="PM14" s="11"/>
      <c r="PN14" s="11"/>
      <c r="PO14" s="11"/>
      <c r="PP14" s="11"/>
      <c r="PQ14" s="11"/>
      <c r="PR14" s="11"/>
      <c r="PS14" s="11"/>
      <c r="PT14" s="11"/>
      <c r="PU14" s="11"/>
      <c r="PV14" s="11"/>
      <c r="PW14" s="11"/>
      <c r="PX14" s="11"/>
      <c r="PY14" s="11"/>
      <c r="PZ14" s="11"/>
      <c r="QA14" s="11"/>
      <c r="QB14" s="11"/>
      <c r="QC14" s="11"/>
      <c r="QD14" s="11"/>
      <c r="QE14" s="11"/>
      <c r="QF14" s="11"/>
      <c r="QG14" s="11"/>
      <c r="QH14" s="11"/>
      <c r="QI14" s="11"/>
      <c r="QJ14" s="11"/>
      <c r="QK14" s="11"/>
      <c r="QL14" s="11"/>
      <c r="QM14" s="11"/>
      <c r="QN14" s="11"/>
      <c r="QO14" s="11"/>
      <c r="QP14" s="11"/>
      <c r="QQ14" s="11"/>
      <c r="QR14" s="11"/>
      <c r="QS14" s="11"/>
      <c r="QT14" s="11"/>
      <c r="QU14" s="11"/>
      <c r="QV14" s="11"/>
      <c r="QW14" s="11"/>
      <c r="QX14" s="11"/>
      <c r="QY14" s="11"/>
      <c r="QZ14" s="11"/>
      <c r="RA14" s="11"/>
      <c r="RB14" s="11"/>
      <c r="RC14" s="11"/>
      <c r="RD14" s="11"/>
      <c r="RE14" s="11"/>
      <c r="RF14" s="11"/>
      <c r="RG14" s="11"/>
      <c r="RH14" s="11"/>
      <c r="RI14" s="11"/>
      <c r="RJ14" s="11"/>
      <c r="RK14" s="11"/>
      <c r="RL14" s="11"/>
      <c r="RM14" s="11"/>
      <c r="RN14" s="11"/>
      <c r="RO14" s="11"/>
      <c r="RP14" s="11"/>
      <c r="RQ14" s="11"/>
      <c r="RR14" s="11"/>
      <c r="RS14" s="11"/>
      <c r="RT14" s="11"/>
      <c r="RU14" s="11"/>
      <c r="RV14" s="11"/>
      <c r="RW14" s="11"/>
      <c r="RX14" s="11"/>
      <c r="RY14" s="11"/>
      <c r="RZ14" s="11"/>
      <c r="SA14" s="11"/>
      <c r="SB14" s="11"/>
      <c r="SC14" s="11"/>
      <c r="SD14" s="11"/>
      <c r="SE14" s="11"/>
      <c r="SF14" s="11"/>
      <c r="SG14" s="11"/>
      <c r="SH14" s="11"/>
      <c r="SI14" s="11"/>
      <c r="SJ14" s="11"/>
      <c r="SK14" s="11"/>
      <c r="SL14" s="11"/>
      <c r="SM14" s="11"/>
      <c r="SN14" s="11"/>
      <c r="SO14" s="11"/>
      <c r="SP14" s="11"/>
      <c r="SQ14" s="11"/>
      <c r="SR14" s="11"/>
      <c r="SS14" s="11"/>
      <c r="ST14" s="11"/>
      <c r="SU14" s="11"/>
      <c r="SV14" s="11"/>
      <c r="SW14" s="11"/>
      <c r="SX14" s="11"/>
      <c r="SY14" s="11"/>
      <c r="SZ14" s="11"/>
      <c r="TA14" s="11"/>
      <c r="TB14" s="11"/>
      <c r="TC14" s="11"/>
      <c r="TD14" s="11"/>
      <c r="TE14" s="11"/>
      <c r="TF14" s="11"/>
      <c r="TG14" s="11"/>
      <c r="TH14" s="11"/>
      <c r="TI14" s="11"/>
      <c r="TJ14" s="11"/>
      <c r="TK14" s="11"/>
      <c r="TL14" s="11"/>
      <c r="TM14" s="11"/>
      <c r="TN14" s="11"/>
      <c r="TO14" s="11"/>
      <c r="TP14" s="11"/>
      <c r="TQ14" s="11"/>
      <c r="TR14" s="11"/>
      <c r="TS14" s="11"/>
      <c r="TT14" s="11"/>
      <c r="TU14" s="11"/>
      <c r="TV14" s="11"/>
      <c r="TW14" s="11"/>
      <c r="TX14" s="11"/>
      <c r="TY14" s="11"/>
      <c r="TZ14" s="11"/>
      <c r="UA14" s="11"/>
      <c r="UB14" s="11"/>
      <c r="UC14" s="11"/>
      <c r="UD14" s="11"/>
      <c r="UE14" s="11"/>
      <c r="UF14" s="11"/>
      <c r="UG14" s="11"/>
      <c r="UH14" s="11"/>
      <c r="UI14" s="11"/>
      <c r="UJ14" s="11"/>
      <c r="UK14" s="11"/>
      <c r="UL14" s="11"/>
      <c r="UM14" s="11"/>
      <c r="UN14" s="11"/>
      <c r="UO14" s="11"/>
      <c r="UP14" s="11"/>
      <c r="UQ14" s="11"/>
      <c r="UR14" s="11"/>
      <c r="US14" s="11"/>
      <c r="UT14" s="11"/>
      <c r="UU14" s="11"/>
      <c r="UV14" s="11"/>
      <c r="UW14" s="11"/>
      <c r="UX14" s="11"/>
      <c r="UY14" s="11"/>
      <c r="UZ14" s="11"/>
      <c r="VA14" s="11"/>
      <c r="VB14" s="11"/>
      <c r="VC14" s="11"/>
      <c r="VD14" s="11"/>
      <c r="VE14" s="11"/>
      <c r="VF14" s="11"/>
      <c r="VG14" s="11"/>
      <c r="VH14" s="11"/>
      <c r="VI14" s="11"/>
      <c r="VJ14" s="11"/>
      <c r="VK14" s="11"/>
      <c r="VL14" s="11"/>
      <c r="VM14" s="11"/>
      <c r="VN14" s="11"/>
      <c r="VO14" s="11"/>
      <c r="VP14" s="11"/>
      <c r="VQ14" s="11"/>
      <c r="VR14" s="11"/>
      <c r="VS14" s="11"/>
      <c r="VT14" s="11"/>
      <c r="VU14" s="11"/>
      <c r="VV14" s="11"/>
      <c r="VW14" s="11"/>
      <c r="VX14" s="11"/>
      <c r="VY14" s="11"/>
      <c r="VZ14" s="11"/>
      <c r="WA14" s="11"/>
      <c r="WB14" s="11"/>
      <c r="WC14" s="11"/>
      <c r="WD14" s="11"/>
      <c r="WE14" s="11"/>
      <c r="WF14" s="11"/>
      <c r="WG14" s="11"/>
      <c r="WH14" s="11"/>
      <c r="WI14" s="11"/>
      <c r="WJ14" s="11"/>
      <c r="WK14" s="11"/>
      <c r="WL14" s="11"/>
      <c r="WM14" s="11"/>
      <c r="WN14" s="11"/>
      <c r="WO14" s="11"/>
      <c r="WP14" s="11"/>
      <c r="WQ14" s="11"/>
      <c r="WR14" s="11"/>
      <c r="WS14" s="11"/>
      <c r="WT14" s="11"/>
      <c r="WU14" s="11"/>
      <c r="WV14" s="11"/>
      <c r="WW14" s="11"/>
      <c r="WX14" s="11"/>
      <c r="WY14" s="11"/>
      <c r="WZ14" s="11"/>
      <c r="XA14" s="11"/>
      <c r="XB14" s="11"/>
      <c r="XC14" s="11"/>
      <c r="XD14" s="11"/>
      <c r="XE14" s="11"/>
      <c r="XF14" s="11"/>
      <c r="XG14" s="11"/>
      <c r="XH14" s="11"/>
      <c r="XI14" s="11"/>
      <c r="XJ14" s="11"/>
      <c r="XK14" s="11"/>
      <c r="XL14" s="11"/>
      <c r="XM14" s="11"/>
      <c r="XN14" s="11"/>
      <c r="XO14" s="11"/>
      <c r="XP14" s="11"/>
      <c r="XQ14" s="11"/>
      <c r="XR14" s="11"/>
      <c r="XS14" s="11"/>
      <c r="XT14" s="11"/>
      <c r="XU14" s="11"/>
      <c r="XV14" s="11"/>
      <c r="XW14" s="11"/>
      <c r="XX14" s="11"/>
      <c r="XY14" s="11"/>
      <c r="XZ14" s="11"/>
      <c r="YA14" s="11"/>
      <c r="YB14" s="11"/>
      <c r="YC14" s="11"/>
      <c r="YD14" s="11"/>
      <c r="YE14" s="11"/>
      <c r="YF14" s="11"/>
      <c r="YG14" s="11"/>
      <c r="YH14" s="11"/>
      <c r="YI14" s="11"/>
      <c r="YJ14" s="11"/>
      <c r="YK14" s="11"/>
      <c r="YL14" s="11"/>
      <c r="YM14" s="11"/>
      <c r="YN14" s="11"/>
      <c r="YO14" s="11"/>
      <c r="YP14" s="11"/>
      <c r="YQ14" s="11"/>
      <c r="YR14" s="11"/>
      <c r="YS14" s="11"/>
      <c r="YT14" s="11"/>
      <c r="YU14" s="11"/>
      <c r="YV14" s="11"/>
      <c r="YW14" s="11"/>
      <c r="YX14" s="11"/>
      <c r="YY14" s="11"/>
      <c r="YZ14" s="11"/>
      <c r="ZA14" s="11"/>
      <c r="ZB14" s="11"/>
      <c r="ZC14" s="11"/>
      <c r="ZD14" s="11"/>
      <c r="ZE14" s="11"/>
      <c r="ZF14" s="11"/>
      <c r="ZG14" s="11"/>
      <c r="ZH14" s="11"/>
      <c r="ZI14" s="11"/>
      <c r="ZJ14" s="11"/>
      <c r="ZK14" s="11"/>
      <c r="ZL14" s="11"/>
      <c r="ZM14" s="11"/>
      <c r="ZN14" s="11"/>
      <c r="ZO14" s="11"/>
      <c r="ZP14" s="11"/>
      <c r="ZQ14" s="11"/>
      <c r="ZR14" s="11"/>
      <c r="ZS14" s="11"/>
      <c r="ZT14" s="11"/>
      <c r="ZU14" s="11"/>
      <c r="ZV14" s="11"/>
      <c r="ZW14" s="11"/>
      <c r="ZX14" s="11"/>
      <c r="ZY14" s="11"/>
      <c r="ZZ14" s="11"/>
      <c r="AAA14" s="11"/>
      <c r="AAB14" s="11"/>
      <c r="AAC14" s="11"/>
      <c r="AAD14" s="11"/>
      <c r="AAE14" s="11"/>
      <c r="AAF14" s="11"/>
      <c r="AAG14" s="11"/>
      <c r="AAH14" s="11"/>
      <c r="AAI14" s="11"/>
      <c r="AAJ14" s="11"/>
      <c r="AAK14" s="11"/>
      <c r="AAL14" s="11"/>
      <c r="AAM14" s="11"/>
      <c r="AAN14" s="11"/>
      <c r="AAO14" s="11"/>
      <c r="AAP14" s="11"/>
      <c r="AAQ14" s="11"/>
      <c r="AAR14" s="11"/>
      <c r="AAS14" s="11"/>
      <c r="AAT14" s="11"/>
      <c r="AAU14" s="11"/>
      <c r="AAV14" s="11"/>
      <c r="AAW14" s="11"/>
      <c r="AAX14" s="11"/>
      <c r="AAY14" s="11"/>
      <c r="AAZ14" s="11"/>
      <c r="ABA14" s="11"/>
      <c r="ABB14" s="11"/>
      <c r="ABC14" s="11"/>
      <c r="ABD14" s="11"/>
      <c r="ABE14" s="11"/>
      <c r="ABF14" s="11"/>
      <c r="ABG14" s="11"/>
      <c r="ABH14" s="11"/>
      <c r="ABI14" s="11"/>
      <c r="ABJ14" s="11"/>
      <c r="ABK14" s="11"/>
      <c r="ABL14" s="11"/>
      <c r="ABM14" s="11"/>
      <c r="ABN14" s="11"/>
      <c r="ABO14" s="11"/>
      <c r="ABP14" s="11"/>
      <c r="ABQ14" s="11"/>
      <c r="ABR14" s="11"/>
      <c r="ABS14" s="11"/>
      <c r="ABT14" s="11"/>
      <c r="ABU14" s="11"/>
      <c r="ABV14" s="11"/>
      <c r="ABW14" s="11"/>
      <c r="ABX14" s="11"/>
      <c r="ABY14" s="11"/>
      <c r="ABZ14" s="11"/>
      <c r="ACA14" s="11"/>
      <c r="ACB14" s="11"/>
      <c r="ACC14" s="11"/>
      <c r="ACD14" s="11"/>
      <c r="ACE14" s="11"/>
      <c r="ACF14" s="11"/>
      <c r="ACG14" s="11"/>
      <c r="ACH14" s="11"/>
      <c r="ACI14" s="11"/>
      <c r="ACJ14" s="11"/>
      <c r="ACK14" s="11"/>
      <c r="ACL14" s="11"/>
      <c r="ACM14" s="11"/>
      <c r="ACN14" s="11"/>
      <c r="ACO14" s="11"/>
      <c r="ACP14" s="11"/>
      <c r="ACQ14" s="11"/>
      <c r="ACR14" s="11"/>
      <c r="ACS14" s="11"/>
      <c r="ACT14" s="11"/>
      <c r="ACU14" s="11"/>
      <c r="ACV14" s="11"/>
      <c r="ACW14" s="11"/>
      <c r="ACX14" s="11"/>
      <c r="ACY14" s="11"/>
      <c r="ACZ14" s="11"/>
      <c r="ADA14" s="11"/>
      <c r="ADB14" s="11"/>
      <c r="ADC14" s="11"/>
      <c r="ADD14" s="11"/>
      <c r="ADE14" s="11"/>
      <c r="ADF14" s="11"/>
      <c r="ADG14" s="11"/>
      <c r="ADH14" s="11"/>
      <c r="ADI14" s="11"/>
      <c r="ADJ14" s="11"/>
      <c r="ADK14" s="11"/>
      <c r="ADL14" s="11"/>
      <c r="ADM14" s="11"/>
      <c r="ADN14" s="11"/>
      <c r="ADO14" s="11"/>
      <c r="ADP14" s="11"/>
      <c r="ADQ14" s="11"/>
      <c r="ADR14" s="11"/>
      <c r="ADS14" s="11"/>
      <c r="ADT14" s="11"/>
      <c r="ADU14" s="11"/>
      <c r="ADV14" s="11"/>
      <c r="ADW14" s="11"/>
      <c r="ADX14" s="11"/>
      <c r="ADY14" s="11"/>
      <c r="ADZ14" s="11"/>
      <c r="AEA14" s="11"/>
      <c r="AEB14" s="11"/>
      <c r="AEC14" s="11"/>
      <c r="AED14" s="11"/>
      <c r="AEE14" s="11"/>
      <c r="AEF14" s="11"/>
      <c r="AEG14" s="11"/>
      <c r="AEH14" s="11"/>
      <c r="AEI14" s="11"/>
      <c r="AEJ14" s="11"/>
      <c r="AEK14" s="11"/>
      <c r="AEL14" s="11"/>
      <c r="AEM14" s="11"/>
      <c r="AEN14" s="11"/>
      <c r="AEO14" s="11"/>
      <c r="AEP14" s="11"/>
      <c r="AEQ14" s="11"/>
      <c r="AER14" s="11"/>
      <c r="AES14" s="11"/>
      <c r="AET14" s="11"/>
      <c r="AEU14" s="11"/>
      <c r="AEV14" s="11"/>
      <c r="AEW14" s="11"/>
      <c r="AEX14" s="11"/>
      <c r="AEY14" s="11"/>
      <c r="AEZ14" s="11"/>
      <c r="AFA14" s="11"/>
      <c r="AFB14" s="11"/>
      <c r="AFC14" s="11"/>
      <c r="AFD14" s="11"/>
      <c r="AFE14" s="11"/>
      <c r="AFF14" s="11"/>
      <c r="AFG14" s="11"/>
      <c r="AFH14" s="11"/>
      <c r="AFI14" s="11"/>
      <c r="AFJ14" s="11"/>
      <c r="AFK14" s="11"/>
      <c r="AFL14" s="11"/>
      <c r="AFM14" s="11"/>
      <c r="AFN14" s="11"/>
      <c r="AFO14" s="11"/>
      <c r="AFP14" s="11"/>
      <c r="AFQ14" s="11"/>
      <c r="AFR14" s="11"/>
      <c r="AFS14" s="11"/>
      <c r="AFT14" s="11"/>
      <c r="AFU14" s="11"/>
      <c r="AFV14" s="11"/>
      <c r="AFW14" s="11"/>
      <c r="AFX14" s="11"/>
      <c r="AFY14" s="11"/>
      <c r="AFZ14" s="11"/>
      <c r="AGA14" s="11"/>
      <c r="AGB14" s="11"/>
      <c r="AGC14" s="11"/>
      <c r="AGD14" s="11"/>
      <c r="AGE14" s="11"/>
      <c r="AGF14" s="11"/>
      <c r="AGG14" s="11"/>
      <c r="AGH14" s="11"/>
      <c r="AGI14" s="11"/>
      <c r="AGJ14" s="11"/>
      <c r="AGK14" s="11"/>
      <c r="AGL14" s="11"/>
      <c r="AGM14" s="11"/>
      <c r="AGN14" s="11"/>
      <c r="AGO14" s="11"/>
      <c r="AGP14" s="11"/>
      <c r="AGQ14" s="11"/>
      <c r="AGR14" s="11"/>
      <c r="AGS14" s="11"/>
      <c r="AGT14" s="11"/>
      <c r="AGU14" s="11"/>
      <c r="AGV14" s="11"/>
      <c r="AGW14" s="11"/>
      <c r="AGX14" s="11"/>
      <c r="AGY14" s="11"/>
      <c r="AGZ14" s="11"/>
      <c r="AHA14" s="11"/>
      <c r="AHB14" s="11"/>
      <c r="AHC14" s="11"/>
      <c r="AHD14" s="11"/>
      <c r="AHE14" s="11"/>
      <c r="AHF14" s="11"/>
      <c r="AHG14" s="11"/>
      <c r="AHH14" s="11"/>
      <c r="AHI14" s="11"/>
      <c r="AHJ14" s="11"/>
      <c r="AHK14" s="11"/>
      <c r="AHL14" s="11"/>
      <c r="AHM14" s="11"/>
      <c r="AHN14" s="11"/>
      <c r="AHO14" s="11"/>
      <c r="AHP14" s="11"/>
      <c r="AHQ14" s="11"/>
      <c r="AHR14" s="11"/>
      <c r="AHS14" s="11"/>
      <c r="AHT14" s="11"/>
      <c r="AHU14" s="11"/>
      <c r="AHV14" s="11"/>
      <c r="AHW14" s="11"/>
      <c r="AHX14" s="11"/>
      <c r="AHY14" s="11"/>
      <c r="AHZ14" s="11"/>
      <c r="AIA14" s="11"/>
      <c r="AIB14" s="11"/>
      <c r="AIC14" s="11"/>
      <c r="AID14" s="11"/>
      <c r="AIE14" s="11"/>
      <c r="AIF14" s="11"/>
      <c r="AIG14" s="11"/>
      <c r="AIH14" s="11"/>
      <c r="AII14" s="11"/>
      <c r="AIJ14" s="11"/>
      <c r="AIK14" s="11"/>
      <c r="AIL14" s="11"/>
      <c r="AIM14" s="11"/>
      <c r="AIN14" s="11"/>
      <c r="AIO14" s="11"/>
      <c r="AIP14" s="11"/>
      <c r="AIQ14" s="11"/>
      <c r="AIR14" s="11"/>
      <c r="AIS14" s="11"/>
      <c r="AIT14" s="11"/>
      <c r="AIU14" s="11"/>
      <c r="AIV14" s="11"/>
      <c r="AIW14" s="11"/>
      <c r="AIX14" s="11"/>
      <c r="AIY14" s="11"/>
      <c r="AIZ14" s="11"/>
      <c r="AJA14" s="11"/>
      <c r="AJB14" s="11"/>
      <c r="AJC14" s="11"/>
      <c r="AJD14" s="11"/>
      <c r="AJE14" s="11"/>
      <c r="AJF14" s="11"/>
      <c r="AJG14" s="11"/>
      <c r="AJH14" s="11"/>
      <c r="AJI14" s="11"/>
      <c r="AJJ14" s="11"/>
      <c r="AJK14" s="11"/>
      <c r="AJL14" s="11"/>
      <c r="AJM14" s="11"/>
      <c r="AJN14" s="11"/>
      <c r="AJO14" s="11"/>
      <c r="AJP14" s="11"/>
      <c r="AJQ14" s="11"/>
      <c r="AJR14" s="11"/>
      <c r="AJS14" s="11"/>
      <c r="AJT14" s="11"/>
      <c r="AJU14" s="11"/>
      <c r="AJV14" s="11"/>
      <c r="AJW14" s="11"/>
      <c r="AJX14" s="11"/>
      <c r="AJY14" s="11"/>
      <c r="AJZ14" s="11"/>
      <c r="AKA14" s="11"/>
      <c r="AKB14" s="11"/>
      <c r="AKC14" s="11"/>
      <c r="AKD14" s="11"/>
      <c r="AKE14" s="11"/>
      <c r="AKF14" s="11"/>
      <c r="AKG14" s="11"/>
      <c r="AKH14" s="11"/>
      <c r="AKI14" s="11"/>
      <c r="AKJ14" s="11"/>
      <c r="AKK14" s="11"/>
      <c r="AKL14" s="11"/>
      <c r="AKM14" s="11"/>
      <c r="AKN14" s="11"/>
      <c r="AKO14" s="11"/>
      <c r="AKP14" s="11"/>
      <c r="AKQ14" s="11"/>
      <c r="AKR14" s="11"/>
      <c r="AKS14" s="11"/>
      <c r="AKT14" s="11"/>
      <c r="AKU14" s="11"/>
      <c r="AKV14" s="11"/>
      <c r="AKW14" s="11"/>
      <c r="AKX14" s="11"/>
      <c r="AKY14" s="11"/>
      <c r="AKZ14" s="11"/>
      <c r="ALA14" s="11"/>
      <c r="ALB14" s="11"/>
      <c r="ALC14" s="11"/>
      <c r="ALD14" s="11"/>
      <c r="ALE14" s="11"/>
      <c r="ALF14" s="11"/>
      <c r="ALG14" s="11"/>
      <c r="ALH14" s="11"/>
      <c r="ALI14" s="11"/>
      <c r="ALJ14" s="11"/>
      <c r="ALK14" s="11"/>
      <c r="ALL14" s="11"/>
      <c r="ALM14" s="11"/>
      <c r="ALN14" s="11"/>
      <c r="ALO14" s="11"/>
      <c r="ALP14" s="11"/>
      <c r="ALQ14" s="11"/>
      <c r="ALR14" s="11"/>
      <c r="ALS14" s="11"/>
      <c r="ALT14" s="11"/>
      <c r="ALU14" s="11"/>
      <c r="ALV14" s="11"/>
      <c r="ALW14" s="11"/>
      <c r="ALX14" s="11"/>
      <c r="ALY14" s="11"/>
      <c r="ALZ14" s="11"/>
      <c r="AMA14" s="11"/>
      <c r="AMB14" s="11"/>
      <c r="AMC14" s="11"/>
      <c r="AMD14" s="11"/>
      <c r="AME14" s="11"/>
      <c r="AMF14" s="11"/>
      <c r="AMG14" s="11"/>
      <c r="AMH14" s="11"/>
      <c r="AMI14" s="11"/>
      <c r="AMJ14" s="11"/>
      <c r="AMK14" s="11"/>
      <c r="AML14" s="11"/>
      <c r="AMM14" s="11"/>
      <c r="AMN14" s="11"/>
      <c r="AMO14" s="11"/>
      <c r="AMP14" s="11"/>
      <c r="AMQ14" s="11"/>
      <c r="AMR14" s="11"/>
      <c r="AMS14" s="11"/>
      <c r="AMT14" s="11"/>
      <c r="AMU14" s="11"/>
      <c r="AMV14" s="11"/>
      <c r="AMW14" s="11"/>
      <c r="AMX14" s="11"/>
      <c r="AMY14" s="11"/>
      <c r="AMZ14" s="11"/>
      <c r="ANA14" s="11"/>
      <c r="ANB14" s="11"/>
      <c r="ANC14" s="11"/>
      <c r="AND14" s="11"/>
      <c r="ANE14" s="11"/>
      <c r="ANF14" s="11"/>
      <c r="ANG14" s="11"/>
      <c r="ANH14" s="11"/>
      <c r="ANI14" s="11"/>
      <c r="ANJ14" s="11"/>
      <c r="ANK14" s="11"/>
      <c r="ANL14" s="11"/>
      <c r="ANM14" s="11"/>
      <c r="ANN14" s="11"/>
      <c r="ANO14" s="11"/>
      <c r="ANP14" s="11"/>
      <c r="ANQ14" s="11"/>
      <c r="ANR14" s="11"/>
      <c r="ANS14" s="11"/>
      <c r="ANT14" s="11"/>
      <c r="ANU14" s="11"/>
      <c r="ANV14" s="11"/>
      <c r="ANW14" s="11"/>
      <c r="ANX14" s="11"/>
      <c r="ANY14" s="11"/>
      <c r="ANZ14" s="11"/>
      <c r="AOA14" s="11"/>
      <c r="AOB14" s="11"/>
      <c r="AOC14" s="11"/>
      <c r="AOD14" s="11"/>
      <c r="AOE14" s="11"/>
      <c r="AOF14" s="11"/>
      <c r="AOG14" s="11"/>
      <c r="AOH14" s="11"/>
      <c r="AOI14" s="11"/>
      <c r="AOJ14" s="11"/>
      <c r="AOK14" s="11"/>
      <c r="AOL14" s="11"/>
      <c r="AOM14" s="11"/>
      <c r="AON14" s="11"/>
      <c r="AOO14" s="11"/>
      <c r="AOP14" s="11"/>
      <c r="AOQ14" s="11"/>
      <c r="AOR14" s="11"/>
      <c r="AOS14" s="11"/>
      <c r="AOT14" s="11"/>
      <c r="AOU14" s="11"/>
      <c r="AOV14" s="11"/>
      <c r="AOW14" s="11"/>
      <c r="AOX14" s="11"/>
      <c r="AOY14" s="11"/>
      <c r="AOZ14" s="11"/>
      <c r="APA14" s="11"/>
      <c r="APB14" s="11"/>
      <c r="APC14" s="11"/>
      <c r="APD14" s="11"/>
      <c r="APE14" s="11"/>
      <c r="APF14" s="11"/>
      <c r="APG14" s="11"/>
      <c r="APH14" s="11"/>
      <c r="API14" s="11"/>
      <c r="APJ14" s="11"/>
      <c r="APK14" s="11"/>
      <c r="APL14" s="11"/>
      <c r="APM14" s="11"/>
      <c r="APN14" s="11"/>
      <c r="APO14" s="11"/>
      <c r="APP14" s="11"/>
      <c r="APQ14" s="11"/>
      <c r="APR14" s="11"/>
      <c r="APS14" s="11"/>
      <c r="APT14" s="11"/>
      <c r="APU14" s="11"/>
      <c r="APV14" s="11"/>
      <c r="APW14" s="11"/>
      <c r="APX14" s="11"/>
      <c r="APY14" s="11"/>
      <c r="APZ14" s="11"/>
      <c r="AQA14" s="11"/>
      <c r="AQB14" s="11"/>
      <c r="AQC14" s="11"/>
      <c r="AQD14" s="11"/>
      <c r="AQE14" s="11"/>
      <c r="AQF14" s="11"/>
      <c r="AQG14" s="11"/>
      <c r="AQH14" s="11"/>
      <c r="AQI14" s="11"/>
      <c r="AQJ14" s="11"/>
      <c r="AQK14" s="11"/>
      <c r="AQL14" s="11"/>
      <c r="AQM14" s="11"/>
      <c r="AQN14" s="11"/>
      <c r="AQO14" s="11"/>
      <c r="AQP14" s="11"/>
      <c r="AQQ14" s="11"/>
      <c r="AQR14" s="11"/>
      <c r="AQS14" s="11"/>
      <c r="AQT14" s="11"/>
      <c r="AQU14" s="11"/>
      <c r="AQV14" s="11"/>
      <c r="AQW14" s="11"/>
      <c r="AQX14" s="11"/>
      <c r="AQY14" s="11"/>
      <c r="AQZ14" s="11"/>
      <c r="ARA14" s="11"/>
      <c r="ARB14" s="11"/>
      <c r="ARC14" s="11"/>
      <c r="ARD14" s="11"/>
      <c r="ARE14" s="11"/>
      <c r="ARF14" s="11"/>
      <c r="ARG14" s="11"/>
      <c r="ARH14" s="11"/>
      <c r="ARI14" s="11"/>
      <c r="ARJ14" s="11"/>
      <c r="ARK14" s="11"/>
      <c r="ARL14" s="11"/>
      <c r="ARM14" s="11"/>
      <c r="ARN14" s="11"/>
      <c r="ARO14" s="11"/>
      <c r="ARP14" s="11"/>
      <c r="ARQ14" s="11"/>
      <c r="ARR14" s="11"/>
      <c r="ARS14" s="11"/>
      <c r="ART14" s="11"/>
      <c r="ARU14" s="11"/>
      <c r="ARV14" s="11"/>
      <c r="ARW14" s="11"/>
      <c r="ARX14" s="11"/>
      <c r="ARY14" s="11"/>
      <c r="ARZ14" s="11"/>
      <c r="ASA14" s="11"/>
      <c r="ASB14" s="11"/>
      <c r="ASC14" s="11"/>
      <c r="ASD14" s="11"/>
      <c r="ASE14" s="11"/>
      <c r="ASF14" s="11"/>
      <c r="ASG14" s="11"/>
      <c r="ASH14" s="11"/>
      <c r="ASI14" s="11"/>
      <c r="ASJ14" s="11"/>
      <c r="ASK14" s="11"/>
      <c r="ASL14" s="11"/>
      <c r="ASM14" s="11"/>
      <c r="ASN14" s="11"/>
      <c r="ASO14" s="11"/>
      <c r="ASP14" s="11"/>
      <c r="ASQ14" s="11"/>
      <c r="ASR14" s="11"/>
      <c r="ASS14" s="11"/>
      <c r="AST14" s="11"/>
      <c r="ASU14" s="11"/>
      <c r="ASV14" s="11"/>
      <c r="ASW14" s="11"/>
      <c r="ASX14" s="11"/>
      <c r="ASY14" s="11"/>
      <c r="ASZ14" s="11"/>
      <c r="ATA14" s="11"/>
      <c r="ATB14" s="11"/>
      <c r="ATC14" s="11"/>
      <c r="ATD14" s="11"/>
      <c r="ATE14" s="11"/>
      <c r="ATF14" s="11"/>
      <c r="ATG14" s="11"/>
      <c r="ATH14" s="11"/>
      <c r="ATI14" s="11"/>
      <c r="ATJ14" s="11"/>
      <c r="ATK14" s="11"/>
      <c r="ATL14" s="11"/>
      <c r="ATM14" s="11"/>
      <c r="ATN14" s="11"/>
      <c r="ATO14" s="11"/>
      <c r="ATP14" s="11"/>
      <c r="ATQ14" s="11"/>
      <c r="ATR14" s="11"/>
      <c r="ATS14" s="11"/>
      <c r="ATT14" s="11"/>
      <c r="ATU14" s="11"/>
      <c r="ATV14" s="11"/>
      <c r="ATW14" s="11"/>
      <c r="ATX14" s="11"/>
      <c r="ATY14" s="11"/>
      <c r="ATZ14" s="11"/>
      <c r="AUA14" s="11"/>
      <c r="AUB14" s="11"/>
      <c r="AUC14" s="11"/>
      <c r="AUD14" s="11"/>
      <c r="AUE14" s="11"/>
      <c r="AUF14" s="11"/>
      <c r="AUG14" s="11"/>
      <c r="AUH14" s="11"/>
      <c r="AUI14" s="11"/>
      <c r="AUJ14" s="11"/>
      <c r="AUK14" s="11"/>
      <c r="AUL14" s="11"/>
      <c r="AUM14" s="11"/>
      <c r="AUN14" s="11"/>
      <c r="AUO14" s="11"/>
      <c r="AUP14" s="11"/>
      <c r="AUQ14" s="11"/>
      <c r="AUR14" s="11"/>
      <c r="AUS14" s="11"/>
      <c r="AUT14" s="11"/>
      <c r="AUU14" s="11"/>
      <c r="AUV14" s="11"/>
      <c r="AUW14" s="11"/>
      <c r="AUX14" s="11"/>
      <c r="AUY14" s="11"/>
      <c r="AUZ14" s="11"/>
      <c r="AVA14" s="11"/>
      <c r="AVB14" s="11"/>
      <c r="AVC14" s="11"/>
      <c r="AVD14" s="11"/>
      <c r="AVE14" s="11"/>
      <c r="AVF14" s="11"/>
      <c r="AVG14" s="11"/>
      <c r="AVH14" s="11"/>
      <c r="AVI14" s="11"/>
      <c r="AVJ14" s="11"/>
      <c r="AVK14" s="11"/>
      <c r="AVL14" s="11"/>
      <c r="AVM14" s="11"/>
      <c r="AVN14" s="11"/>
      <c r="AVO14" s="11"/>
      <c r="AVP14" s="11"/>
      <c r="AVQ14" s="11"/>
      <c r="AVR14" s="11"/>
      <c r="AVS14" s="11"/>
      <c r="AVT14" s="11"/>
      <c r="AVU14" s="11"/>
      <c r="AVV14" s="11"/>
      <c r="AVW14" s="11"/>
      <c r="AVX14" s="11"/>
      <c r="AVY14" s="11"/>
      <c r="AVZ14" s="11"/>
      <c r="AWA14" s="11"/>
      <c r="AWB14" s="11"/>
      <c r="AWC14" s="11"/>
      <c r="AWD14" s="11"/>
      <c r="AWE14" s="11"/>
      <c r="AWF14" s="11"/>
      <c r="AWG14" s="11"/>
      <c r="AWH14" s="11"/>
      <c r="AWI14" s="11"/>
      <c r="AWJ14" s="11"/>
      <c r="AWK14" s="11"/>
      <c r="AWL14" s="11"/>
      <c r="AWM14" s="11"/>
      <c r="AWN14" s="11"/>
      <c r="AWO14" s="11"/>
      <c r="AWP14" s="11"/>
      <c r="AWQ14" s="11"/>
      <c r="AWR14" s="11"/>
      <c r="AWS14" s="11"/>
      <c r="AWT14" s="11"/>
      <c r="AWU14" s="11"/>
      <c r="AWV14" s="11"/>
      <c r="AWW14" s="11"/>
      <c r="AWX14" s="11"/>
      <c r="AWY14" s="11"/>
      <c r="AWZ14" s="11"/>
      <c r="AXA14" s="11"/>
      <c r="AXB14" s="11"/>
      <c r="AXC14" s="11"/>
      <c r="AXD14" s="11"/>
      <c r="AXE14" s="11"/>
      <c r="AXF14" s="11"/>
      <c r="AXG14" s="11"/>
      <c r="AXH14" s="11"/>
      <c r="AXI14" s="11"/>
      <c r="AXJ14" s="11"/>
      <c r="AXK14" s="11"/>
      <c r="AXL14" s="11"/>
      <c r="AXM14" s="11"/>
      <c r="AXN14" s="11"/>
      <c r="AXO14" s="11"/>
      <c r="AXP14" s="11"/>
      <c r="AXQ14" s="11"/>
      <c r="AXR14" s="11"/>
      <c r="AXS14" s="11"/>
      <c r="AXT14" s="11"/>
      <c r="AXU14" s="11"/>
      <c r="AXV14" s="11"/>
      <c r="AXW14" s="11"/>
      <c r="AXX14" s="11"/>
      <c r="AXY14" s="11"/>
      <c r="AXZ14" s="11"/>
      <c r="AYA14" s="11"/>
      <c r="AYB14" s="11"/>
      <c r="AYC14" s="11"/>
      <c r="AYD14" s="11"/>
      <c r="AYE14" s="11"/>
      <c r="AYF14" s="11"/>
      <c r="AYG14" s="11"/>
      <c r="AYH14" s="11"/>
      <c r="AYI14" s="11"/>
      <c r="AYJ14" s="11"/>
      <c r="AYK14" s="11"/>
      <c r="AYL14" s="11"/>
      <c r="AYM14" s="11"/>
      <c r="AYN14" s="11"/>
      <c r="AYO14" s="11"/>
      <c r="AYP14" s="11"/>
      <c r="AYQ14" s="11"/>
      <c r="AYR14" s="11"/>
      <c r="AYS14" s="11"/>
      <c r="AYT14" s="11"/>
      <c r="AYU14" s="11"/>
      <c r="AYV14" s="11"/>
      <c r="AYW14" s="11"/>
      <c r="AYX14" s="11"/>
      <c r="AYY14" s="11"/>
      <c r="AYZ14" s="11"/>
      <c r="AZA14" s="11"/>
      <c r="AZB14" s="11"/>
      <c r="AZC14" s="11"/>
      <c r="AZD14" s="11"/>
      <c r="AZE14" s="11"/>
      <c r="AZF14" s="11"/>
      <c r="AZG14" s="11"/>
      <c r="AZH14" s="11"/>
      <c r="AZI14" s="11"/>
      <c r="AZJ14" s="11"/>
      <c r="AZK14" s="11"/>
      <c r="AZL14" s="11"/>
      <c r="AZM14" s="11"/>
      <c r="AZN14" s="11"/>
      <c r="AZO14" s="11"/>
      <c r="AZP14" s="11"/>
      <c r="AZQ14" s="11"/>
      <c r="AZR14" s="11"/>
      <c r="AZS14" s="11"/>
      <c r="AZT14" s="11"/>
      <c r="AZU14" s="11"/>
      <c r="AZV14" s="11"/>
      <c r="AZW14" s="11"/>
      <c r="AZX14" s="11"/>
      <c r="AZY14" s="11"/>
      <c r="AZZ14" s="11"/>
      <c r="BAA14" s="11"/>
      <c r="BAB14" s="11"/>
      <c r="BAC14" s="11"/>
      <c r="BAD14" s="11"/>
      <c r="BAE14" s="11"/>
      <c r="BAF14" s="11"/>
      <c r="BAG14" s="11"/>
      <c r="BAH14" s="11"/>
      <c r="BAI14" s="11"/>
      <c r="BAJ14" s="11"/>
      <c r="BAK14" s="11"/>
      <c r="BAL14" s="11"/>
      <c r="BAM14" s="11"/>
      <c r="BAN14" s="11"/>
      <c r="BAO14" s="11"/>
      <c r="BAP14" s="11"/>
      <c r="BAQ14" s="11"/>
      <c r="BAR14" s="11"/>
      <c r="BAS14" s="11"/>
      <c r="BAT14" s="11"/>
      <c r="BAU14" s="11"/>
      <c r="BAV14" s="11"/>
      <c r="BAW14" s="11"/>
      <c r="BAX14" s="11"/>
      <c r="BAY14" s="11"/>
      <c r="BAZ14" s="11"/>
      <c r="BBA14" s="11"/>
      <c r="BBB14" s="11"/>
      <c r="BBC14" s="11"/>
      <c r="BBD14" s="11"/>
      <c r="BBE14" s="11"/>
      <c r="BBF14" s="11"/>
      <c r="BBG14" s="11"/>
      <c r="BBH14" s="11"/>
      <c r="BBI14" s="11"/>
      <c r="BBJ14" s="11"/>
      <c r="BBK14" s="11"/>
      <c r="BBL14" s="11"/>
      <c r="BBM14" s="11"/>
      <c r="BBN14" s="11"/>
      <c r="BBO14" s="11"/>
      <c r="BBP14" s="11"/>
      <c r="BBQ14" s="11"/>
      <c r="BBR14" s="11"/>
      <c r="BBS14" s="11"/>
      <c r="BBT14" s="11"/>
      <c r="BBU14" s="11"/>
      <c r="BBV14" s="11"/>
      <c r="BBW14" s="11"/>
      <c r="BBX14" s="11"/>
      <c r="BBY14" s="11"/>
      <c r="BBZ14" s="11"/>
      <c r="BCA14" s="11"/>
      <c r="BCB14" s="11"/>
      <c r="BCC14" s="11"/>
      <c r="BCD14" s="11"/>
      <c r="BCE14" s="11"/>
      <c r="BCF14" s="11"/>
      <c r="BCG14" s="11"/>
      <c r="BCH14" s="11"/>
      <c r="BCI14" s="11"/>
      <c r="BCJ14" s="11"/>
      <c r="BCK14" s="11"/>
      <c r="BCL14" s="11"/>
      <c r="BCM14" s="11"/>
      <c r="BCN14" s="11"/>
      <c r="BCO14" s="11"/>
      <c r="BCP14" s="11"/>
      <c r="BCQ14" s="11"/>
      <c r="BCR14" s="11"/>
      <c r="BCS14" s="11"/>
      <c r="BCT14" s="11"/>
      <c r="BCU14" s="11"/>
      <c r="BCV14" s="11"/>
      <c r="BCW14" s="11"/>
      <c r="BCX14" s="11"/>
      <c r="BCY14" s="11"/>
      <c r="BCZ14" s="11"/>
      <c r="BDA14" s="11"/>
      <c r="BDB14" s="11"/>
      <c r="BDC14" s="11"/>
      <c r="BDD14" s="11"/>
      <c r="BDE14" s="11"/>
      <c r="BDF14" s="11"/>
      <c r="BDG14" s="11"/>
      <c r="BDH14" s="11"/>
      <c r="BDI14" s="11"/>
      <c r="BDJ14" s="11"/>
      <c r="BDK14" s="11"/>
      <c r="BDL14" s="11"/>
      <c r="BDM14" s="11"/>
      <c r="BDN14" s="11"/>
      <c r="BDO14" s="11"/>
      <c r="BDP14" s="11"/>
      <c r="BDQ14" s="11"/>
      <c r="BDR14" s="11"/>
      <c r="BDS14" s="11"/>
      <c r="BDT14" s="11"/>
      <c r="BDU14" s="11"/>
      <c r="BDV14" s="11"/>
      <c r="BDW14" s="11"/>
      <c r="BDX14" s="11"/>
      <c r="BDY14" s="11"/>
      <c r="BDZ14" s="11"/>
      <c r="BEA14" s="11"/>
      <c r="BEB14" s="11"/>
      <c r="BEC14" s="11"/>
      <c r="BED14" s="11"/>
      <c r="BEE14" s="11"/>
      <c r="BEF14" s="11"/>
      <c r="BEG14" s="11"/>
      <c r="BEH14" s="11"/>
      <c r="BEI14" s="11"/>
      <c r="BEJ14" s="11"/>
      <c r="BEK14" s="11"/>
      <c r="BEL14" s="11"/>
      <c r="BEM14" s="11"/>
      <c r="BEN14" s="11"/>
      <c r="BEO14" s="11"/>
      <c r="BEP14" s="11"/>
      <c r="BEQ14" s="11"/>
      <c r="BER14" s="11"/>
      <c r="BES14" s="11"/>
      <c r="BET14" s="11"/>
      <c r="BEU14" s="11"/>
      <c r="BEV14" s="11"/>
      <c r="BEW14" s="11"/>
      <c r="BEX14" s="11"/>
      <c r="BEY14" s="11"/>
      <c r="BEZ14" s="11"/>
      <c r="BFA14" s="11"/>
      <c r="BFB14" s="11"/>
      <c r="BFC14" s="11"/>
      <c r="BFD14" s="11"/>
      <c r="BFE14" s="11"/>
      <c r="BFF14" s="11"/>
      <c r="BFG14" s="11"/>
      <c r="BFH14" s="11"/>
      <c r="BFI14" s="11"/>
      <c r="BFJ14" s="11"/>
      <c r="BFK14" s="11"/>
      <c r="BFL14" s="11"/>
      <c r="BFM14" s="11"/>
      <c r="BFN14" s="11"/>
      <c r="BFO14" s="11"/>
      <c r="BFP14" s="11"/>
      <c r="BFQ14" s="11"/>
      <c r="BFR14" s="11"/>
      <c r="BFS14" s="11"/>
      <c r="BFT14" s="11"/>
      <c r="BFU14" s="11"/>
      <c r="BFV14" s="11"/>
      <c r="BFW14" s="11"/>
      <c r="BFX14" s="11"/>
      <c r="BFY14" s="11"/>
      <c r="BFZ14" s="11"/>
      <c r="BGA14" s="11"/>
      <c r="BGB14" s="11"/>
      <c r="BGC14" s="11"/>
      <c r="BGD14" s="11"/>
      <c r="BGE14" s="11"/>
      <c r="BGF14" s="11"/>
      <c r="BGG14" s="11"/>
      <c r="BGH14" s="11"/>
      <c r="BGI14" s="11"/>
      <c r="BGJ14" s="11"/>
      <c r="BGK14" s="11"/>
      <c r="BGL14" s="11"/>
      <c r="BGM14" s="11"/>
      <c r="BGN14" s="11"/>
      <c r="BGO14" s="11"/>
      <c r="BGP14" s="11"/>
      <c r="BGQ14" s="11"/>
      <c r="BGR14" s="11"/>
      <c r="BGS14" s="11"/>
      <c r="BGT14" s="11"/>
      <c r="BGU14" s="11"/>
      <c r="BGV14" s="11"/>
      <c r="BGW14" s="11"/>
      <c r="BGX14" s="11"/>
      <c r="BGY14" s="11"/>
      <c r="BGZ14" s="11"/>
      <c r="BHA14" s="11"/>
      <c r="BHB14" s="11"/>
      <c r="BHC14" s="11"/>
      <c r="BHD14" s="11"/>
      <c r="BHE14" s="11"/>
      <c r="BHF14" s="11"/>
      <c r="BHG14" s="11"/>
      <c r="BHH14" s="11"/>
      <c r="BHI14" s="11"/>
      <c r="BHJ14" s="11"/>
      <c r="BHK14" s="11"/>
      <c r="BHL14" s="11"/>
      <c r="BHM14" s="11"/>
      <c r="BHN14" s="11"/>
      <c r="BHO14" s="11"/>
      <c r="BHP14" s="11"/>
      <c r="BHQ14" s="11"/>
      <c r="BHR14" s="11"/>
      <c r="BHS14" s="11"/>
      <c r="BHT14" s="11"/>
      <c r="BHU14" s="11"/>
      <c r="BHV14" s="11"/>
      <c r="BHW14" s="11"/>
      <c r="BHX14" s="11"/>
      <c r="BHY14" s="11"/>
      <c r="BHZ14" s="11"/>
      <c r="BIA14" s="11"/>
      <c r="BIB14" s="11"/>
      <c r="BIC14" s="11"/>
      <c r="BID14" s="11"/>
      <c r="BIE14" s="11"/>
      <c r="BIF14" s="11"/>
      <c r="BIG14" s="11"/>
      <c r="BIH14" s="11"/>
      <c r="BII14" s="11"/>
      <c r="BIJ14" s="11"/>
      <c r="BIK14" s="11"/>
      <c r="BIL14" s="11"/>
      <c r="BIM14" s="11"/>
      <c r="BIN14" s="11"/>
      <c r="BIO14" s="11"/>
      <c r="BIP14" s="11"/>
      <c r="BIQ14" s="11"/>
      <c r="BIR14" s="11"/>
      <c r="BIS14" s="11"/>
      <c r="BIT14" s="11"/>
      <c r="BIU14" s="11"/>
      <c r="BIV14" s="11"/>
      <c r="BIW14" s="11"/>
      <c r="BIX14" s="11"/>
      <c r="BIY14" s="11"/>
      <c r="BIZ14" s="11"/>
      <c r="BJA14" s="11"/>
      <c r="BJB14" s="11"/>
      <c r="BJC14" s="11"/>
      <c r="BJD14" s="11"/>
      <c r="BJE14" s="11"/>
      <c r="BJF14" s="11"/>
      <c r="BJG14" s="11"/>
      <c r="BJH14" s="11"/>
      <c r="BJI14" s="11"/>
      <c r="BJJ14" s="11"/>
      <c r="BJK14" s="11"/>
      <c r="BJL14" s="11"/>
      <c r="BJM14" s="11"/>
      <c r="BJN14" s="11"/>
      <c r="BJO14" s="11"/>
      <c r="BJP14" s="11"/>
      <c r="BJQ14" s="11"/>
      <c r="BJR14" s="11"/>
      <c r="BJS14" s="11"/>
      <c r="BJT14" s="11"/>
      <c r="BJU14" s="11"/>
      <c r="BJV14" s="11"/>
      <c r="BJW14" s="11"/>
      <c r="BJX14" s="11"/>
      <c r="BJY14" s="11"/>
      <c r="BJZ14" s="11"/>
      <c r="BKA14" s="11"/>
      <c r="BKB14" s="11"/>
      <c r="BKC14" s="11"/>
      <c r="BKD14" s="11"/>
      <c r="BKE14" s="11"/>
      <c r="BKF14" s="11"/>
      <c r="BKG14" s="11"/>
      <c r="BKH14" s="11"/>
      <c r="BKI14" s="11"/>
      <c r="BKJ14" s="11"/>
      <c r="BKK14" s="11"/>
      <c r="BKL14" s="11"/>
      <c r="BKM14" s="11"/>
      <c r="BKN14" s="11"/>
      <c r="BKO14" s="11"/>
      <c r="BKP14" s="11"/>
      <c r="BKQ14" s="11"/>
      <c r="BKR14" s="11"/>
      <c r="BKS14" s="11"/>
      <c r="BKT14" s="11"/>
      <c r="BKU14" s="11"/>
      <c r="BKV14" s="11"/>
      <c r="BKW14" s="11"/>
      <c r="BKX14" s="11"/>
      <c r="BKY14" s="11"/>
      <c r="BKZ14" s="11"/>
      <c r="BLA14" s="11"/>
      <c r="BLB14" s="11"/>
      <c r="BLC14" s="11"/>
      <c r="BLD14" s="11"/>
      <c r="BLE14" s="11"/>
      <c r="BLF14" s="11"/>
      <c r="BLG14" s="11"/>
      <c r="BLH14" s="11"/>
      <c r="BLI14" s="11"/>
      <c r="BLJ14" s="11"/>
      <c r="BLK14" s="11"/>
      <c r="BLL14" s="11"/>
      <c r="BLM14" s="11"/>
      <c r="BLN14" s="11"/>
      <c r="BLO14" s="11"/>
      <c r="BLP14" s="11"/>
      <c r="BLQ14" s="11"/>
      <c r="BLR14" s="11"/>
      <c r="BLS14" s="11"/>
      <c r="BLT14" s="11"/>
      <c r="BLU14" s="11"/>
      <c r="BLV14" s="11"/>
      <c r="BLW14" s="11"/>
      <c r="BLX14" s="11"/>
      <c r="BLY14" s="11"/>
      <c r="BLZ14" s="11"/>
      <c r="BMA14" s="11"/>
      <c r="BMB14" s="11"/>
      <c r="BMC14" s="11"/>
      <c r="BMD14" s="11"/>
      <c r="BME14" s="11"/>
      <c r="BMF14" s="11"/>
      <c r="BMG14" s="11"/>
      <c r="BMH14" s="11"/>
      <c r="BMI14" s="11"/>
      <c r="BMJ14" s="11"/>
      <c r="BMK14" s="11"/>
      <c r="BML14" s="11"/>
      <c r="BMM14" s="11"/>
      <c r="BMN14" s="11"/>
      <c r="BMO14" s="11"/>
      <c r="BMP14" s="11"/>
      <c r="BMQ14" s="11"/>
      <c r="BMR14" s="11"/>
      <c r="BMS14" s="11"/>
      <c r="BMT14" s="11"/>
      <c r="BMU14" s="11"/>
      <c r="BMV14" s="11"/>
      <c r="BMW14" s="11"/>
      <c r="BMX14" s="11"/>
      <c r="BMY14" s="11"/>
      <c r="BMZ14" s="11"/>
      <c r="BNA14" s="11"/>
      <c r="BNB14" s="11"/>
      <c r="BNC14" s="11"/>
      <c r="BND14" s="11"/>
      <c r="BNE14" s="11"/>
      <c r="BNF14" s="11"/>
      <c r="BNG14" s="11"/>
      <c r="BNH14" s="11"/>
      <c r="BNI14" s="11"/>
      <c r="BNJ14" s="11"/>
      <c r="BNK14" s="11"/>
      <c r="BNL14" s="11"/>
      <c r="BNM14" s="11"/>
      <c r="BNN14" s="11"/>
      <c r="BNO14" s="11"/>
      <c r="BNP14" s="11"/>
      <c r="BNQ14" s="11"/>
      <c r="BNR14" s="11"/>
      <c r="BNS14" s="11"/>
      <c r="BNT14" s="11"/>
      <c r="BNU14" s="11"/>
      <c r="BNV14" s="11"/>
      <c r="BNW14" s="11"/>
      <c r="BNX14" s="11"/>
      <c r="BNY14" s="11"/>
      <c r="BNZ14" s="11"/>
      <c r="BOA14" s="11"/>
      <c r="BOB14" s="11"/>
      <c r="BOC14" s="11"/>
      <c r="BOD14" s="11"/>
      <c r="BOE14" s="11"/>
      <c r="BOF14" s="11"/>
      <c r="BOG14" s="11"/>
      <c r="BOH14" s="11"/>
      <c r="BOI14" s="11"/>
      <c r="BOJ14" s="11"/>
      <c r="BOK14" s="11"/>
      <c r="BOL14" s="11"/>
      <c r="BOM14" s="11"/>
      <c r="BON14" s="11"/>
      <c r="BOO14" s="11"/>
      <c r="BOP14" s="11"/>
      <c r="BOQ14" s="11"/>
      <c r="BOR14" s="11"/>
      <c r="BOS14" s="11"/>
      <c r="BOT14" s="11"/>
      <c r="BOU14" s="11"/>
      <c r="BOV14" s="11"/>
      <c r="BOW14" s="11"/>
      <c r="BOX14" s="11"/>
      <c r="BOY14" s="11"/>
      <c r="BOZ14" s="11"/>
      <c r="BPA14" s="11"/>
      <c r="BPB14" s="11"/>
      <c r="BPC14" s="11"/>
      <c r="BPD14" s="11"/>
      <c r="BPE14" s="11"/>
      <c r="BPF14" s="11"/>
      <c r="BPG14" s="11"/>
      <c r="BPH14" s="11"/>
      <c r="BPI14" s="11"/>
      <c r="BPJ14" s="11"/>
      <c r="BPK14" s="11"/>
      <c r="BPL14" s="11"/>
      <c r="BPM14" s="11"/>
      <c r="BPN14" s="11"/>
      <c r="BPO14" s="11"/>
      <c r="BPP14" s="11"/>
      <c r="BPQ14" s="11"/>
      <c r="BPR14" s="11"/>
      <c r="BPS14" s="11"/>
      <c r="BPT14" s="11"/>
      <c r="BPU14" s="11"/>
      <c r="BPV14" s="11"/>
      <c r="BPW14" s="11"/>
      <c r="BPX14" s="11"/>
      <c r="BPY14" s="11"/>
      <c r="BPZ14" s="11"/>
      <c r="BQA14" s="11"/>
      <c r="BQB14" s="11"/>
      <c r="BQC14" s="11"/>
      <c r="BQD14" s="11"/>
      <c r="BQE14" s="11"/>
      <c r="BQF14" s="11"/>
      <c r="BQG14" s="11"/>
      <c r="BQH14" s="11"/>
      <c r="BQI14" s="11"/>
      <c r="BQJ14" s="11"/>
      <c r="BQK14" s="11"/>
      <c r="BQL14" s="11"/>
      <c r="BQM14" s="11"/>
      <c r="BQN14" s="11"/>
      <c r="BQO14" s="11"/>
      <c r="BQP14" s="11"/>
      <c r="BQQ14" s="11"/>
      <c r="BQR14" s="11"/>
      <c r="BQS14" s="11"/>
      <c r="BQT14" s="11"/>
      <c r="BQU14" s="11"/>
      <c r="BQV14" s="11"/>
      <c r="BQW14" s="11"/>
      <c r="BQX14" s="11"/>
      <c r="BQY14" s="11"/>
      <c r="BQZ14" s="11"/>
      <c r="BRA14" s="11"/>
      <c r="BRB14" s="11"/>
      <c r="BRC14" s="11"/>
      <c r="BRD14" s="11"/>
      <c r="BRE14" s="11"/>
      <c r="BRF14" s="11"/>
      <c r="BRG14" s="11"/>
      <c r="BRH14" s="11"/>
      <c r="BRI14" s="11"/>
      <c r="BRJ14" s="11"/>
      <c r="BRK14" s="11"/>
      <c r="BRL14" s="11"/>
      <c r="BRM14" s="11"/>
      <c r="BRN14" s="11"/>
      <c r="BRO14" s="11"/>
      <c r="BRP14" s="11"/>
      <c r="BRQ14" s="11"/>
      <c r="BRR14" s="11"/>
      <c r="BRS14" s="11"/>
      <c r="BRT14" s="11"/>
      <c r="BRU14" s="11"/>
      <c r="BRV14" s="11"/>
      <c r="BRW14" s="11"/>
      <c r="BRX14" s="11"/>
      <c r="BRY14" s="11"/>
      <c r="BRZ14" s="11"/>
      <c r="BSA14" s="11"/>
      <c r="BSB14" s="11"/>
      <c r="BSC14" s="11"/>
      <c r="BSD14" s="11"/>
      <c r="BSE14" s="11"/>
      <c r="BSF14" s="11"/>
      <c r="BSG14" s="11"/>
      <c r="BSH14" s="11"/>
      <c r="BSI14" s="11"/>
      <c r="BSJ14" s="11"/>
      <c r="BSK14" s="11"/>
      <c r="BSL14" s="11"/>
      <c r="BSM14" s="11"/>
      <c r="BSN14" s="11"/>
      <c r="BSO14" s="11"/>
      <c r="BSP14" s="11"/>
      <c r="BSQ14" s="11"/>
      <c r="BSR14" s="11"/>
      <c r="BSS14" s="11"/>
      <c r="BST14" s="11"/>
      <c r="BSU14" s="11"/>
      <c r="BSV14" s="11"/>
      <c r="BSW14" s="11"/>
      <c r="BSX14" s="11"/>
      <c r="BSY14" s="11"/>
      <c r="BSZ14" s="11"/>
      <c r="BTA14" s="11"/>
      <c r="BTB14" s="11"/>
      <c r="BTC14" s="11"/>
      <c r="BTD14" s="11"/>
      <c r="BTE14" s="11"/>
      <c r="BTF14" s="11"/>
      <c r="BTG14" s="11"/>
      <c r="BTH14" s="11"/>
      <c r="BTI14" s="11"/>
      <c r="BTJ14" s="11"/>
      <c r="BTK14" s="11"/>
      <c r="BTL14" s="11"/>
      <c r="BTM14" s="11"/>
      <c r="BTN14" s="11"/>
      <c r="BTO14" s="11"/>
      <c r="BTP14" s="11"/>
      <c r="BTQ14" s="11"/>
      <c r="BTR14" s="11"/>
      <c r="BTS14" s="11"/>
      <c r="BTT14" s="11"/>
      <c r="BTU14" s="11"/>
      <c r="BTV14" s="11"/>
      <c r="BTW14" s="11"/>
      <c r="BTX14" s="11"/>
      <c r="BTY14" s="11"/>
      <c r="BTZ14" s="11"/>
      <c r="BUA14" s="11"/>
      <c r="BUB14" s="11"/>
      <c r="BUC14" s="11"/>
      <c r="BUD14" s="11"/>
      <c r="BUE14" s="11"/>
      <c r="BUF14" s="11"/>
      <c r="BUG14" s="11"/>
      <c r="BUH14" s="11"/>
      <c r="BUI14" s="11"/>
      <c r="BUJ14" s="11"/>
      <c r="BUK14" s="11"/>
      <c r="BUL14" s="11"/>
      <c r="BUM14" s="11"/>
      <c r="BUN14" s="11"/>
      <c r="BUO14" s="11"/>
      <c r="BUP14" s="11"/>
      <c r="BUQ14" s="11"/>
      <c r="BUR14" s="11"/>
      <c r="BUS14" s="11"/>
      <c r="BUT14" s="11"/>
      <c r="BUU14" s="11"/>
      <c r="BUV14" s="11"/>
      <c r="BUW14" s="11"/>
      <c r="BUX14" s="11"/>
      <c r="BUY14" s="11"/>
      <c r="BUZ14" s="11"/>
      <c r="BVA14" s="11"/>
      <c r="BVB14" s="11"/>
      <c r="BVC14" s="11"/>
      <c r="BVD14" s="11"/>
      <c r="BVE14" s="11"/>
      <c r="BVF14" s="11"/>
      <c r="BVG14" s="11"/>
      <c r="BVH14" s="11"/>
      <c r="BVI14" s="11"/>
      <c r="BVJ14" s="11"/>
      <c r="BVK14" s="11"/>
      <c r="BVL14" s="11"/>
      <c r="BVM14" s="11"/>
      <c r="BVN14" s="11"/>
      <c r="BVO14" s="11"/>
      <c r="BVP14" s="11"/>
      <c r="BVQ14" s="11"/>
      <c r="BVR14" s="11"/>
      <c r="BVS14" s="11"/>
      <c r="BVT14" s="11"/>
      <c r="BVU14" s="11"/>
      <c r="BVV14" s="11"/>
      <c r="BVW14" s="11"/>
      <c r="BVX14" s="11"/>
      <c r="BVY14" s="11"/>
      <c r="BVZ14" s="11"/>
      <c r="BWA14" s="11"/>
      <c r="BWB14" s="11"/>
      <c r="BWC14" s="11"/>
      <c r="BWD14" s="11"/>
      <c r="BWE14" s="11"/>
      <c r="BWF14" s="11"/>
      <c r="BWG14" s="11"/>
      <c r="BWH14" s="11"/>
      <c r="BWI14" s="11"/>
      <c r="BWJ14" s="11"/>
      <c r="BWK14" s="11"/>
      <c r="BWL14" s="11"/>
      <c r="BWM14" s="11"/>
      <c r="BWN14" s="11"/>
      <c r="BWO14" s="11"/>
      <c r="BWP14" s="11"/>
      <c r="BWQ14" s="11"/>
      <c r="BWR14" s="11"/>
      <c r="BWS14" s="11"/>
      <c r="BWT14" s="11"/>
      <c r="BWU14" s="11"/>
      <c r="BWV14" s="11"/>
      <c r="BWW14" s="11"/>
      <c r="BWX14" s="11"/>
      <c r="BWY14" s="11"/>
      <c r="BWZ14" s="11"/>
      <c r="BXA14" s="11"/>
      <c r="BXB14" s="11"/>
      <c r="BXC14" s="11"/>
      <c r="BXD14" s="11"/>
      <c r="BXE14" s="11"/>
      <c r="BXF14" s="11"/>
      <c r="BXG14" s="11"/>
      <c r="BXH14" s="11"/>
      <c r="BXI14" s="11"/>
      <c r="BXJ14" s="11"/>
      <c r="BXK14" s="11"/>
      <c r="BXL14" s="11"/>
      <c r="BXM14" s="11"/>
      <c r="BXN14" s="11"/>
      <c r="BXO14" s="11"/>
      <c r="BXP14" s="11"/>
      <c r="BXQ14" s="11"/>
      <c r="BXR14" s="11"/>
      <c r="BXS14" s="11"/>
      <c r="BXT14" s="11"/>
      <c r="BXU14" s="11"/>
      <c r="BXV14" s="11"/>
      <c r="BXW14" s="11"/>
      <c r="BXX14" s="11"/>
      <c r="BXY14" s="11"/>
      <c r="BXZ14" s="11"/>
      <c r="BYA14" s="11"/>
      <c r="BYB14" s="11"/>
      <c r="BYC14" s="11"/>
      <c r="BYD14" s="11"/>
      <c r="BYE14" s="11"/>
      <c r="BYF14" s="11"/>
      <c r="BYG14" s="11"/>
      <c r="BYH14" s="11"/>
      <c r="BYI14" s="11"/>
      <c r="BYJ14" s="11"/>
      <c r="BYK14" s="11"/>
      <c r="BYL14" s="11"/>
      <c r="BYM14" s="11"/>
      <c r="BYN14" s="11"/>
      <c r="BYO14" s="11"/>
      <c r="BYP14" s="11"/>
      <c r="BYQ14" s="11"/>
      <c r="BYR14" s="11"/>
      <c r="BYS14" s="11"/>
      <c r="BYT14" s="11"/>
      <c r="BYU14" s="11"/>
      <c r="BYV14" s="11"/>
      <c r="BYW14" s="11"/>
      <c r="BYX14" s="11"/>
      <c r="BYY14" s="11"/>
      <c r="BYZ14" s="11"/>
      <c r="BZA14" s="11"/>
      <c r="BZB14" s="11"/>
      <c r="BZC14" s="11"/>
      <c r="BZD14" s="11"/>
      <c r="BZE14" s="11"/>
      <c r="BZF14" s="11"/>
      <c r="BZG14" s="11"/>
      <c r="BZH14" s="11"/>
      <c r="BZI14" s="11"/>
      <c r="BZJ14" s="11"/>
      <c r="BZK14" s="11"/>
      <c r="BZL14" s="11"/>
      <c r="BZM14" s="11"/>
      <c r="BZN14" s="11"/>
      <c r="BZO14" s="11"/>
      <c r="BZP14" s="11"/>
      <c r="BZQ14" s="11"/>
      <c r="BZR14" s="11"/>
      <c r="BZS14" s="11"/>
      <c r="BZT14" s="11"/>
      <c r="BZU14" s="11"/>
      <c r="BZV14" s="11"/>
      <c r="BZW14" s="11"/>
      <c r="BZX14" s="11"/>
      <c r="BZY14" s="11"/>
      <c r="BZZ14" s="11"/>
      <c r="CAA14" s="11"/>
      <c r="CAB14" s="11"/>
      <c r="CAC14" s="11"/>
      <c r="CAD14" s="11"/>
      <c r="CAE14" s="11"/>
      <c r="CAF14" s="11"/>
      <c r="CAG14" s="11"/>
      <c r="CAH14" s="11"/>
      <c r="CAI14" s="11"/>
      <c r="CAJ14" s="11"/>
      <c r="CAK14" s="11"/>
      <c r="CAL14" s="11"/>
      <c r="CAM14" s="11"/>
      <c r="CAN14" s="11"/>
      <c r="CAO14" s="11"/>
      <c r="CAP14" s="11"/>
      <c r="CAQ14" s="11"/>
      <c r="CAR14" s="11"/>
      <c r="CAS14" s="11"/>
      <c r="CAT14" s="11"/>
      <c r="CAU14" s="11"/>
      <c r="CAV14" s="11"/>
      <c r="CAW14" s="11"/>
      <c r="CAX14" s="11"/>
      <c r="CAY14" s="11"/>
      <c r="CAZ14" s="11"/>
      <c r="CBA14" s="11"/>
      <c r="CBB14" s="11"/>
      <c r="CBC14" s="11"/>
      <c r="CBD14" s="11"/>
      <c r="CBE14" s="11"/>
      <c r="CBF14" s="11"/>
      <c r="CBG14" s="11"/>
      <c r="CBH14" s="11"/>
      <c r="CBI14" s="11"/>
      <c r="CBJ14" s="11"/>
      <c r="CBK14" s="11"/>
      <c r="CBL14" s="11"/>
      <c r="CBM14" s="11"/>
      <c r="CBN14" s="11"/>
      <c r="CBO14" s="11"/>
      <c r="CBP14" s="11"/>
      <c r="CBQ14" s="11"/>
      <c r="CBR14" s="11"/>
      <c r="CBS14" s="11"/>
      <c r="CBT14" s="11"/>
      <c r="CBU14" s="11"/>
      <c r="CBV14" s="11"/>
      <c r="CBW14" s="11"/>
      <c r="CBX14" s="11"/>
      <c r="CBY14" s="11"/>
      <c r="CBZ14" s="11"/>
      <c r="CCA14" s="11"/>
      <c r="CCB14" s="11"/>
      <c r="CCC14" s="11"/>
      <c r="CCD14" s="11"/>
      <c r="CCE14" s="11"/>
      <c r="CCF14" s="11"/>
      <c r="CCG14" s="11"/>
      <c r="CCH14" s="11"/>
      <c r="CCI14" s="11"/>
      <c r="CCJ14" s="11"/>
      <c r="CCK14" s="11"/>
      <c r="CCL14" s="11"/>
      <c r="CCM14" s="11"/>
      <c r="CCN14" s="11"/>
      <c r="CCO14" s="11"/>
      <c r="CCP14" s="11"/>
      <c r="CCQ14" s="11"/>
      <c r="CCR14" s="11"/>
      <c r="CCS14" s="11"/>
      <c r="CCT14" s="11"/>
      <c r="CCU14" s="11"/>
      <c r="CCV14" s="11"/>
      <c r="CCW14" s="11"/>
      <c r="CCX14" s="11"/>
      <c r="CCY14" s="11"/>
      <c r="CCZ14" s="11"/>
      <c r="CDA14" s="11"/>
      <c r="CDB14" s="11"/>
      <c r="CDC14" s="11"/>
      <c r="CDD14" s="11"/>
      <c r="CDE14" s="11"/>
      <c r="CDF14" s="11"/>
      <c r="CDG14" s="11"/>
      <c r="CDH14" s="11"/>
      <c r="CDI14" s="11"/>
      <c r="CDJ14" s="11"/>
      <c r="CDK14" s="11"/>
      <c r="CDL14" s="11"/>
      <c r="CDM14" s="11"/>
      <c r="CDN14" s="11"/>
      <c r="CDO14" s="11"/>
      <c r="CDP14" s="11"/>
      <c r="CDQ14" s="11"/>
      <c r="CDR14" s="11"/>
      <c r="CDS14" s="11"/>
      <c r="CDT14" s="11"/>
      <c r="CDU14" s="11"/>
      <c r="CDV14" s="11"/>
      <c r="CDW14" s="11"/>
      <c r="CDX14" s="11"/>
      <c r="CDY14" s="11"/>
      <c r="CDZ14" s="11"/>
      <c r="CEA14" s="11"/>
      <c r="CEB14" s="11"/>
      <c r="CEC14" s="11"/>
      <c r="CED14" s="11"/>
      <c r="CEE14" s="11"/>
      <c r="CEF14" s="11"/>
      <c r="CEG14" s="11"/>
      <c r="CEH14" s="11"/>
      <c r="CEI14" s="11"/>
      <c r="CEJ14" s="11"/>
      <c r="CEK14" s="11"/>
      <c r="CEL14" s="11"/>
      <c r="CEM14" s="11"/>
      <c r="CEN14" s="11"/>
      <c r="CEO14" s="11"/>
      <c r="CEP14" s="11"/>
      <c r="CEQ14" s="11"/>
      <c r="CER14" s="11"/>
      <c r="CES14" s="11"/>
      <c r="CET14" s="11"/>
      <c r="CEU14" s="11"/>
      <c r="CEV14" s="11"/>
      <c r="CEW14" s="11"/>
      <c r="CEX14" s="11"/>
      <c r="CEY14" s="11"/>
      <c r="CEZ14" s="11"/>
      <c r="CFA14" s="11"/>
      <c r="CFB14" s="11"/>
      <c r="CFC14" s="11"/>
      <c r="CFD14" s="11"/>
      <c r="CFE14" s="11"/>
      <c r="CFF14" s="11"/>
      <c r="CFG14" s="11"/>
      <c r="CFH14" s="11"/>
      <c r="CFI14" s="11"/>
      <c r="CFJ14" s="11"/>
      <c r="CFK14" s="11"/>
      <c r="CFL14" s="11"/>
      <c r="CFM14" s="11"/>
      <c r="CFN14" s="11"/>
      <c r="CFO14" s="11"/>
      <c r="CFP14" s="11"/>
      <c r="CFQ14" s="11"/>
      <c r="CFR14" s="11"/>
      <c r="CFS14" s="11"/>
      <c r="CFT14" s="11"/>
      <c r="CFU14" s="11"/>
      <c r="CFV14" s="11"/>
      <c r="CFW14" s="11"/>
      <c r="CFX14" s="11"/>
      <c r="CFY14" s="11"/>
      <c r="CFZ14" s="11"/>
      <c r="CGA14" s="11"/>
      <c r="CGB14" s="11"/>
      <c r="CGC14" s="11"/>
      <c r="CGD14" s="11"/>
      <c r="CGE14" s="11"/>
      <c r="CGF14" s="11"/>
      <c r="CGG14" s="11"/>
      <c r="CGH14" s="11"/>
      <c r="CGI14" s="11"/>
      <c r="CGJ14" s="11"/>
      <c r="CGK14" s="11"/>
      <c r="CGL14" s="11"/>
      <c r="CGM14" s="11"/>
      <c r="CGN14" s="11"/>
      <c r="CGO14" s="11"/>
      <c r="CGP14" s="11"/>
      <c r="CGQ14" s="11"/>
      <c r="CGR14" s="11"/>
      <c r="CGS14" s="11"/>
      <c r="CGT14" s="11"/>
      <c r="CGU14" s="11"/>
      <c r="CGV14" s="11"/>
      <c r="CGW14" s="11"/>
      <c r="CGX14" s="11"/>
      <c r="CGY14" s="11"/>
      <c r="CGZ14" s="11"/>
      <c r="CHA14" s="11"/>
      <c r="CHB14" s="11"/>
      <c r="CHC14" s="11"/>
      <c r="CHD14" s="11"/>
      <c r="CHE14" s="11"/>
      <c r="CHF14" s="11"/>
      <c r="CHG14" s="11"/>
      <c r="CHH14" s="11"/>
      <c r="CHI14" s="11"/>
      <c r="CHJ14" s="11"/>
      <c r="CHK14" s="11"/>
      <c r="CHL14" s="11"/>
      <c r="CHM14" s="11"/>
      <c r="CHN14" s="11"/>
      <c r="CHO14" s="11"/>
      <c r="CHP14" s="11"/>
      <c r="CHQ14" s="11"/>
      <c r="CHR14" s="11"/>
      <c r="CHS14" s="11"/>
      <c r="CHT14" s="11"/>
      <c r="CHU14" s="11"/>
      <c r="CHV14" s="11"/>
      <c r="CHW14" s="11"/>
      <c r="CHX14" s="11"/>
      <c r="CHY14" s="11"/>
      <c r="CHZ14" s="11"/>
      <c r="CIA14" s="11"/>
      <c r="CIB14" s="11"/>
      <c r="CIC14" s="11"/>
      <c r="CID14" s="11"/>
      <c r="CIE14" s="11"/>
      <c r="CIF14" s="11"/>
      <c r="CIG14" s="11"/>
      <c r="CIH14" s="11"/>
      <c r="CII14" s="11"/>
      <c r="CIJ14" s="11"/>
      <c r="CIK14" s="11"/>
      <c r="CIL14" s="11"/>
      <c r="CIM14" s="11"/>
      <c r="CIN14" s="11"/>
      <c r="CIO14" s="11"/>
      <c r="CIP14" s="11"/>
      <c r="CIQ14" s="11"/>
      <c r="CIR14" s="11"/>
      <c r="CIS14" s="11"/>
      <c r="CIT14" s="11"/>
      <c r="CIU14" s="11"/>
      <c r="CIV14" s="11"/>
      <c r="CIW14" s="11"/>
      <c r="CIX14" s="11"/>
      <c r="CIY14" s="11"/>
      <c r="CIZ14" s="11"/>
      <c r="CJA14" s="11"/>
      <c r="CJB14" s="11"/>
      <c r="CJC14" s="11"/>
      <c r="CJD14" s="11"/>
      <c r="CJE14" s="11"/>
      <c r="CJF14" s="11"/>
      <c r="CJG14" s="11"/>
      <c r="CJH14" s="11"/>
      <c r="CJI14" s="11"/>
      <c r="CJJ14" s="11"/>
      <c r="CJK14" s="11"/>
      <c r="CJL14" s="11"/>
      <c r="CJM14" s="11"/>
      <c r="CJN14" s="11"/>
      <c r="CJO14" s="11"/>
      <c r="CJP14" s="11"/>
      <c r="CJQ14" s="11"/>
      <c r="CJR14" s="11"/>
      <c r="CJS14" s="11"/>
      <c r="CJT14" s="11"/>
      <c r="CJU14" s="11"/>
      <c r="CJV14" s="11"/>
      <c r="CJW14" s="11"/>
      <c r="CJX14" s="11"/>
      <c r="CJY14" s="11"/>
      <c r="CJZ14" s="11"/>
      <c r="CKA14" s="11"/>
      <c r="CKB14" s="11"/>
      <c r="CKC14" s="11"/>
      <c r="CKD14" s="11"/>
      <c r="CKE14" s="11"/>
      <c r="CKF14" s="11"/>
      <c r="CKG14" s="11"/>
      <c r="CKH14" s="11"/>
      <c r="CKI14" s="11"/>
      <c r="CKJ14" s="11"/>
      <c r="CKK14" s="11"/>
      <c r="CKL14" s="11"/>
      <c r="CKM14" s="11"/>
      <c r="CKN14" s="11"/>
      <c r="CKO14" s="11"/>
      <c r="CKP14" s="11"/>
      <c r="CKQ14" s="11"/>
      <c r="CKR14" s="11"/>
      <c r="CKS14" s="11"/>
      <c r="CKT14" s="11"/>
      <c r="CKU14" s="11"/>
      <c r="CKV14" s="11"/>
      <c r="CKW14" s="11"/>
      <c r="CKX14" s="11"/>
      <c r="CKY14" s="11"/>
      <c r="CKZ14" s="11"/>
      <c r="CLA14" s="11"/>
      <c r="CLB14" s="11"/>
      <c r="CLC14" s="11"/>
      <c r="CLD14" s="11"/>
      <c r="CLE14" s="11"/>
      <c r="CLF14" s="11"/>
      <c r="CLG14" s="11"/>
      <c r="CLH14" s="11"/>
      <c r="CLI14" s="11"/>
      <c r="CLJ14" s="11"/>
      <c r="CLK14" s="11"/>
      <c r="CLL14" s="11"/>
      <c r="CLM14" s="11"/>
      <c r="CLN14" s="11"/>
      <c r="CLO14" s="11"/>
      <c r="CLP14" s="11"/>
      <c r="CLQ14" s="11"/>
      <c r="CLR14" s="11"/>
      <c r="CLS14" s="11"/>
      <c r="CLT14" s="11"/>
      <c r="CLU14" s="11"/>
      <c r="CLV14" s="11"/>
      <c r="CLW14" s="11"/>
      <c r="CLX14" s="11"/>
      <c r="CLY14" s="11"/>
      <c r="CLZ14" s="11"/>
      <c r="CMA14" s="11"/>
      <c r="CMB14" s="11"/>
      <c r="CMC14" s="11"/>
      <c r="CMD14" s="11"/>
      <c r="CME14" s="11"/>
      <c r="CMF14" s="11"/>
      <c r="CMG14" s="11"/>
      <c r="CMH14" s="11"/>
      <c r="CMI14" s="11"/>
      <c r="CMJ14" s="11"/>
      <c r="CMK14" s="11"/>
      <c r="CML14" s="11"/>
      <c r="CMM14" s="11"/>
      <c r="CMN14" s="11"/>
      <c r="CMO14" s="11"/>
      <c r="CMP14" s="11"/>
      <c r="CMQ14" s="11"/>
      <c r="CMR14" s="11"/>
      <c r="CMS14" s="11"/>
      <c r="CMT14" s="11"/>
      <c r="CMU14" s="11"/>
      <c r="CMV14" s="11"/>
      <c r="CMW14" s="11"/>
      <c r="CMX14" s="11"/>
      <c r="CMY14" s="11"/>
      <c r="CMZ14" s="11"/>
      <c r="CNA14" s="11"/>
      <c r="CNB14" s="11"/>
      <c r="CNC14" s="11"/>
      <c r="CND14" s="11"/>
      <c r="CNE14" s="11"/>
      <c r="CNF14" s="11"/>
      <c r="CNG14" s="11"/>
      <c r="CNH14" s="11"/>
      <c r="CNI14" s="11"/>
      <c r="CNJ14" s="11"/>
      <c r="CNK14" s="11"/>
      <c r="CNL14" s="11"/>
      <c r="CNM14" s="11"/>
      <c r="CNN14" s="11"/>
      <c r="CNO14" s="11"/>
      <c r="CNP14" s="11"/>
      <c r="CNQ14" s="11"/>
      <c r="CNR14" s="11"/>
      <c r="CNS14" s="11"/>
      <c r="CNT14" s="11"/>
      <c r="CNU14" s="11"/>
      <c r="CNV14" s="11"/>
      <c r="CNW14" s="11"/>
      <c r="CNX14" s="11"/>
      <c r="CNY14" s="11"/>
      <c r="CNZ14" s="11"/>
      <c r="COA14" s="11"/>
      <c r="COB14" s="11"/>
      <c r="COC14" s="11"/>
      <c r="COD14" s="11"/>
      <c r="COE14" s="11"/>
      <c r="COF14" s="11"/>
      <c r="COG14" s="11"/>
      <c r="COH14" s="11"/>
      <c r="COI14" s="11"/>
      <c r="COJ14" s="11"/>
      <c r="COK14" s="11"/>
      <c r="COL14" s="11"/>
      <c r="COM14" s="11"/>
      <c r="CON14" s="11"/>
      <c r="COO14" s="11"/>
      <c r="COP14" s="11"/>
      <c r="COQ14" s="11"/>
      <c r="COR14" s="11"/>
      <c r="COS14" s="11"/>
      <c r="COT14" s="11"/>
      <c r="COU14" s="11"/>
      <c r="COV14" s="11"/>
      <c r="COW14" s="11"/>
      <c r="COX14" s="11"/>
      <c r="COY14" s="11"/>
      <c r="COZ14" s="11"/>
      <c r="CPA14" s="11"/>
      <c r="CPB14" s="11"/>
      <c r="CPC14" s="11"/>
      <c r="CPD14" s="11"/>
      <c r="CPE14" s="11"/>
      <c r="CPF14" s="11"/>
      <c r="CPG14" s="11"/>
      <c r="CPH14" s="11"/>
      <c r="CPI14" s="11"/>
      <c r="CPJ14" s="11"/>
      <c r="CPK14" s="11"/>
      <c r="CPL14" s="11"/>
      <c r="CPM14" s="11"/>
      <c r="CPN14" s="11"/>
      <c r="CPO14" s="11"/>
      <c r="CPP14" s="11"/>
      <c r="CPQ14" s="11"/>
      <c r="CPR14" s="11"/>
      <c r="CPS14" s="11"/>
      <c r="CPT14" s="11"/>
      <c r="CPU14" s="11"/>
      <c r="CPV14" s="11"/>
      <c r="CPW14" s="11"/>
      <c r="CPX14" s="11"/>
      <c r="CPY14" s="11"/>
      <c r="CPZ14" s="11"/>
      <c r="CQA14" s="11"/>
      <c r="CQB14" s="11"/>
      <c r="CQC14" s="11"/>
      <c r="CQD14" s="11"/>
      <c r="CQE14" s="11"/>
      <c r="CQF14" s="11"/>
      <c r="CQG14" s="11"/>
      <c r="CQH14" s="11"/>
      <c r="CQI14" s="11"/>
      <c r="CQJ14" s="11"/>
      <c r="CQK14" s="11"/>
      <c r="CQL14" s="11"/>
      <c r="CQM14" s="11"/>
      <c r="CQN14" s="11"/>
      <c r="CQO14" s="11"/>
      <c r="CQP14" s="11"/>
      <c r="CQQ14" s="11"/>
      <c r="CQR14" s="11"/>
      <c r="CQS14" s="11"/>
      <c r="CQT14" s="11"/>
      <c r="CQU14" s="11"/>
      <c r="CQV14" s="11"/>
      <c r="CQW14" s="11"/>
      <c r="CQX14" s="11"/>
      <c r="CQY14" s="11"/>
      <c r="CQZ14" s="11"/>
      <c r="CRA14" s="11"/>
      <c r="CRB14" s="11"/>
      <c r="CRC14" s="11"/>
      <c r="CRD14" s="11"/>
      <c r="CRE14" s="11"/>
      <c r="CRF14" s="11"/>
      <c r="CRG14" s="11"/>
      <c r="CRH14" s="11"/>
      <c r="CRI14" s="11"/>
      <c r="CRJ14" s="11"/>
      <c r="CRK14" s="11"/>
      <c r="CRL14" s="11"/>
      <c r="CRM14" s="11"/>
      <c r="CRN14" s="11"/>
      <c r="CRO14" s="11"/>
      <c r="CRP14" s="11"/>
      <c r="CRQ14" s="11"/>
      <c r="CRR14" s="11"/>
      <c r="CRS14" s="11"/>
      <c r="CRT14" s="11"/>
      <c r="CRU14" s="11"/>
      <c r="CRV14" s="11"/>
      <c r="CRW14" s="11"/>
      <c r="CRX14" s="11"/>
      <c r="CRY14" s="11"/>
      <c r="CRZ14" s="11"/>
      <c r="CSA14" s="11"/>
      <c r="CSB14" s="11"/>
      <c r="CSC14" s="11"/>
      <c r="CSD14" s="11"/>
      <c r="CSE14" s="11"/>
      <c r="CSF14" s="11"/>
      <c r="CSG14" s="11"/>
      <c r="CSH14" s="11"/>
      <c r="CSI14" s="11"/>
      <c r="CSJ14" s="11"/>
      <c r="CSK14" s="11"/>
      <c r="CSL14" s="11"/>
      <c r="CSM14" s="11"/>
      <c r="CSN14" s="11"/>
      <c r="CSO14" s="11"/>
      <c r="CSP14" s="11"/>
      <c r="CSQ14" s="11"/>
      <c r="CSR14" s="11"/>
      <c r="CSS14" s="11"/>
      <c r="CST14" s="11"/>
      <c r="CSU14" s="11"/>
      <c r="CSV14" s="11"/>
      <c r="CSW14" s="11"/>
      <c r="CSX14" s="11"/>
      <c r="CSY14" s="11"/>
      <c r="CSZ14" s="11"/>
      <c r="CTA14" s="11"/>
      <c r="CTB14" s="11"/>
      <c r="CTC14" s="11"/>
      <c r="CTD14" s="11"/>
      <c r="CTE14" s="11"/>
      <c r="CTF14" s="11"/>
      <c r="CTG14" s="11"/>
      <c r="CTH14" s="11"/>
      <c r="CTI14" s="11"/>
      <c r="CTJ14" s="11"/>
      <c r="CTK14" s="11"/>
      <c r="CTL14" s="11"/>
      <c r="CTM14" s="11"/>
      <c r="CTN14" s="11"/>
      <c r="CTO14" s="11"/>
      <c r="CTP14" s="11"/>
      <c r="CTQ14" s="11"/>
      <c r="CTR14" s="11"/>
      <c r="CTS14" s="11"/>
      <c r="CTT14" s="11"/>
      <c r="CTU14" s="11"/>
      <c r="CTV14" s="11"/>
      <c r="CTW14" s="11"/>
      <c r="CTX14" s="11"/>
      <c r="CTY14" s="11"/>
      <c r="CTZ14" s="11"/>
      <c r="CUA14" s="11"/>
      <c r="CUB14" s="11"/>
      <c r="CUC14" s="11"/>
      <c r="CUD14" s="11"/>
      <c r="CUE14" s="11"/>
      <c r="CUF14" s="11"/>
      <c r="CUG14" s="11"/>
      <c r="CUH14" s="11"/>
      <c r="CUI14" s="11"/>
      <c r="CUJ14" s="11"/>
      <c r="CUK14" s="11"/>
      <c r="CUL14" s="11"/>
      <c r="CUM14" s="11"/>
      <c r="CUN14" s="11"/>
      <c r="CUO14" s="11"/>
      <c r="CUP14" s="11"/>
      <c r="CUQ14" s="11"/>
      <c r="CUR14" s="11"/>
      <c r="CUS14" s="11"/>
      <c r="CUT14" s="11"/>
      <c r="CUU14" s="11"/>
      <c r="CUV14" s="11"/>
      <c r="CUW14" s="11"/>
      <c r="CUX14" s="11"/>
      <c r="CUY14" s="11"/>
      <c r="CUZ14" s="11"/>
      <c r="CVA14" s="11"/>
      <c r="CVB14" s="11"/>
      <c r="CVC14" s="11"/>
      <c r="CVD14" s="11"/>
      <c r="CVE14" s="11"/>
      <c r="CVF14" s="11"/>
      <c r="CVG14" s="11"/>
      <c r="CVH14" s="11"/>
      <c r="CVI14" s="11"/>
      <c r="CVJ14" s="11"/>
      <c r="CVK14" s="11"/>
      <c r="CVL14" s="11"/>
      <c r="CVM14" s="11"/>
      <c r="CVN14" s="11"/>
      <c r="CVO14" s="11"/>
      <c r="CVP14" s="11"/>
      <c r="CVQ14" s="11"/>
      <c r="CVR14" s="11"/>
      <c r="CVS14" s="11"/>
      <c r="CVT14" s="11"/>
      <c r="CVU14" s="11"/>
      <c r="CVV14" s="11"/>
      <c r="CVW14" s="11"/>
      <c r="CVX14" s="11"/>
      <c r="CVY14" s="11"/>
      <c r="CVZ14" s="11"/>
      <c r="CWA14" s="11"/>
      <c r="CWB14" s="11"/>
      <c r="CWC14" s="11"/>
      <c r="CWD14" s="11"/>
      <c r="CWE14" s="11"/>
      <c r="CWF14" s="11"/>
      <c r="CWG14" s="11"/>
      <c r="CWH14" s="11"/>
      <c r="CWI14" s="11"/>
      <c r="CWJ14" s="11"/>
      <c r="CWK14" s="11"/>
      <c r="CWL14" s="11"/>
      <c r="CWM14" s="11"/>
      <c r="CWN14" s="11"/>
      <c r="CWO14" s="11"/>
      <c r="CWP14" s="11"/>
      <c r="CWQ14" s="11"/>
      <c r="CWR14" s="11"/>
      <c r="CWS14" s="11"/>
      <c r="CWT14" s="11"/>
      <c r="CWU14" s="11"/>
      <c r="CWV14" s="11"/>
      <c r="CWW14" s="11"/>
      <c r="CWX14" s="11"/>
      <c r="CWY14" s="11"/>
      <c r="CWZ14" s="11"/>
      <c r="CXA14" s="11"/>
      <c r="CXB14" s="11"/>
      <c r="CXC14" s="11"/>
      <c r="CXD14" s="11"/>
      <c r="CXE14" s="11"/>
      <c r="CXF14" s="11"/>
      <c r="CXG14" s="11"/>
      <c r="CXH14" s="11"/>
      <c r="CXI14" s="11"/>
      <c r="CXJ14" s="11"/>
      <c r="CXK14" s="11"/>
      <c r="CXL14" s="11"/>
      <c r="CXM14" s="11"/>
      <c r="CXN14" s="11"/>
      <c r="CXO14" s="11"/>
      <c r="CXP14" s="11"/>
      <c r="CXQ14" s="11"/>
      <c r="CXR14" s="11"/>
      <c r="CXS14" s="11"/>
      <c r="CXT14" s="11"/>
      <c r="CXU14" s="11"/>
      <c r="CXV14" s="11"/>
      <c r="CXW14" s="11"/>
      <c r="CXX14" s="11"/>
      <c r="CXY14" s="11"/>
      <c r="CXZ14" s="11"/>
      <c r="CYA14" s="11"/>
      <c r="CYB14" s="11"/>
      <c r="CYC14" s="11"/>
      <c r="CYD14" s="11"/>
      <c r="CYE14" s="11"/>
      <c r="CYF14" s="11"/>
      <c r="CYG14" s="11"/>
      <c r="CYH14" s="11"/>
      <c r="CYI14" s="11"/>
      <c r="CYJ14" s="11"/>
      <c r="CYK14" s="11"/>
      <c r="CYL14" s="11"/>
      <c r="CYM14" s="11"/>
      <c r="CYN14" s="11"/>
      <c r="CYO14" s="11"/>
      <c r="CYP14" s="11"/>
      <c r="CYQ14" s="11"/>
      <c r="CYR14" s="11"/>
      <c r="CYS14" s="11"/>
      <c r="CYT14" s="11"/>
      <c r="CYU14" s="11"/>
      <c r="CYV14" s="11"/>
      <c r="CYW14" s="11"/>
      <c r="CYX14" s="11"/>
      <c r="CYY14" s="11"/>
      <c r="CYZ14" s="11"/>
      <c r="CZA14" s="11"/>
      <c r="CZB14" s="11"/>
      <c r="CZC14" s="11"/>
      <c r="CZD14" s="11"/>
      <c r="CZE14" s="11"/>
      <c r="CZF14" s="11"/>
      <c r="CZG14" s="11"/>
      <c r="CZH14" s="11"/>
      <c r="CZI14" s="11"/>
      <c r="CZJ14" s="11"/>
      <c r="CZK14" s="11"/>
      <c r="CZL14" s="11"/>
      <c r="CZM14" s="11"/>
      <c r="CZN14" s="11"/>
      <c r="CZO14" s="11"/>
      <c r="CZP14" s="11"/>
      <c r="CZQ14" s="11"/>
      <c r="CZR14" s="11"/>
      <c r="CZS14" s="11"/>
      <c r="CZT14" s="11"/>
      <c r="CZU14" s="11"/>
      <c r="CZV14" s="11"/>
      <c r="CZW14" s="11"/>
      <c r="CZX14" s="11"/>
      <c r="CZY14" s="11"/>
      <c r="CZZ14" s="11"/>
      <c r="DAA14" s="11"/>
      <c r="DAB14" s="11"/>
      <c r="DAC14" s="11"/>
      <c r="DAD14" s="11"/>
      <c r="DAE14" s="11"/>
      <c r="DAF14" s="11"/>
      <c r="DAG14" s="11"/>
      <c r="DAH14" s="11"/>
      <c r="DAI14" s="11"/>
      <c r="DAJ14" s="11"/>
      <c r="DAK14" s="11"/>
      <c r="DAL14" s="11"/>
      <c r="DAM14" s="11"/>
      <c r="DAN14" s="11"/>
      <c r="DAO14" s="11"/>
      <c r="DAP14" s="11"/>
      <c r="DAQ14" s="11"/>
      <c r="DAR14" s="11"/>
      <c r="DAS14" s="11"/>
      <c r="DAT14" s="11"/>
      <c r="DAU14" s="11"/>
      <c r="DAV14" s="11"/>
      <c r="DAW14" s="11"/>
      <c r="DAX14" s="11"/>
      <c r="DAY14" s="11"/>
      <c r="DAZ14" s="11"/>
      <c r="DBA14" s="11"/>
      <c r="DBB14" s="11"/>
      <c r="DBC14" s="11"/>
      <c r="DBD14" s="11"/>
      <c r="DBE14" s="11"/>
      <c r="DBF14" s="11"/>
      <c r="DBG14" s="11"/>
      <c r="DBH14" s="11"/>
      <c r="DBI14" s="11"/>
      <c r="DBJ14" s="11"/>
      <c r="DBK14" s="11"/>
      <c r="DBL14" s="11"/>
      <c r="DBM14" s="11"/>
      <c r="DBN14" s="11"/>
      <c r="DBO14" s="11"/>
      <c r="DBP14" s="11"/>
      <c r="DBQ14" s="11"/>
      <c r="DBR14" s="11"/>
      <c r="DBS14" s="11"/>
      <c r="DBT14" s="11"/>
      <c r="DBU14" s="11"/>
      <c r="DBV14" s="11"/>
      <c r="DBW14" s="11"/>
      <c r="DBX14" s="11"/>
      <c r="DBY14" s="11"/>
      <c r="DBZ14" s="11"/>
      <c r="DCA14" s="11"/>
      <c r="DCB14" s="11"/>
      <c r="DCC14" s="11"/>
      <c r="DCD14" s="11"/>
      <c r="DCE14" s="11"/>
      <c r="DCF14" s="11"/>
      <c r="DCG14" s="11"/>
      <c r="DCH14" s="11"/>
      <c r="DCI14" s="11"/>
      <c r="DCJ14" s="11"/>
      <c r="DCK14" s="11"/>
      <c r="DCL14" s="11"/>
      <c r="DCM14" s="11"/>
      <c r="DCN14" s="11"/>
      <c r="DCO14" s="11"/>
      <c r="DCP14" s="11"/>
      <c r="DCQ14" s="11"/>
      <c r="DCR14" s="11"/>
      <c r="DCS14" s="11"/>
      <c r="DCT14" s="11"/>
      <c r="DCU14" s="11"/>
      <c r="DCV14" s="11"/>
      <c r="DCW14" s="11"/>
      <c r="DCX14" s="11"/>
      <c r="DCY14" s="11"/>
      <c r="DCZ14" s="11"/>
      <c r="DDA14" s="11"/>
      <c r="DDB14" s="11"/>
      <c r="DDC14" s="11"/>
      <c r="DDD14" s="11"/>
      <c r="DDE14" s="11"/>
      <c r="DDF14" s="11"/>
      <c r="DDG14" s="11"/>
      <c r="DDH14" s="11"/>
      <c r="DDI14" s="11"/>
      <c r="DDJ14" s="11"/>
      <c r="DDK14" s="11"/>
      <c r="DDL14" s="11"/>
      <c r="DDM14" s="11"/>
      <c r="DDN14" s="11"/>
      <c r="DDO14" s="11"/>
      <c r="DDP14" s="11"/>
      <c r="DDQ14" s="11"/>
      <c r="DDR14" s="11"/>
      <c r="DDS14" s="11"/>
      <c r="DDT14" s="11"/>
      <c r="DDU14" s="11"/>
      <c r="DDV14" s="11"/>
      <c r="DDW14" s="11"/>
      <c r="DDX14" s="11"/>
      <c r="DDY14" s="11"/>
      <c r="DDZ14" s="11"/>
      <c r="DEA14" s="11"/>
      <c r="DEB14" s="11"/>
      <c r="DEC14" s="11"/>
      <c r="DED14" s="11"/>
      <c r="DEE14" s="11"/>
      <c r="DEF14" s="11"/>
      <c r="DEG14" s="11"/>
      <c r="DEH14" s="11"/>
      <c r="DEI14" s="11"/>
      <c r="DEJ14" s="11"/>
      <c r="DEK14" s="11"/>
      <c r="DEL14" s="11"/>
      <c r="DEM14" s="11"/>
      <c r="DEN14" s="11"/>
      <c r="DEO14" s="11"/>
      <c r="DEP14" s="11"/>
      <c r="DEQ14" s="11"/>
      <c r="DER14" s="11"/>
      <c r="DES14" s="11"/>
      <c r="DET14" s="11"/>
      <c r="DEU14" s="11"/>
      <c r="DEV14" s="11"/>
      <c r="DEW14" s="11"/>
      <c r="DEX14" s="11"/>
      <c r="DEY14" s="11"/>
      <c r="DEZ14" s="11"/>
      <c r="DFA14" s="11"/>
      <c r="DFB14" s="11"/>
      <c r="DFC14" s="11"/>
      <c r="DFD14" s="11"/>
      <c r="DFE14" s="11"/>
      <c r="DFF14" s="11"/>
      <c r="DFG14" s="11"/>
      <c r="DFH14" s="11"/>
      <c r="DFI14" s="11"/>
      <c r="DFJ14" s="11"/>
      <c r="DFK14" s="11"/>
      <c r="DFL14" s="11"/>
      <c r="DFM14" s="11"/>
      <c r="DFN14" s="11"/>
      <c r="DFO14" s="11"/>
      <c r="DFP14" s="11"/>
      <c r="DFQ14" s="11"/>
      <c r="DFR14" s="11"/>
      <c r="DFS14" s="11"/>
      <c r="DFT14" s="11"/>
      <c r="DFU14" s="11"/>
      <c r="DFV14" s="11"/>
      <c r="DFW14" s="11"/>
      <c r="DFX14" s="11"/>
      <c r="DFY14" s="11"/>
      <c r="DFZ14" s="11"/>
      <c r="DGA14" s="11"/>
      <c r="DGB14" s="11"/>
      <c r="DGC14" s="11"/>
      <c r="DGD14" s="11"/>
      <c r="DGE14" s="11"/>
      <c r="DGF14" s="11"/>
      <c r="DGG14" s="11"/>
      <c r="DGH14" s="11"/>
      <c r="DGI14" s="11"/>
      <c r="DGJ14" s="11"/>
      <c r="DGK14" s="11"/>
      <c r="DGL14" s="11"/>
      <c r="DGM14" s="11"/>
      <c r="DGN14" s="11"/>
      <c r="DGO14" s="11"/>
      <c r="DGP14" s="11"/>
      <c r="DGQ14" s="11"/>
      <c r="DGR14" s="11"/>
      <c r="DGS14" s="11"/>
      <c r="DGT14" s="11"/>
      <c r="DGU14" s="11"/>
      <c r="DGV14" s="11"/>
      <c r="DGW14" s="11"/>
      <c r="DGX14" s="11"/>
      <c r="DGY14" s="11"/>
      <c r="DGZ14" s="11"/>
      <c r="DHA14" s="11"/>
      <c r="DHB14" s="11"/>
      <c r="DHC14" s="11"/>
      <c r="DHD14" s="11"/>
      <c r="DHE14" s="11"/>
      <c r="DHF14" s="11"/>
      <c r="DHG14" s="11"/>
      <c r="DHH14" s="11"/>
      <c r="DHI14" s="11"/>
      <c r="DHJ14" s="11"/>
      <c r="DHK14" s="11"/>
      <c r="DHL14" s="11"/>
      <c r="DHM14" s="11"/>
      <c r="DHN14" s="11"/>
      <c r="DHO14" s="11"/>
      <c r="DHP14" s="11"/>
      <c r="DHQ14" s="11"/>
      <c r="DHR14" s="11"/>
      <c r="DHS14" s="11"/>
      <c r="DHT14" s="11"/>
      <c r="DHU14" s="11"/>
      <c r="DHV14" s="11"/>
      <c r="DHW14" s="11"/>
      <c r="DHX14" s="11"/>
      <c r="DHY14" s="11"/>
      <c r="DHZ14" s="11"/>
      <c r="DIA14" s="11"/>
      <c r="DIB14" s="11"/>
      <c r="DIC14" s="11"/>
      <c r="DID14" s="11"/>
      <c r="DIE14" s="11"/>
      <c r="DIF14" s="11"/>
      <c r="DIG14" s="11"/>
      <c r="DIH14" s="11"/>
      <c r="DII14" s="11"/>
      <c r="DIJ14" s="11"/>
      <c r="DIK14" s="11"/>
      <c r="DIL14" s="11"/>
      <c r="DIM14" s="11"/>
      <c r="DIN14" s="11"/>
      <c r="DIO14" s="11"/>
      <c r="DIP14" s="11"/>
      <c r="DIQ14" s="11"/>
      <c r="DIR14" s="11"/>
      <c r="DIS14" s="11"/>
      <c r="DIT14" s="11"/>
      <c r="DIU14" s="11"/>
      <c r="DIV14" s="11"/>
      <c r="DIW14" s="11"/>
      <c r="DIX14" s="11"/>
      <c r="DIY14" s="11"/>
      <c r="DIZ14" s="11"/>
      <c r="DJA14" s="11"/>
      <c r="DJB14" s="11"/>
      <c r="DJC14" s="11"/>
      <c r="DJD14" s="11"/>
      <c r="DJE14" s="11"/>
      <c r="DJF14" s="11"/>
      <c r="DJG14" s="11"/>
      <c r="DJH14" s="11"/>
      <c r="DJI14" s="11"/>
      <c r="DJJ14" s="11"/>
      <c r="DJK14" s="11"/>
      <c r="DJL14" s="11"/>
      <c r="DJM14" s="11"/>
      <c r="DJN14" s="11"/>
      <c r="DJO14" s="11"/>
      <c r="DJP14" s="11"/>
      <c r="DJQ14" s="11"/>
      <c r="DJR14" s="11"/>
      <c r="DJS14" s="11"/>
      <c r="DJT14" s="11"/>
      <c r="DJU14" s="11"/>
      <c r="DJV14" s="11"/>
      <c r="DJW14" s="11"/>
      <c r="DJX14" s="11"/>
      <c r="DJY14" s="11"/>
      <c r="DJZ14" s="11"/>
      <c r="DKA14" s="11"/>
      <c r="DKB14" s="11"/>
      <c r="DKC14" s="11"/>
      <c r="DKD14" s="11"/>
      <c r="DKE14" s="11"/>
      <c r="DKF14" s="11"/>
      <c r="DKG14" s="11"/>
      <c r="DKH14" s="11"/>
      <c r="DKI14" s="11"/>
      <c r="DKJ14" s="11"/>
      <c r="DKK14" s="11"/>
      <c r="DKL14" s="11"/>
      <c r="DKM14" s="11"/>
      <c r="DKN14" s="11"/>
      <c r="DKO14" s="11"/>
      <c r="DKP14" s="11"/>
      <c r="DKQ14" s="11"/>
      <c r="DKR14" s="11"/>
      <c r="DKS14" s="11"/>
      <c r="DKT14" s="11"/>
      <c r="DKU14" s="11"/>
      <c r="DKV14" s="11"/>
      <c r="DKW14" s="11"/>
      <c r="DKX14" s="11"/>
      <c r="DKY14" s="11"/>
      <c r="DKZ14" s="11"/>
      <c r="DLA14" s="11"/>
      <c r="DLB14" s="11"/>
      <c r="DLC14" s="11"/>
      <c r="DLD14" s="11"/>
      <c r="DLE14" s="11"/>
      <c r="DLF14" s="11"/>
      <c r="DLG14" s="11"/>
      <c r="DLH14" s="11"/>
      <c r="DLI14" s="11"/>
      <c r="DLJ14" s="11"/>
      <c r="DLK14" s="11"/>
      <c r="DLL14" s="11"/>
      <c r="DLM14" s="11"/>
      <c r="DLN14" s="11"/>
      <c r="DLO14" s="11"/>
      <c r="DLP14" s="11"/>
      <c r="DLQ14" s="11"/>
      <c r="DLR14" s="11"/>
      <c r="DLS14" s="11"/>
      <c r="DLT14" s="11"/>
      <c r="DLU14" s="11"/>
      <c r="DLV14" s="11"/>
      <c r="DLW14" s="11"/>
      <c r="DLX14" s="11"/>
      <c r="DLY14" s="11"/>
      <c r="DLZ14" s="11"/>
      <c r="DMA14" s="11"/>
      <c r="DMB14" s="11"/>
      <c r="DMC14" s="11"/>
      <c r="DMD14" s="11"/>
      <c r="DME14" s="11"/>
      <c r="DMF14" s="11"/>
      <c r="DMG14" s="11"/>
      <c r="DMH14" s="11"/>
      <c r="DMI14" s="11"/>
      <c r="DMJ14" s="11"/>
      <c r="DMK14" s="11"/>
      <c r="DML14" s="11"/>
      <c r="DMM14" s="11"/>
      <c r="DMN14" s="11"/>
      <c r="DMO14" s="11"/>
      <c r="DMP14" s="11"/>
      <c r="DMQ14" s="11"/>
      <c r="DMR14" s="11"/>
      <c r="DMS14" s="11"/>
      <c r="DMT14" s="11"/>
      <c r="DMU14" s="11"/>
      <c r="DMV14" s="11"/>
      <c r="DMW14" s="11"/>
      <c r="DMX14" s="11"/>
      <c r="DMY14" s="11"/>
      <c r="DMZ14" s="11"/>
      <c r="DNA14" s="11"/>
      <c r="DNB14" s="11"/>
      <c r="DNC14" s="11"/>
      <c r="DND14" s="11"/>
      <c r="DNE14" s="11"/>
      <c r="DNF14" s="11"/>
      <c r="DNG14" s="11"/>
      <c r="DNH14" s="11"/>
      <c r="DNI14" s="11"/>
      <c r="DNJ14" s="11"/>
      <c r="DNK14" s="11"/>
      <c r="DNL14" s="11"/>
      <c r="DNM14" s="11"/>
      <c r="DNN14" s="11"/>
      <c r="DNO14" s="11"/>
      <c r="DNP14" s="11"/>
      <c r="DNQ14" s="11"/>
      <c r="DNR14" s="11"/>
      <c r="DNS14" s="11"/>
      <c r="DNT14" s="11"/>
      <c r="DNU14" s="11"/>
      <c r="DNV14" s="11"/>
      <c r="DNW14" s="11"/>
      <c r="DNX14" s="11"/>
      <c r="DNY14" s="11"/>
      <c r="DNZ14" s="11"/>
      <c r="DOA14" s="11"/>
      <c r="DOB14" s="11"/>
      <c r="DOC14" s="11"/>
      <c r="DOD14" s="11"/>
      <c r="DOE14" s="11"/>
      <c r="DOF14" s="11"/>
      <c r="DOG14" s="11"/>
      <c r="DOH14" s="11"/>
      <c r="DOI14" s="11"/>
      <c r="DOJ14" s="11"/>
      <c r="DOK14" s="11"/>
      <c r="DOL14" s="11"/>
      <c r="DOM14" s="11"/>
      <c r="DON14" s="11"/>
      <c r="DOO14" s="11"/>
      <c r="DOP14" s="11"/>
      <c r="DOQ14" s="11"/>
      <c r="DOR14" s="11"/>
      <c r="DOS14" s="11"/>
      <c r="DOT14" s="11"/>
      <c r="DOU14" s="11"/>
      <c r="DOV14" s="11"/>
      <c r="DOW14" s="11"/>
      <c r="DOX14" s="11"/>
      <c r="DOY14" s="11"/>
      <c r="DOZ14" s="11"/>
      <c r="DPA14" s="11"/>
      <c r="DPB14" s="11"/>
      <c r="DPC14" s="11"/>
      <c r="DPD14" s="11"/>
      <c r="DPE14" s="11"/>
      <c r="DPF14" s="11"/>
      <c r="DPG14" s="11"/>
      <c r="DPH14" s="11"/>
      <c r="DPI14" s="11"/>
      <c r="DPJ14" s="11"/>
      <c r="DPK14" s="11"/>
      <c r="DPL14" s="11"/>
      <c r="DPM14" s="11"/>
      <c r="DPN14" s="11"/>
      <c r="DPO14" s="11"/>
      <c r="DPP14" s="11"/>
      <c r="DPQ14" s="11"/>
      <c r="DPR14" s="11"/>
      <c r="DPS14" s="11"/>
      <c r="DPT14" s="11"/>
      <c r="DPU14" s="11"/>
      <c r="DPV14" s="11"/>
      <c r="DPW14" s="11"/>
      <c r="DPX14" s="11"/>
      <c r="DPY14" s="11"/>
      <c r="DPZ14" s="11"/>
      <c r="DQA14" s="11"/>
      <c r="DQB14" s="11"/>
      <c r="DQC14" s="11"/>
      <c r="DQD14" s="11"/>
      <c r="DQE14" s="11"/>
      <c r="DQF14" s="11"/>
      <c r="DQG14" s="11"/>
      <c r="DQH14" s="11"/>
      <c r="DQI14" s="11"/>
      <c r="DQJ14" s="11"/>
      <c r="DQK14" s="11"/>
      <c r="DQL14" s="11"/>
      <c r="DQM14" s="11"/>
      <c r="DQN14" s="11"/>
      <c r="DQO14" s="11"/>
      <c r="DQP14" s="11"/>
      <c r="DQQ14" s="11"/>
      <c r="DQR14" s="11"/>
      <c r="DQS14" s="11"/>
      <c r="DQT14" s="11"/>
      <c r="DQU14" s="11"/>
      <c r="DQV14" s="11"/>
      <c r="DQW14" s="11"/>
      <c r="DQX14" s="11"/>
      <c r="DQY14" s="11"/>
      <c r="DQZ14" s="11"/>
      <c r="DRA14" s="11"/>
      <c r="DRB14" s="11"/>
      <c r="DRC14" s="11"/>
      <c r="DRD14" s="11"/>
      <c r="DRE14" s="11"/>
      <c r="DRF14" s="11"/>
      <c r="DRG14" s="11"/>
      <c r="DRH14" s="11"/>
      <c r="DRI14" s="11"/>
      <c r="DRJ14" s="11"/>
      <c r="DRK14" s="11"/>
      <c r="DRL14" s="11"/>
      <c r="DRM14" s="11"/>
      <c r="DRN14" s="11"/>
      <c r="DRO14" s="11"/>
      <c r="DRP14" s="11"/>
      <c r="DRQ14" s="11"/>
      <c r="DRR14" s="11"/>
      <c r="DRS14" s="11"/>
      <c r="DRT14" s="11"/>
      <c r="DRU14" s="11"/>
      <c r="DRV14" s="11"/>
      <c r="DRW14" s="11"/>
      <c r="DRX14" s="11"/>
      <c r="DRY14" s="11"/>
      <c r="DRZ14" s="11"/>
      <c r="DSA14" s="11"/>
      <c r="DSB14" s="11"/>
      <c r="DSC14" s="11"/>
      <c r="DSD14" s="11"/>
      <c r="DSE14" s="11"/>
      <c r="DSF14" s="11"/>
      <c r="DSG14" s="11"/>
      <c r="DSH14" s="11"/>
      <c r="DSI14" s="11"/>
      <c r="DSJ14" s="11"/>
      <c r="DSK14" s="11"/>
      <c r="DSL14" s="11"/>
      <c r="DSM14" s="11"/>
      <c r="DSN14" s="11"/>
      <c r="DSO14" s="11"/>
      <c r="DSP14" s="11"/>
      <c r="DSQ14" s="11"/>
      <c r="DSR14" s="11"/>
      <c r="DSS14" s="11"/>
      <c r="DST14" s="11"/>
      <c r="DSU14" s="11"/>
      <c r="DSV14" s="11"/>
      <c r="DSW14" s="11"/>
      <c r="DSX14" s="11"/>
      <c r="DSY14" s="11"/>
      <c r="DSZ14" s="11"/>
      <c r="DTA14" s="11"/>
      <c r="DTB14" s="11"/>
      <c r="DTC14" s="11"/>
      <c r="DTD14" s="11"/>
      <c r="DTE14" s="11"/>
      <c r="DTF14" s="11"/>
      <c r="DTG14" s="11"/>
      <c r="DTH14" s="11"/>
      <c r="DTI14" s="11"/>
      <c r="DTJ14" s="11"/>
      <c r="DTK14" s="11"/>
      <c r="DTL14" s="11"/>
      <c r="DTM14" s="11"/>
      <c r="DTN14" s="11"/>
      <c r="DTO14" s="11"/>
      <c r="DTP14" s="11"/>
      <c r="DTQ14" s="11"/>
      <c r="DTR14" s="11"/>
      <c r="DTS14" s="11"/>
      <c r="DTT14" s="11"/>
      <c r="DTU14" s="11"/>
      <c r="DTV14" s="11"/>
      <c r="DTW14" s="11"/>
      <c r="DTX14" s="11"/>
      <c r="DTY14" s="11"/>
      <c r="DTZ14" s="11"/>
      <c r="DUA14" s="11"/>
      <c r="DUB14" s="11"/>
      <c r="DUC14" s="11"/>
      <c r="DUD14" s="11"/>
      <c r="DUE14" s="11"/>
      <c r="DUF14" s="11"/>
      <c r="DUG14" s="11"/>
      <c r="DUH14" s="11"/>
      <c r="DUI14" s="11"/>
      <c r="DUJ14" s="11"/>
      <c r="DUK14" s="11"/>
      <c r="DUL14" s="11"/>
      <c r="DUM14" s="11"/>
      <c r="DUN14" s="11"/>
      <c r="DUO14" s="11"/>
      <c r="DUP14" s="11"/>
      <c r="DUQ14" s="11"/>
      <c r="DUR14" s="11"/>
      <c r="DUS14" s="11"/>
      <c r="DUT14" s="11"/>
      <c r="DUU14" s="11"/>
      <c r="DUV14" s="11"/>
      <c r="DUW14" s="11"/>
      <c r="DUX14" s="11"/>
      <c r="DUY14" s="11"/>
      <c r="DUZ14" s="11"/>
      <c r="DVA14" s="11"/>
      <c r="DVB14" s="11"/>
      <c r="DVC14" s="11"/>
      <c r="DVD14" s="11"/>
      <c r="DVE14" s="11"/>
      <c r="DVF14" s="11"/>
      <c r="DVG14" s="11"/>
      <c r="DVH14" s="11"/>
      <c r="DVI14" s="11"/>
      <c r="DVJ14" s="11"/>
      <c r="DVK14" s="11"/>
      <c r="DVL14" s="11"/>
      <c r="DVM14" s="11"/>
      <c r="DVN14" s="11"/>
      <c r="DVO14" s="11"/>
      <c r="DVP14" s="11"/>
      <c r="DVQ14" s="11"/>
      <c r="DVR14" s="11"/>
      <c r="DVS14" s="11"/>
      <c r="DVT14" s="11"/>
      <c r="DVU14" s="11"/>
      <c r="DVV14" s="11"/>
      <c r="DVW14" s="11"/>
      <c r="DVX14" s="11"/>
      <c r="DVY14" s="11"/>
      <c r="DVZ14" s="11"/>
      <c r="DWA14" s="11"/>
      <c r="DWB14" s="11"/>
      <c r="DWC14" s="11"/>
      <c r="DWD14" s="11"/>
      <c r="DWE14" s="11"/>
      <c r="DWF14" s="11"/>
      <c r="DWG14" s="11"/>
      <c r="DWH14" s="11"/>
      <c r="DWI14" s="11"/>
      <c r="DWJ14" s="11"/>
      <c r="DWK14" s="11"/>
      <c r="DWL14" s="11"/>
      <c r="DWM14" s="11"/>
      <c r="DWN14" s="11"/>
      <c r="DWO14" s="11"/>
      <c r="DWP14" s="11"/>
      <c r="DWQ14" s="11"/>
      <c r="DWR14" s="11"/>
      <c r="DWS14" s="11"/>
      <c r="DWT14" s="11"/>
      <c r="DWU14" s="11"/>
      <c r="DWV14" s="11"/>
      <c r="DWW14" s="11"/>
      <c r="DWX14" s="11"/>
      <c r="DWY14" s="11"/>
      <c r="DWZ14" s="11"/>
      <c r="DXA14" s="11"/>
      <c r="DXB14" s="11"/>
      <c r="DXC14" s="11"/>
      <c r="DXD14" s="11"/>
      <c r="DXE14" s="11"/>
      <c r="DXF14" s="11"/>
      <c r="DXG14" s="11"/>
      <c r="DXH14" s="11"/>
      <c r="DXI14" s="11"/>
      <c r="DXJ14" s="11"/>
      <c r="DXK14" s="11"/>
      <c r="DXL14" s="11"/>
      <c r="DXM14" s="11"/>
      <c r="DXN14" s="11"/>
      <c r="DXO14" s="11"/>
      <c r="DXP14" s="11"/>
      <c r="DXQ14" s="11"/>
      <c r="DXR14" s="11"/>
      <c r="DXS14" s="11"/>
      <c r="DXT14" s="11"/>
      <c r="DXU14" s="11"/>
      <c r="DXV14" s="11"/>
      <c r="DXW14" s="11"/>
      <c r="DXX14" s="11"/>
      <c r="DXY14" s="11"/>
      <c r="DXZ14" s="11"/>
      <c r="DYA14" s="11"/>
      <c r="DYB14" s="11"/>
      <c r="DYC14" s="11"/>
      <c r="DYD14" s="11"/>
      <c r="DYE14" s="11"/>
      <c r="DYF14" s="11"/>
      <c r="DYG14" s="11"/>
      <c r="DYH14" s="11"/>
      <c r="DYI14" s="11"/>
      <c r="DYJ14" s="11"/>
      <c r="DYK14" s="11"/>
      <c r="DYL14" s="11"/>
      <c r="DYM14" s="11"/>
      <c r="DYN14" s="11"/>
      <c r="DYO14" s="11"/>
      <c r="DYP14" s="11"/>
      <c r="DYQ14" s="11"/>
      <c r="DYR14" s="11"/>
      <c r="DYS14" s="11"/>
      <c r="DYT14" s="11"/>
      <c r="DYU14" s="11"/>
      <c r="DYV14" s="11"/>
      <c r="DYW14" s="11"/>
      <c r="DYX14" s="11"/>
      <c r="DYY14" s="11"/>
      <c r="DYZ14" s="11"/>
      <c r="DZA14" s="11"/>
      <c r="DZB14" s="11"/>
      <c r="DZC14" s="11"/>
      <c r="DZD14" s="11"/>
      <c r="DZE14" s="11"/>
      <c r="DZF14" s="11"/>
      <c r="DZG14" s="11"/>
      <c r="DZH14" s="11"/>
      <c r="DZI14" s="11"/>
      <c r="DZJ14" s="11"/>
      <c r="DZK14" s="11"/>
      <c r="DZL14" s="11"/>
      <c r="DZM14" s="11"/>
      <c r="DZN14" s="11"/>
      <c r="DZO14" s="11"/>
      <c r="DZP14" s="11"/>
      <c r="DZQ14" s="11"/>
      <c r="DZR14" s="11"/>
      <c r="DZS14" s="11"/>
      <c r="DZT14" s="11"/>
      <c r="DZU14" s="11"/>
      <c r="DZV14" s="11"/>
      <c r="DZW14" s="11"/>
      <c r="DZX14" s="11"/>
      <c r="DZY14" s="11"/>
      <c r="DZZ14" s="11"/>
      <c r="EAA14" s="11"/>
      <c r="EAB14" s="11"/>
      <c r="EAC14" s="11"/>
      <c r="EAD14" s="11"/>
      <c r="EAE14" s="11"/>
      <c r="EAF14" s="11"/>
      <c r="EAG14" s="11"/>
      <c r="EAH14" s="11"/>
      <c r="EAI14" s="11"/>
      <c r="EAJ14" s="11"/>
      <c r="EAK14" s="11"/>
      <c r="EAL14" s="11"/>
      <c r="EAM14" s="11"/>
      <c r="EAN14" s="11"/>
      <c r="EAO14" s="11"/>
      <c r="EAP14" s="11"/>
      <c r="EAQ14" s="11"/>
      <c r="EAR14" s="11"/>
      <c r="EAS14" s="11"/>
      <c r="EAT14" s="11"/>
      <c r="EAU14" s="11"/>
      <c r="EAV14" s="11"/>
      <c r="EAW14" s="11"/>
      <c r="EAX14" s="11"/>
      <c r="EAY14" s="11"/>
      <c r="EAZ14" s="11"/>
      <c r="EBA14" s="11"/>
      <c r="EBB14" s="11"/>
      <c r="EBC14" s="11"/>
      <c r="EBD14" s="11"/>
      <c r="EBE14" s="11"/>
      <c r="EBF14" s="11"/>
      <c r="EBG14" s="11"/>
      <c r="EBH14" s="11"/>
      <c r="EBI14" s="11"/>
      <c r="EBJ14" s="11"/>
      <c r="EBK14" s="11"/>
      <c r="EBL14" s="11"/>
      <c r="EBM14" s="11"/>
      <c r="EBN14" s="11"/>
      <c r="EBO14" s="11"/>
      <c r="EBP14" s="11"/>
      <c r="EBQ14" s="11"/>
      <c r="EBR14" s="11"/>
      <c r="EBS14" s="11"/>
      <c r="EBT14" s="11"/>
      <c r="EBU14" s="11"/>
      <c r="EBV14" s="11"/>
      <c r="EBW14" s="11"/>
      <c r="EBX14" s="11"/>
      <c r="EBY14" s="11"/>
      <c r="EBZ14" s="11"/>
      <c r="ECA14" s="11"/>
      <c r="ECB14" s="11"/>
      <c r="ECC14" s="11"/>
      <c r="ECD14" s="11"/>
      <c r="ECE14" s="11"/>
      <c r="ECF14" s="11"/>
      <c r="ECG14" s="11"/>
      <c r="ECH14" s="11"/>
      <c r="ECI14" s="11"/>
      <c r="ECJ14" s="11"/>
      <c r="ECK14" s="11"/>
      <c r="ECL14" s="11"/>
      <c r="ECM14" s="11"/>
      <c r="ECN14" s="11"/>
      <c r="ECO14" s="11"/>
      <c r="ECP14" s="11"/>
      <c r="ECQ14" s="11"/>
      <c r="ECR14" s="11"/>
      <c r="ECS14" s="11"/>
      <c r="ECT14" s="11"/>
      <c r="ECU14" s="11"/>
      <c r="ECV14" s="11"/>
      <c r="ECW14" s="11"/>
      <c r="ECX14" s="11"/>
      <c r="ECY14" s="11"/>
      <c r="ECZ14" s="11"/>
      <c r="EDA14" s="11"/>
      <c r="EDB14" s="11"/>
      <c r="EDC14" s="11"/>
      <c r="EDD14" s="11"/>
      <c r="EDE14" s="11"/>
      <c r="EDF14" s="11"/>
      <c r="EDG14" s="11"/>
      <c r="EDH14" s="11"/>
      <c r="EDI14" s="11"/>
      <c r="EDJ14" s="11"/>
      <c r="EDK14" s="11"/>
      <c r="EDL14" s="11"/>
      <c r="EDM14" s="11"/>
      <c r="EDN14" s="11"/>
      <c r="EDO14" s="11"/>
      <c r="EDP14" s="11"/>
      <c r="EDQ14" s="11"/>
      <c r="EDR14" s="11"/>
      <c r="EDS14" s="11"/>
      <c r="EDT14" s="11"/>
      <c r="EDU14" s="11"/>
      <c r="EDV14" s="11"/>
      <c r="EDW14" s="11"/>
      <c r="EDX14" s="11"/>
      <c r="EDY14" s="11"/>
      <c r="EDZ14" s="11"/>
      <c r="EEA14" s="11"/>
      <c r="EEB14" s="11"/>
      <c r="EEC14" s="11"/>
      <c r="EED14" s="11"/>
      <c r="EEE14" s="11"/>
      <c r="EEF14" s="11"/>
      <c r="EEG14" s="11"/>
      <c r="EEH14" s="11"/>
      <c r="EEI14" s="11"/>
      <c r="EEJ14" s="11"/>
      <c r="EEK14" s="11"/>
      <c r="EEL14" s="11"/>
      <c r="EEM14" s="11"/>
      <c r="EEN14" s="11"/>
      <c r="EEO14" s="11"/>
      <c r="EEP14" s="11"/>
      <c r="EEQ14" s="11"/>
      <c r="EER14" s="11"/>
      <c r="EES14" s="11"/>
      <c r="EET14" s="11"/>
      <c r="EEU14" s="11"/>
      <c r="EEV14" s="11"/>
      <c r="EEW14" s="11"/>
      <c r="EEX14" s="11"/>
      <c r="EEY14" s="11"/>
      <c r="EEZ14" s="11"/>
      <c r="EFA14" s="11"/>
      <c r="EFB14" s="11"/>
      <c r="EFC14" s="11"/>
      <c r="EFD14" s="11"/>
      <c r="EFE14" s="11"/>
      <c r="EFF14" s="11"/>
      <c r="EFG14" s="11"/>
      <c r="EFH14" s="11"/>
      <c r="EFI14" s="11"/>
      <c r="EFJ14" s="11"/>
      <c r="EFK14" s="11"/>
      <c r="EFL14" s="11"/>
      <c r="EFM14" s="11"/>
      <c r="EFN14" s="11"/>
      <c r="EFO14" s="11"/>
      <c r="EFP14" s="11"/>
      <c r="EFQ14" s="11"/>
      <c r="EFR14" s="11"/>
      <c r="EFS14" s="11"/>
      <c r="EFT14" s="11"/>
      <c r="EFU14" s="11"/>
      <c r="EFV14" s="11"/>
      <c r="EFW14" s="11"/>
      <c r="EFX14" s="11"/>
      <c r="EFY14" s="11"/>
      <c r="EFZ14" s="11"/>
      <c r="EGA14" s="11"/>
      <c r="EGB14" s="11"/>
      <c r="EGC14" s="11"/>
      <c r="EGD14" s="11"/>
      <c r="EGE14" s="11"/>
      <c r="EGF14" s="11"/>
      <c r="EGG14" s="11"/>
      <c r="EGH14" s="11"/>
      <c r="EGI14" s="11"/>
      <c r="EGJ14" s="11"/>
      <c r="EGK14" s="11"/>
      <c r="EGL14" s="11"/>
      <c r="EGM14" s="11"/>
      <c r="EGN14" s="11"/>
      <c r="EGO14" s="11"/>
      <c r="EGP14" s="11"/>
      <c r="EGQ14" s="11"/>
      <c r="EGR14" s="11"/>
      <c r="EGS14" s="11"/>
      <c r="EGT14" s="11"/>
      <c r="EGU14" s="11"/>
      <c r="EGV14" s="11"/>
      <c r="EGW14" s="11"/>
      <c r="EGX14" s="11"/>
      <c r="EGY14" s="11"/>
      <c r="EGZ14" s="11"/>
      <c r="EHA14" s="11"/>
      <c r="EHB14" s="11"/>
      <c r="EHC14" s="11"/>
      <c r="EHD14" s="11"/>
      <c r="EHE14" s="11"/>
      <c r="EHF14" s="11"/>
      <c r="EHG14" s="11"/>
      <c r="EHH14" s="11"/>
      <c r="EHI14" s="11"/>
      <c r="EHJ14" s="11"/>
      <c r="EHK14" s="11"/>
      <c r="EHL14" s="11"/>
      <c r="EHM14" s="11"/>
      <c r="EHN14" s="11"/>
      <c r="EHO14" s="11"/>
      <c r="EHP14" s="11"/>
      <c r="EHQ14" s="11"/>
      <c r="EHR14" s="11"/>
      <c r="EHS14" s="11"/>
      <c r="EHT14" s="11"/>
      <c r="EHU14" s="11"/>
      <c r="EHV14" s="11"/>
      <c r="EHW14" s="11"/>
      <c r="EHX14" s="11"/>
      <c r="EHY14" s="11"/>
      <c r="EHZ14" s="11"/>
      <c r="EIA14" s="11"/>
      <c r="EIB14" s="11"/>
      <c r="EIC14" s="11"/>
      <c r="EID14" s="11"/>
      <c r="EIE14" s="11"/>
      <c r="EIF14" s="11"/>
      <c r="EIG14" s="11"/>
      <c r="EIH14" s="11"/>
      <c r="EII14" s="11"/>
      <c r="EIJ14" s="11"/>
      <c r="EIK14" s="11"/>
      <c r="EIL14" s="11"/>
      <c r="EIM14" s="11"/>
      <c r="EIN14" s="11"/>
      <c r="EIO14" s="11"/>
      <c r="EIP14" s="11"/>
      <c r="EIQ14" s="11"/>
      <c r="EIR14" s="11"/>
      <c r="EIS14" s="11"/>
      <c r="EIT14" s="11"/>
      <c r="EIU14" s="11"/>
      <c r="EIV14" s="11"/>
      <c r="EIW14" s="11"/>
      <c r="EIX14" s="11"/>
      <c r="EIY14" s="11"/>
      <c r="EIZ14" s="11"/>
      <c r="EJA14" s="11"/>
      <c r="EJB14" s="11"/>
      <c r="EJC14" s="11"/>
      <c r="EJD14" s="11"/>
      <c r="EJE14" s="11"/>
      <c r="EJF14" s="11"/>
      <c r="EJG14" s="11"/>
      <c r="EJH14" s="11"/>
      <c r="EJI14" s="11"/>
      <c r="EJJ14" s="11"/>
      <c r="EJK14" s="11"/>
      <c r="EJL14" s="11"/>
      <c r="EJM14" s="11"/>
      <c r="EJN14" s="11"/>
      <c r="EJO14" s="11"/>
      <c r="EJP14" s="11"/>
      <c r="EJQ14" s="11"/>
      <c r="EJR14" s="11"/>
      <c r="EJS14" s="11"/>
      <c r="EJT14" s="11"/>
      <c r="EJU14" s="11"/>
      <c r="EJV14" s="11"/>
      <c r="EJW14" s="11"/>
      <c r="EJX14" s="11"/>
      <c r="EJY14" s="11"/>
      <c r="EJZ14" s="11"/>
      <c r="EKA14" s="11"/>
      <c r="EKB14" s="11"/>
      <c r="EKC14" s="11"/>
      <c r="EKD14" s="11"/>
      <c r="EKE14" s="11"/>
      <c r="EKF14" s="11"/>
      <c r="EKG14" s="11"/>
      <c r="EKH14" s="11"/>
      <c r="EKI14" s="11"/>
      <c r="EKJ14" s="11"/>
      <c r="EKK14" s="11"/>
      <c r="EKL14" s="11"/>
      <c r="EKM14" s="11"/>
      <c r="EKN14" s="11"/>
      <c r="EKO14" s="11"/>
      <c r="EKP14" s="11"/>
      <c r="EKQ14" s="11"/>
      <c r="EKR14" s="11"/>
      <c r="EKS14" s="11"/>
      <c r="EKT14" s="11"/>
      <c r="EKU14" s="11"/>
      <c r="EKV14" s="11"/>
      <c r="EKW14" s="11"/>
      <c r="EKX14" s="11"/>
      <c r="EKY14" s="11"/>
      <c r="EKZ14" s="11"/>
      <c r="ELA14" s="11"/>
      <c r="ELB14" s="11"/>
      <c r="ELC14" s="11"/>
      <c r="ELD14" s="11"/>
      <c r="ELE14" s="11"/>
      <c r="ELF14" s="11"/>
      <c r="ELG14" s="11"/>
      <c r="ELH14" s="11"/>
      <c r="ELI14" s="11"/>
      <c r="ELJ14" s="11"/>
      <c r="ELK14" s="11"/>
      <c r="ELL14" s="11"/>
      <c r="ELM14" s="11"/>
      <c r="ELN14" s="11"/>
      <c r="ELO14" s="11"/>
      <c r="ELP14" s="11"/>
      <c r="ELQ14" s="11"/>
      <c r="ELR14" s="11"/>
      <c r="ELS14" s="11"/>
      <c r="ELT14" s="11"/>
      <c r="ELU14" s="11"/>
      <c r="ELV14" s="11"/>
      <c r="ELW14" s="11"/>
      <c r="ELX14" s="11"/>
      <c r="ELY14" s="11"/>
      <c r="ELZ14" s="11"/>
      <c r="EMA14" s="11"/>
      <c r="EMB14" s="11"/>
      <c r="EMC14" s="11"/>
      <c r="EMD14" s="11"/>
      <c r="EME14" s="11"/>
      <c r="EMF14" s="11"/>
      <c r="EMG14" s="11"/>
      <c r="EMH14" s="11"/>
      <c r="EMI14" s="11"/>
      <c r="EMJ14" s="11"/>
      <c r="EMK14" s="11"/>
      <c r="EML14" s="11"/>
      <c r="EMM14" s="11"/>
      <c r="EMN14" s="11"/>
      <c r="EMO14" s="11"/>
      <c r="EMP14" s="11"/>
      <c r="EMQ14" s="11"/>
      <c r="EMR14" s="11"/>
      <c r="EMS14" s="11"/>
      <c r="EMT14" s="11"/>
      <c r="EMU14" s="11"/>
      <c r="EMV14" s="11"/>
      <c r="EMW14" s="11"/>
      <c r="EMX14" s="11"/>
      <c r="EMY14" s="11"/>
      <c r="EMZ14" s="11"/>
      <c r="ENA14" s="11"/>
      <c r="ENB14" s="11"/>
      <c r="ENC14" s="11"/>
      <c r="END14" s="11"/>
      <c r="ENE14" s="11"/>
      <c r="ENF14" s="11"/>
      <c r="ENG14" s="11"/>
      <c r="ENH14" s="11"/>
      <c r="ENI14" s="11"/>
      <c r="ENJ14" s="11"/>
      <c r="ENK14" s="11"/>
      <c r="ENL14" s="11"/>
      <c r="ENM14" s="11"/>
      <c r="ENN14" s="11"/>
      <c r="ENO14" s="11"/>
      <c r="ENP14" s="11"/>
      <c r="ENQ14" s="11"/>
      <c r="ENR14" s="11"/>
      <c r="ENS14" s="11"/>
      <c r="ENT14" s="11"/>
      <c r="ENU14" s="11"/>
      <c r="ENV14" s="11"/>
      <c r="ENW14" s="11"/>
      <c r="ENX14" s="11"/>
      <c r="ENY14" s="11"/>
      <c r="ENZ14" s="11"/>
      <c r="EOA14" s="11"/>
      <c r="EOB14" s="11"/>
      <c r="EOC14" s="11"/>
      <c r="EOD14" s="11"/>
      <c r="EOE14" s="11"/>
      <c r="EOF14" s="11"/>
      <c r="EOG14" s="11"/>
      <c r="EOH14" s="11"/>
      <c r="EOI14" s="11"/>
      <c r="EOJ14" s="11"/>
      <c r="EOK14" s="11"/>
      <c r="EOL14" s="11"/>
      <c r="EOM14" s="11"/>
      <c r="EON14" s="11"/>
      <c r="EOO14" s="11"/>
      <c r="EOP14" s="11"/>
      <c r="EOQ14" s="11"/>
      <c r="EOR14" s="11"/>
      <c r="EOS14" s="11"/>
      <c r="EOT14" s="11"/>
      <c r="EOU14" s="11"/>
      <c r="EOV14" s="11"/>
      <c r="EOW14" s="11"/>
      <c r="EOX14" s="11"/>
      <c r="EOY14" s="11"/>
      <c r="EOZ14" s="11"/>
      <c r="EPA14" s="11"/>
      <c r="EPB14" s="11"/>
      <c r="EPC14" s="11"/>
      <c r="EPD14" s="11"/>
      <c r="EPE14" s="11"/>
      <c r="EPF14" s="11"/>
      <c r="EPG14" s="11"/>
      <c r="EPH14" s="11"/>
      <c r="EPI14" s="11"/>
      <c r="EPJ14" s="11"/>
      <c r="EPK14" s="11"/>
      <c r="EPL14" s="11"/>
      <c r="EPM14" s="11"/>
      <c r="EPN14" s="11"/>
      <c r="EPO14" s="11"/>
      <c r="EPP14" s="11"/>
      <c r="EPQ14" s="11"/>
      <c r="EPR14" s="11"/>
      <c r="EPS14" s="11"/>
      <c r="EPT14" s="11"/>
      <c r="EPU14" s="11"/>
      <c r="EPV14" s="11"/>
      <c r="EPW14" s="11"/>
      <c r="EPX14" s="11"/>
      <c r="EPY14" s="11"/>
      <c r="EPZ14" s="11"/>
      <c r="EQA14" s="11"/>
      <c r="EQB14" s="11"/>
      <c r="EQC14" s="11"/>
      <c r="EQD14" s="11"/>
      <c r="EQE14" s="11"/>
      <c r="EQF14" s="11"/>
      <c r="EQG14" s="11"/>
      <c r="EQH14" s="11"/>
      <c r="EQI14" s="11"/>
      <c r="EQJ14" s="11"/>
      <c r="EQK14" s="11"/>
      <c r="EQL14" s="11"/>
      <c r="EQM14" s="11"/>
      <c r="EQN14" s="11"/>
      <c r="EQO14" s="11"/>
      <c r="EQP14" s="11"/>
      <c r="EQQ14" s="11"/>
      <c r="EQR14" s="11"/>
      <c r="EQS14" s="11"/>
      <c r="EQT14" s="11"/>
      <c r="EQU14" s="11"/>
      <c r="EQV14" s="11"/>
      <c r="EQW14" s="11"/>
      <c r="EQX14" s="11"/>
      <c r="EQY14" s="11"/>
      <c r="EQZ14" s="11"/>
      <c r="ERA14" s="11"/>
      <c r="ERB14" s="11"/>
      <c r="ERC14" s="11"/>
      <c r="ERD14" s="11"/>
      <c r="ERE14" s="11"/>
      <c r="ERF14" s="11"/>
      <c r="ERG14" s="11"/>
      <c r="ERH14" s="11"/>
      <c r="ERI14" s="11"/>
      <c r="ERJ14" s="11"/>
      <c r="ERK14" s="11"/>
      <c r="ERL14" s="11"/>
      <c r="ERM14" s="11"/>
      <c r="ERN14" s="11"/>
      <c r="ERO14" s="11"/>
      <c r="ERP14" s="11"/>
      <c r="ERQ14" s="11"/>
      <c r="ERR14" s="11"/>
      <c r="ERS14" s="11"/>
      <c r="ERT14" s="11"/>
      <c r="ERU14" s="11"/>
      <c r="ERV14" s="11"/>
      <c r="ERW14" s="11"/>
      <c r="ERX14" s="11"/>
      <c r="ERY14" s="11"/>
      <c r="ERZ14" s="11"/>
      <c r="ESA14" s="11"/>
      <c r="ESB14" s="11"/>
      <c r="ESC14" s="11"/>
      <c r="ESD14" s="11"/>
      <c r="ESE14" s="11"/>
      <c r="ESF14" s="11"/>
      <c r="ESG14" s="11"/>
      <c r="ESH14" s="11"/>
      <c r="ESI14" s="11"/>
      <c r="ESJ14" s="11"/>
      <c r="ESK14" s="11"/>
      <c r="ESL14" s="11"/>
      <c r="ESM14" s="11"/>
      <c r="ESN14" s="11"/>
      <c r="ESO14" s="11"/>
      <c r="ESP14" s="11"/>
      <c r="ESQ14" s="11"/>
      <c r="ESR14" s="11"/>
      <c r="ESS14" s="11"/>
      <c r="EST14" s="11"/>
      <c r="ESU14" s="11"/>
      <c r="ESV14" s="11"/>
      <c r="ESW14" s="11"/>
      <c r="ESX14" s="11"/>
      <c r="ESY14" s="11"/>
      <c r="ESZ14" s="11"/>
      <c r="ETA14" s="11"/>
      <c r="ETB14" s="11"/>
      <c r="ETC14" s="11"/>
      <c r="ETD14" s="11"/>
      <c r="ETE14" s="11"/>
      <c r="ETF14" s="11"/>
      <c r="ETG14" s="11"/>
      <c r="ETH14" s="11"/>
      <c r="ETI14" s="11"/>
      <c r="ETJ14" s="11"/>
      <c r="ETK14" s="11"/>
      <c r="ETL14" s="11"/>
      <c r="ETM14" s="11"/>
      <c r="ETN14" s="11"/>
      <c r="ETO14" s="11"/>
      <c r="ETP14" s="11"/>
      <c r="ETQ14" s="11"/>
      <c r="ETR14" s="11"/>
      <c r="ETS14" s="11"/>
      <c r="ETT14" s="11"/>
      <c r="ETU14" s="11"/>
      <c r="ETV14" s="11"/>
      <c r="ETW14" s="11"/>
      <c r="ETX14" s="11"/>
      <c r="ETY14" s="11"/>
      <c r="ETZ14" s="11"/>
      <c r="EUA14" s="11"/>
      <c r="EUB14" s="11"/>
      <c r="EUC14" s="11"/>
      <c r="EUD14" s="11"/>
      <c r="EUE14" s="11"/>
      <c r="EUF14" s="11"/>
      <c r="EUG14" s="11"/>
      <c r="EUH14" s="11"/>
      <c r="EUI14" s="11"/>
      <c r="EUJ14" s="11"/>
      <c r="EUK14" s="11"/>
      <c r="EUL14" s="11"/>
      <c r="EUM14" s="11"/>
      <c r="EUN14" s="11"/>
      <c r="EUO14" s="11"/>
      <c r="EUP14" s="11"/>
      <c r="EUQ14" s="11"/>
      <c r="EUR14" s="11"/>
      <c r="EUS14" s="11"/>
      <c r="EUT14" s="11"/>
      <c r="EUU14" s="11"/>
      <c r="EUV14" s="11"/>
      <c r="EUW14" s="11"/>
      <c r="EUX14" s="11"/>
      <c r="EUY14" s="11"/>
      <c r="EUZ14" s="11"/>
      <c r="EVA14" s="11"/>
      <c r="EVB14" s="11"/>
      <c r="EVC14" s="11"/>
      <c r="EVD14" s="11"/>
      <c r="EVE14" s="11"/>
      <c r="EVF14" s="11"/>
      <c r="EVG14" s="11"/>
      <c r="EVH14" s="11"/>
      <c r="EVI14" s="11"/>
      <c r="EVJ14" s="11"/>
      <c r="EVK14" s="11"/>
      <c r="EVL14" s="11"/>
      <c r="EVM14" s="11"/>
      <c r="EVN14" s="11"/>
      <c r="EVO14" s="11"/>
      <c r="EVP14" s="11"/>
      <c r="EVQ14" s="11"/>
      <c r="EVR14" s="11"/>
      <c r="EVS14" s="11"/>
      <c r="EVT14" s="11"/>
      <c r="EVU14" s="11"/>
      <c r="EVV14" s="11"/>
      <c r="EVW14" s="11"/>
      <c r="EVX14" s="11"/>
      <c r="EVY14" s="11"/>
      <c r="EVZ14" s="11"/>
      <c r="EWA14" s="11"/>
      <c r="EWB14" s="11"/>
      <c r="EWC14" s="11"/>
      <c r="EWD14" s="11"/>
      <c r="EWE14" s="11"/>
      <c r="EWF14" s="11"/>
      <c r="EWG14" s="11"/>
      <c r="EWH14" s="11"/>
      <c r="EWI14" s="11"/>
      <c r="EWJ14" s="11"/>
      <c r="EWK14" s="11"/>
      <c r="EWL14" s="11"/>
      <c r="EWM14" s="11"/>
      <c r="EWN14" s="11"/>
      <c r="EWO14" s="11"/>
      <c r="EWP14" s="11"/>
      <c r="EWQ14" s="11"/>
      <c r="EWR14" s="11"/>
      <c r="EWS14" s="11"/>
      <c r="EWT14" s="11"/>
      <c r="EWU14" s="11"/>
      <c r="EWV14" s="11"/>
      <c r="EWW14" s="11"/>
      <c r="EWX14" s="11"/>
      <c r="EWY14" s="11"/>
      <c r="EWZ14" s="11"/>
      <c r="EXA14" s="11"/>
      <c r="EXB14" s="11"/>
      <c r="EXC14" s="11"/>
      <c r="EXD14" s="11"/>
      <c r="EXE14" s="11"/>
      <c r="EXF14" s="11"/>
      <c r="EXG14" s="11"/>
      <c r="EXH14" s="11"/>
      <c r="EXI14" s="11"/>
      <c r="EXJ14" s="11"/>
      <c r="EXK14" s="11"/>
      <c r="EXL14" s="11"/>
      <c r="EXM14" s="11"/>
      <c r="EXN14" s="11"/>
      <c r="EXO14" s="11"/>
      <c r="EXP14" s="11"/>
      <c r="EXQ14" s="11"/>
      <c r="EXR14" s="11"/>
      <c r="EXS14" s="11"/>
      <c r="EXT14" s="11"/>
      <c r="EXU14" s="11"/>
      <c r="EXV14" s="11"/>
      <c r="EXW14" s="11"/>
      <c r="EXX14" s="11"/>
      <c r="EXY14" s="11"/>
      <c r="EXZ14" s="11"/>
      <c r="EYA14" s="11"/>
      <c r="EYB14" s="11"/>
      <c r="EYC14" s="11"/>
      <c r="EYD14" s="11"/>
      <c r="EYE14" s="11"/>
      <c r="EYF14" s="11"/>
      <c r="EYG14" s="11"/>
      <c r="EYH14" s="11"/>
      <c r="EYI14" s="11"/>
      <c r="EYJ14" s="11"/>
      <c r="EYK14" s="11"/>
      <c r="EYL14" s="11"/>
      <c r="EYM14" s="11"/>
      <c r="EYN14" s="11"/>
      <c r="EYO14" s="11"/>
      <c r="EYP14" s="11"/>
      <c r="EYQ14" s="11"/>
      <c r="EYR14" s="11"/>
      <c r="EYS14" s="11"/>
      <c r="EYT14" s="11"/>
      <c r="EYU14" s="11"/>
      <c r="EYV14" s="11"/>
      <c r="EYW14" s="11"/>
      <c r="EYX14" s="11"/>
      <c r="EYY14" s="11"/>
      <c r="EYZ14" s="11"/>
      <c r="EZA14" s="11"/>
      <c r="EZB14" s="11"/>
      <c r="EZC14" s="11"/>
      <c r="EZD14" s="11"/>
      <c r="EZE14" s="11"/>
      <c r="EZF14" s="11"/>
      <c r="EZG14" s="11"/>
      <c r="EZH14" s="11"/>
      <c r="EZI14" s="11"/>
      <c r="EZJ14" s="11"/>
      <c r="EZK14" s="11"/>
      <c r="EZL14" s="11"/>
      <c r="EZM14" s="11"/>
      <c r="EZN14" s="11"/>
      <c r="EZO14" s="11"/>
      <c r="EZP14" s="11"/>
      <c r="EZQ14" s="11"/>
      <c r="EZR14" s="11"/>
      <c r="EZS14" s="11"/>
      <c r="EZT14" s="11"/>
      <c r="EZU14" s="11"/>
      <c r="EZV14" s="11"/>
      <c r="EZW14" s="11"/>
      <c r="EZX14" s="11"/>
      <c r="EZY14" s="11"/>
      <c r="EZZ14" s="11"/>
      <c r="FAA14" s="11"/>
      <c r="FAB14" s="11"/>
      <c r="FAC14" s="11"/>
      <c r="FAD14" s="11"/>
      <c r="FAE14" s="11"/>
      <c r="FAF14" s="11"/>
      <c r="FAG14" s="11"/>
      <c r="FAH14" s="11"/>
      <c r="FAI14" s="11"/>
      <c r="FAJ14" s="11"/>
      <c r="FAK14" s="11"/>
      <c r="FAL14" s="11"/>
      <c r="FAM14" s="11"/>
      <c r="FAN14" s="11"/>
      <c r="FAO14" s="11"/>
      <c r="FAP14" s="11"/>
      <c r="FAQ14" s="11"/>
      <c r="FAR14" s="11"/>
      <c r="FAS14" s="11"/>
      <c r="FAT14" s="11"/>
      <c r="FAU14" s="11"/>
      <c r="FAV14" s="11"/>
      <c r="FAW14" s="11"/>
      <c r="FAX14" s="11"/>
      <c r="FAY14" s="11"/>
      <c r="FAZ14" s="11"/>
      <c r="FBA14" s="11"/>
      <c r="FBB14" s="11"/>
      <c r="FBC14" s="11"/>
      <c r="FBD14" s="11"/>
      <c r="FBE14" s="11"/>
      <c r="FBF14" s="11"/>
      <c r="FBG14" s="11"/>
      <c r="FBH14" s="11"/>
      <c r="FBI14" s="11"/>
      <c r="FBJ14" s="11"/>
      <c r="FBK14" s="11"/>
      <c r="FBL14" s="11"/>
      <c r="FBM14" s="11"/>
      <c r="FBN14" s="11"/>
      <c r="FBO14" s="11"/>
      <c r="FBP14" s="11"/>
      <c r="FBQ14" s="11"/>
      <c r="FBR14" s="11"/>
      <c r="FBS14" s="11"/>
      <c r="FBT14" s="11"/>
      <c r="FBU14" s="11"/>
      <c r="FBV14" s="11"/>
      <c r="FBW14" s="11"/>
      <c r="FBX14" s="11"/>
      <c r="FBY14" s="11"/>
      <c r="FBZ14" s="11"/>
      <c r="FCA14" s="11"/>
      <c r="FCB14" s="11"/>
      <c r="FCC14" s="11"/>
      <c r="FCD14" s="11"/>
      <c r="FCE14" s="11"/>
      <c r="FCF14" s="11"/>
      <c r="FCG14" s="11"/>
      <c r="FCH14" s="11"/>
      <c r="FCI14" s="11"/>
      <c r="FCJ14" s="11"/>
      <c r="FCK14" s="11"/>
      <c r="FCL14" s="11"/>
      <c r="FCM14" s="11"/>
      <c r="FCN14" s="11"/>
      <c r="FCO14" s="11"/>
      <c r="FCP14" s="11"/>
      <c r="FCQ14" s="11"/>
      <c r="FCR14" s="11"/>
      <c r="FCS14" s="11"/>
      <c r="FCT14" s="11"/>
      <c r="FCU14" s="11"/>
      <c r="FCV14" s="11"/>
      <c r="FCW14" s="11"/>
      <c r="FCX14" s="11"/>
      <c r="FCY14" s="11"/>
      <c r="FCZ14" s="11"/>
      <c r="FDA14" s="11"/>
      <c r="FDB14" s="11"/>
      <c r="FDC14" s="11"/>
      <c r="FDD14" s="11"/>
      <c r="FDE14" s="11"/>
      <c r="FDF14" s="11"/>
      <c r="FDG14" s="11"/>
      <c r="FDH14" s="11"/>
      <c r="FDI14" s="11"/>
      <c r="FDJ14" s="11"/>
      <c r="FDK14" s="11"/>
      <c r="FDL14" s="11"/>
      <c r="FDM14" s="11"/>
      <c r="FDN14" s="11"/>
      <c r="FDO14" s="11"/>
      <c r="FDP14" s="11"/>
      <c r="FDQ14" s="11"/>
      <c r="FDR14" s="11"/>
      <c r="FDS14" s="11"/>
      <c r="FDT14" s="11"/>
      <c r="FDU14" s="11"/>
      <c r="FDV14" s="11"/>
      <c r="FDW14" s="11"/>
      <c r="FDX14" s="11"/>
      <c r="FDY14" s="11"/>
      <c r="FDZ14" s="11"/>
      <c r="FEA14" s="11"/>
      <c r="FEB14" s="11"/>
      <c r="FEC14" s="11"/>
      <c r="FED14" s="11"/>
      <c r="FEE14" s="11"/>
      <c r="FEF14" s="11"/>
      <c r="FEG14" s="11"/>
      <c r="FEH14" s="11"/>
      <c r="FEI14" s="11"/>
      <c r="FEJ14" s="11"/>
      <c r="FEK14" s="11"/>
      <c r="FEL14" s="11"/>
      <c r="FEM14" s="11"/>
      <c r="FEN14" s="11"/>
      <c r="FEO14" s="11"/>
      <c r="FEP14" s="11"/>
      <c r="FEQ14" s="11"/>
      <c r="FER14" s="11"/>
      <c r="FES14" s="11"/>
      <c r="FET14" s="11"/>
      <c r="FEU14" s="11"/>
      <c r="FEV14" s="11"/>
      <c r="FEW14" s="11"/>
      <c r="FEX14" s="11"/>
      <c r="FEY14" s="11"/>
      <c r="FEZ14" s="11"/>
      <c r="FFA14" s="11"/>
      <c r="FFB14" s="11"/>
      <c r="FFC14" s="11"/>
      <c r="FFD14" s="11"/>
      <c r="FFE14" s="11"/>
      <c r="FFF14" s="11"/>
      <c r="FFG14" s="11"/>
      <c r="FFH14" s="11"/>
      <c r="FFI14" s="11"/>
      <c r="FFJ14" s="11"/>
      <c r="FFK14" s="11"/>
      <c r="FFL14" s="11"/>
      <c r="FFM14" s="11"/>
      <c r="FFN14" s="11"/>
      <c r="FFO14" s="11"/>
      <c r="FFP14" s="11"/>
      <c r="FFQ14" s="11"/>
      <c r="FFR14" s="11"/>
      <c r="FFS14" s="11"/>
      <c r="FFT14" s="11"/>
      <c r="FFU14" s="11"/>
      <c r="FFV14" s="11"/>
      <c r="FFW14" s="11"/>
      <c r="FFX14" s="11"/>
      <c r="FFY14" s="11"/>
      <c r="FFZ14" s="11"/>
      <c r="FGA14" s="11"/>
      <c r="FGB14" s="11"/>
      <c r="FGC14" s="11"/>
      <c r="FGD14" s="11"/>
      <c r="FGE14" s="11"/>
      <c r="FGF14" s="11"/>
      <c r="FGG14" s="11"/>
      <c r="FGH14" s="11"/>
      <c r="FGI14" s="11"/>
      <c r="FGJ14" s="11"/>
      <c r="FGK14" s="11"/>
      <c r="FGL14" s="11"/>
      <c r="FGM14" s="11"/>
      <c r="FGN14" s="11"/>
      <c r="FGO14" s="11"/>
      <c r="FGP14" s="11"/>
      <c r="FGQ14" s="11"/>
      <c r="FGR14" s="11"/>
      <c r="FGS14" s="11"/>
      <c r="FGT14" s="11"/>
      <c r="FGU14" s="11"/>
      <c r="FGV14" s="11"/>
      <c r="FGW14" s="11"/>
      <c r="FGX14" s="11"/>
      <c r="FGY14" s="11"/>
      <c r="FGZ14" s="11"/>
      <c r="FHA14" s="11"/>
      <c r="FHB14" s="11"/>
      <c r="FHC14" s="11"/>
      <c r="FHD14" s="11"/>
      <c r="FHE14" s="11"/>
      <c r="FHF14" s="11"/>
      <c r="FHG14" s="11"/>
      <c r="FHH14" s="11"/>
      <c r="FHI14" s="11"/>
      <c r="FHJ14" s="11"/>
      <c r="FHK14" s="11"/>
      <c r="FHL14" s="11"/>
      <c r="FHM14" s="11"/>
      <c r="FHN14" s="11"/>
      <c r="FHO14" s="11"/>
      <c r="FHP14" s="11"/>
      <c r="FHQ14" s="11"/>
      <c r="FHR14" s="11"/>
      <c r="FHS14" s="11"/>
      <c r="FHT14" s="11"/>
      <c r="FHU14" s="11"/>
      <c r="FHV14" s="11"/>
      <c r="FHW14" s="11"/>
      <c r="FHX14" s="11"/>
      <c r="FHY14" s="11"/>
      <c r="FHZ14" s="11"/>
      <c r="FIA14" s="11"/>
      <c r="FIB14" s="11"/>
      <c r="FIC14" s="11"/>
      <c r="FID14" s="11"/>
      <c r="FIE14" s="11"/>
      <c r="FIF14" s="11"/>
      <c r="FIG14" s="11"/>
      <c r="FIH14" s="11"/>
      <c r="FII14" s="11"/>
      <c r="FIJ14" s="11"/>
      <c r="FIK14" s="11"/>
      <c r="FIL14" s="11"/>
      <c r="FIM14" s="11"/>
      <c r="FIN14" s="11"/>
      <c r="FIO14" s="11"/>
      <c r="FIP14" s="11"/>
      <c r="FIQ14" s="11"/>
      <c r="FIR14" s="11"/>
      <c r="FIS14" s="11"/>
      <c r="FIT14" s="11"/>
      <c r="FIU14" s="11"/>
      <c r="FIV14" s="11"/>
      <c r="FIW14" s="11"/>
      <c r="FIX14" s="11"/>
      <c r="FIY14" s="11"/>
      <c r="FIZ14" s="11"/>
      <c r="FJA14" s="11"/>
      <c r="FJB14" s="11"/>
      <c r="FJC14" s="11"/>
      <c r="FJD14" s="11"/>
      <c r="FJE14" s="11"/>
      <c r="FJF14" s="11"/>
      <c r="FJG14" s="11"/>
      <c r="FJH14" s="11"/>
      <c r="FJI14" s="11"/>
      <c r="FJJ14" s="11"/>
      <c r="FJK14" s="11"/>
      <c r="FJL14" s="11"/>
      <c r="FJM14" s="11"/>
      <c r="FJN14" s="11"/>
      <c r="FJO14" s="11"/>
      <c r="FJP14" s="11"/>
      <c r="FJQ14" s="11"/>
      <c r="FJR14" s="11"/>
      <c r="FJS14" s="11"/>
      <c r="FJT14" s="11"/>
      <c r="FJU14" s="11"/>
      <c r="FJV14" s="11"/>
      <c r="FJW14" s="11"/>
      <c r="FJX14" s="11"/>
      <c r="FJY14" s="11"/>
      <c r="FJZ14" s="11"/>
      <c r="FKA14" s="11"/>
      <c r="FKB14" s="11"/>
      <c r="FKC14" s="11"/>
      <c r="FKD14" s="11"/>
      <c r="FKE14" s="11"/>
      <c r="FKF14" s="11"/>
      <c r="FKG14" s="11"/>
      <c r="FKH14" s="11"/>
      <c r="FKI14" s="11"/>
      <c r="FKJ14" s="11"/>
      <c r="FKK14" s="11"/>
      <c r="FKL14" s="11"/>
      <c r="FKM14" s="11"/>
      <c r="FKN14" s="11"/>
      <c r="FKO14" s="11"/>
      <c r="FKP14" s="11"/>
      <c r="FKQ14" s="11"/>
      <c r="FKR14" s="11"/>
      <c r="FKS14" s="11"/>
      <c r="FKT14" s="11"/>
      <c r="FKU14" s="11"/>
      <c r="FKV14" s="11"/>
      <c r="FKW14" s="11"/>
      <c r="FKX14" s="11"/>
      <c r="FKY14" s="11"/>
      <c r="FKZ14" s="11"/>
      <c r="FLA14" s="11"/>
      <c r="FLB14" s="11"/>
      <c r="FLC14" s="11"/>
      <c r="FLD14" s="11"/>
      <c r="FLE14" s="11"/>
      <c r="FLF14" s="11"/>
      <c r="FLG14" s="11"/>
      <c r="FLH14" s="11"/>
      <c r="FLI14" s="11"/>
      <c r="FLJ14" s="11"/>
      <c r="FLK14" s="11"/>
      <c r="FLL14" s="11"/>
      <c r="FLM14" s="11"/>
      <c r="FLN14" s="11"/>
      <c r="FLO14" s="11"/>
      <c r="FLP14" s="11"/>
      <c r="FLQ14" s="11"/>
      <c r="FLR14" s="11"/>
      <c r="FLS14" s="11"/>
      <c r="FLT14" s="11"/>
      <c r="FLU14" s="11"/>
      <c r="FLV14" s="11"/>
      <c r="FLW14" s="11"/>
      <c r="FLX14" s="11"/>
      <c r="FLY14" s="11"/>
      <c r="FLZ14" s="11"/>
      <c r="FMA14" s="11"/>
      <c r="FMB14" s="11"/>
      <c r="FMC14" s="11"/>
      <c r="FMD14" s="11"/>
      <c r="FME14" s="11"/>
      <c r="FMF14" s="11"/>
      <c r="FMG14" s="11"/>
      <c r="FMH14" s="11"/>
      <c r="FMI14" s="11"/>
      <c r="FMJ14" s="11"/>
      <c r="FMK14" s="11"/>
      <c r="FML14" s="11"/>
      <c r="FMM14" s="11"/>
      <c r="FMN14" s="11"/>
      <c r="FMO14" s="11"/>
      <c r="FMP14" s="11"/>
      <c r="FMQ14" s="11"/>
      <c r="FMR14" s="11"/>
      <c r="FMS14" s="11"/>
      <c r="FMT14" s="11"/>
      <c r="FMU14" s="11"/>
      <c r="FMV14" s="11"/>
      <c r="FMW14" s="11"/>
      <c r="FMX14" s="11"/>
      <c r="FMY14" s="11"/>
      <c r="FMZ14" s="11"/>
      <c r="FNA14" s="11"/>
      <c r="FNB14" s="11"/>
      <c r="FNC14" s="11"/>
      <c r="FND14" s="11"/>
      <c r="FNE14" s="11"/>
      <c r="FNF14" s="11"/>
      <c r="FNG14" s="11"/>
      <c r="FNH14" s="11"/>
      <c r="FNI14" s="11"/>
      <c r="FNJ14" s="11"/>
      <c r="FNK14" s="11"/>
      <c r="FNL14" s="11"/>
      <c r="FNM14" s="11"/>
      <c r="FNN14" s="11"/>
      <c r="FNO14" s="11"/>
      <c r="FNP14" s="11"/>
      <c r="FNQ14" s="11"/>
      <c r="FNR14" s="11"/>
      <c r="FNS14" s="11"/>
      <c r="FNT14" s="11"/>
      <c r="FNU14" s="11"/>
      <c r="FNV14" s="11"/>
      <c r="FNW14" s="11"/>
      <c r="FNX14" s="11"/>
      <c r="FNY14" s="11"/>
      <c r="FNZ14" s="11"/>
      <c r="FOA14" s="11"/>
      <c r="FOB14" s="11"/>
      <c r="FOC14" s="11"/>
      <c r="FOD14" s="11"/>
      <c r="FOE14" s="11"/>
      <c r="FOF14" s="11"/>
      <c r="FOG14" s="11"/>
      <c r="FOH14" s="11"/>
      <c r="FOI14" s="11"/>
      <c r="FOJ14" s="11"/>
      <c r="FOK14" s="11"/>
      <c r="FOL14" s="11"/>
      <c r="FOM14" s="11"/>
      <c r="FON14" s="11"/>
      <c r="FOO14" s="11"/>
      <c r="FOP14" s="11"/>
      <c r="FOQ14" s="11"/>
      <c r="FOR14" s="11"/>
      <c r="FOS14" s="11"/>
      <c r="FOT14" s="11"/>
      <c r="FOU14" s="11"/>
      <c r="FOV14" s="11"/>
      <c r="FOW14" s="11"/>
      <c r="FOX14" s="11"/>
      <c r="FOY14" s="11"/>
      <c r="FOZ14" s="11"/>
      <c r="FPA14" s="11"/>
      <c r="FPB14" s="11"/>
      <c r="FPC14" s="11"/>
      <c r="FPD14" s="11"/>
      <c r="FPE14" s="11"/>
      <c r="FPF14" s="11"/>
      <c r="FPG14" s="11"/>
      <c r="FPH14" s="11"/>
      <c r="FPI14" s="11"/>
      <c r="FPJ14" s="11"/>
      <c r="FPK14" s="11"/>
      <c r="FPL14" s="11"/>
      <c r="FPM14" s="11"/>
      <c r="FPN14" s="11"/>
      <c r="FPO14" s="11"/>
      <c r="FPP14" s="11"/>
      <c r="FPQ14" s="11"/>
      <c r="FPR14" s="11"/>
      <c r="FPS14" s="11"/>
      <c r="FPT14" s="11"/>
      <c r="FPU14" s="11"/>
      <c r="FPV14" s="11"/>
      <c r="FPW14" s="11"/>
      <c r="FPX14" s="11"/>
      <c r="FPY14" s="11"/>
      <c r="FPZ14" s="11"/>
      <c r="FQA14" s="11"/>
      <c r="FQB14" s="11"/>
      <c r="FQC14" s="11"/>
      <c r="FQD14" s="11"/>
      <c r="FQE14" s="11"/>
      <c r="FQF14" s="11"/>
      <c r="FQG14" s="11"/>
      <c r="FQH14" s="11"/>
      <c r="FQI14" s="11"/>
      <c r="FQJ14" s="11"/>
      <c r="FQK14" s="11"/>
      <c r="FQL14" s="11"/>
      <c r="FQM14" s="11"/>
      <c r="FQN14" s="11"/>
      <c r="FQO14" s="11"/>
      <c r="FQP14" s="11"/>
      <c r="FQQ14" s="11"/>
      <c r="FQR14" s="11"/>
      <c r="FQS14" s="11"/>
      <c r="FQT14" s="11"/>
      <c r="FQU14" s="11"/>
      <c r="FQV14" s="11"/>
      <c r="FQW14" s="11"/>
      <c r="FQX14" s="11"/>
      <c r="FQY14" s="11"/>
      <c r="FQZ14" s="11"/>
      <c r="FRA14" s="11"/>
      <c r="FRB14" s="11"/>
      <c r="FRC14" s="11"/>
      <c r="FRD14" s="11"/>
      <c r="FRE14" s="11"/>
      <c r="FRF14" s="11"/>
      <c r="FRG14" s="11"/>
      <c r="FRH14" s="11"/>
      <c r="FRI14" s="11"/>
      <c r="FRJ14" s="11"/>
      <c r="FRK14" s="11"/>
      <c r="FRL14" s="11"/>
      <c r="FRM14" s="11"/>
      <c r="FRN14" s="11"/>
      <c r="FRO14" s="11"/>
      <c r="FRP14" s="11"/>
      <c r="FRQ14" s="11"/>
      <c r="FRR14" s="11"/>
      <c r="FRS14" s="11"/>
      <c r="FRT14" s="11"/>
      <c r="FRU14" s="11"/>
      <c r="FRV14" s="11"/>
      <c r="FRW14" s="11"/>
      <c r="FRX14" s="11"/>
      <c r="FRY14" s="11"/>
      <c r="FRZ14" s="11"/>
      <c r="FSA14" s="11"/>
      <c r="FSB14" s="11"/>
      <c r="FSC14" s="11"/>
      <c r="FSD14" s="11"/>
      <c r="FSE14" s="11"/>
      <c r="FSF14" s="11"/>
      <c r="FSG14" s="11"/>
      <c r="FSH14" s="11"/>
      <c r="FSI14" s="11"/>
      <c r="FSJ14" s="11"/>
      <c r="FSK14" s="11"/>
      <c r="FSL14" s="11"/>
      <c r="FSM14" s="11"/>
      <c r="FSN14" s="11"/>
      <c r="FSO14" s="11"/>
      <c r="FSP14" s="11"/>
      <c r="FSQ14" s="11"/>
      <c r="FSR14" s="11"/>
      <c r="FSS14" s="11"/>
      <c r="FST14" s="11"/>
      <c r="FSU14" s="11"/>
      <c r="FSV14" s="11"/>
      <c r="FSW14" s="11"/>
      <c r="FSX14" s="11"/>
      <c r="FSY14" s="11"/>
      <c r="FSZ14" s="11"/>
      <c r="FTA14" s="11"/>
      <c r="FTB14" s="11"/>
      <c r="FTC14" s="11"/>
      <c r="FTD14" s="11"/>
      <c r="FTE14" s="11"/>
      <c r="FTF14" s="11"/>
      <c r="FTG14" s="11"/>
      <c r="FTH14" s="11"/>
      <c r="FTI14" s="11"/>
      <c r="FTJ14" s="11"/>
      <c r="FTK14" s="11"/>
      <c r="FTL14" s="11"/>
      <c r="FTM14" s="11"/>
      <c r="FTN14" s="11"/>
      <c r="FTO14" s="11"/>
      <c r="FTP14" s="11"/>
      <c r="FTQ14" s="11"/>
      <c r="FTR14" s="11"/>
      <c r="FTS14" s="11"/>
      <c r="FTT14" s="11"/>
      <c r="FTU14" s="11"/>
      <c r="FTV14" s="11"/>
      <c r="FTW14" s="11"/>
      <c r="FTX14" s="11"/>
      <c r="FTY14" s="11"/>
      <c r="FTZ14" s="11"/>
      <c r="FUA14" s="11"/>
      <c r="FUB14" s="11"/>
      <c r="FUC14" s="11"/>
      <c r="FUD14" s="11"/>
      <c r="FUE14" s="11"/>
      <c r="FUF14" s="11"/>
      <c r="FUG14" s="11"/>
      <c r="FUH14" s="11"/>
      <c r="FUI14" s="11"/>
      <c r="FUJ14" s="11"/>
      <c r="FUK14" s="11"/>
      <c r="FUL14" s="11"/>
      <c r="FUM14" s="11"/>
      <c r="FUN14" s="11"/>
      <c r="FUO14" s="11"/>
      <c r="FUP14" s="11"/>
      <c r="FUQ14" s="11"/>
      <c r="FUR14" s="11"/>
      <c r="FUS14" s="11"/>
      <c r="FUT14" s="11"/>
      <c r="FUU14" s="11"/>
      <c r="FUV14" s="11"/>
      <c r="FUW14" s="11"/>
      <c r="FUX14" s="11"/>
      <c r="FUY14" s="11"/>
      <c r="FUZ14" s="11"/>
      <c r="FVA14" s="11"/>
      <c r="FVB14" s="11"/>
      <c r="FVC14" s="11"/>
      <c r="FVD14" s="11"/>
      <c r="FVE14" s="11"/>
      <c r="FVF14" s="11"/>
      <c r="FVG14" s="11"/>
      <c r="FVH14" s="11"/>
      <c r="FVI14" s="11"/>
      <c r="FVJ14" s="11"/>
      <c r="FVK14" s="11"/>
      <c r="FVL14" s="11"/>
      <c r="FVM14" s="11"/>
      <c r="FVN14" s="11"/>
      <c r="FVO14" s="11"/>
      <c r="FVP14" s="11"/>
      <c r="FVQ14" s="11"/>
      <c r="FVR14" s="11"/>
      <c r="FVS14" s="11"/>
      <c r="FVT14" s="11"/>
      <c r="FVU14" s="11"/>
      <c r="FVV14" s="11"/>
      <c r="FVW14" s="11"/>
      <c r="FVX14" s="11"/>
      <c r="FVY14" s="11"/>
      <c r="FVZ14" s="11"/>
      <c r="FWA14" s="11"/>
      <c r="FWB14" s="11"/>
      <c r="FWC14" s="11"/>
      <c r="FWD14" s="11"/>
      <c r="FWE14" s="11"/>
      <c r="FWF14" s="11"/>
      <c r="FWG14" s="11"/>
      <c r="FWH14" s="11"/>
      <c r="FWI14" s="11"/>
      <c r="FWJ14" s="11"/>
      <c r="FWK14" s="11"/>
      <c r="FWL14" s="11"/>
      <c r="FWM14" s="11"/>
      <c r="FWN14" s="11"/>
      <c r="FWO14" s="11"/>
      <c r="FWP14" s="11"/>
      <c r="FWQ14" s="11"/>
      <c r="FWR14" s="11"/>
      <c r="FWS14" s="11"/>
      <c r="FWT14" s="11"/>
      <c r="FWU14" s="11"/>
      <c r="FWV14" s="11"/>
      <c r="FWW14" s="11"/>
      <c r="FWX14" s="11"/>
      <c r="FWY14" s="11"/>
      <c r="FWZ14" s="11"/>
      <c r="FXA14" s="11"/>
      <c r="FXB14" s="11"/>
      <c r="FXC14" s="11"/>
      <c r="FXD14" s="11"/>
      <c r="FXE14" s="11"/>
      <c r="FXF14" s="11"/>
      <c r="FXG14" s="11"/>
      <c r="FXH14" s="11"/>
      <c r="FXI14" s="11"/>
      <c r="FXJ14" s="11"/>
      <c r="FXK14" s="11"/>
      <c r="FXL14" s="11"/>
      <c r="FXM14" s="11"/>
      <c r="FXN14" s="11"/>
      <c r="FXO14" s="11"/>
      <c r="FXP14" s="11"/>
      <c r="FXQ14" s="11"/>
      <c r="FXR14" s="11"/>
      <c r="FXS14" s="11"/>
      <c r="FXT14" s="11"/>
      <c r="FXU14" s="11"/>
      <c r="FXV14" s="11"/>
      <c r="FXW14" s="11"/>
      <c r="FXX14" s="11"/>
      <c r="FXY14" s="11"/>
      <c r="FXZ14" s="11"/>
      <c r="FYA14" s="11"/>
      <c r="FYB14" s="11"/>
      <c r="FYC14" s="11"/>
      <c r="FYD14" s="11"/>
      <c r="FYE14" s="11"/>
      <c r="FYF14" s="11"/>
      <c r="FYG14" s="11"/>
      <c r="FYH14" s="11"/>
      <c r="FYI14" s="11"/>
      <c r="FYJ14" s="11"/>
      <c r="FYK14" s="11"/>
      <c r="FYL14" s="11"/>
      <c r="FYM14" s="11"/>
      <c r="FYN14" s="11"/>
      <c r="FYO14" s="11"/>
      <c r="FYP14" s="11"/>
      <c r="FYQ14" s="11"/>
      <c r="FYR14" s="11"/>
      <c r="FYS14" s="11"/>
      <c r="FYT14" s="11"/>
      <c r="FYU14" s="11"/>
      <c r="FYV14" s="11"/>
      <c r="FYW14" s="11"/>
      <c r="FYX14" s="11"/>
      <c r="FYY14" s="11"/>
      <c r="FYZ14" s="11"/>
      <c r="FZA14" s="11"/>
      <c r="FZB14" s="11"/>
      <c r="FZC14" s="11"/>
      <c r="FZD14" s="11"/>
      <c r="FZE14" s="11"/>
      <c r="FZF14" s="11"/>
      <c r="FZG14" s="11"/>
      <c r="FZH14" s="11"/>
      <c r="FZI14" s="11"/>
      <c r="FZJ14" s="11"/>
      <c r="FZK14" s="11"/>
      <c r="FZL14" s="11"/>
      <c r="FZM14" s="11"/>
      <c r="FZN14" s="11"/>
      <c r="FZO14" s="11"/>
      <c r="FZP14" s="11"/>
      <c r="FZQ14" s="11"/>
      <c r="FZR14" s="11"/>
      <c r="FZS14" s="11"/>
      <c r="FZT14" s="11"/>
      <c r="FZU14" s="11"/>
      <c r="FZV14" s="11"/>
      <c r="FZW14" s="11"/>
      <c r="FZX14" s="11"/>
      <c r="FZY14" s="11"/>
      <c r="FZZ14" s="11"/>
      <c r="GAA14" s="11"/>
      <c r="GAB14" s="11"/>
      <c r="GAC14" s="11"/>
      <c r="GAD14" s="11"/>
      <c r="GAE14" s="11"/>
      <c r="GAF14" s="11"/>
      <c r="GAG14" s="11"/>
      <c r="GAH14" s="11"/>
      <c r="GAI14" s="11"/>
      <c r="GAJ14" s="11"/>
      <c r="GAK14" s="11"/>
      <c r="GAL14" s="11"/>
      <c r="GAM14" s="11"/>
      <c r="GAN14" s="11"/>
      <c r="GAO14" s="11"/>
      <c r="GAP14" s="11"/>
      <c r="GAQ14" s="11"/>
      <c r="GAR14" s="11"/>
      <c r="GAS14" s="11"/>
      <c r="GAT14" s="11"/>
      <c r="GAU14" s="11"/>
      <c r="GAV14" s="11"/>
      <c r="GAW14" s="11"/>
      <c r="GAX14" s="11"/>
      <c r="GAY14" s="11"/>
      <c r="GAZ14" s="11"/>
      <c r="GBA14" s="11"/>
      <c r="GBB14" s="11"/>
      <c r="GBC14" s="11"/>
      <c r="GBD14" s="11"/>
      <c r="GBE14" s="11"/>
      <c r="GBF14" s="11"/>
      <c r="GBG14" s="11"/>
      <c r="GBH14" s="11"/>
      <c r="GBI14" s="11"/>
      <c r="GBJ14" s="11"/>
      <c r="GBK14" s="11"/>
      <c r="GBL14" s="11"/>
      <c r="GBM14" s="11"/>
      <c r="GBN14" s="11"/>
      <c r="GBO14" s="11"/>
      <c r="GBP14" s="11"/>
      <c r="GBQ14" s="11"/>
      <c r="GBR14" s="11"/>
      <c r="GBS14" s="11"/>
      <c r="GBT14" s="11"/>
      <c r="GBU14" s="11"/>
      <c r="GBV14" s="11"/>
      <c r="GBW14" s="11"/>
      <c r="GBX14" s="11"/>
      <c r="GBY14" s="11"/>
      <c r="GBZ14" s="11"/>
      <c r="GCA14" s="11"/>
      <c r="GCB14" s="11"/>
      <c r="GCC14" s="11"/>
      <c r="GCD14" s="11"/>
      <c r="GCE14" s="11"/>
      <c r="GCF14" s="11"/>
      <c r="GCG14" s="11"/>
      <c r="GCH14" s="11"/>
      <c r="GCI14" s="11"/>
      <c r="GCJ14" s="11"/>
      <c r="GCK14" s="11"/>
      <c r="GCL14" s="11"/>
      <c r="GCM14" s="11"/>
      <c r="GCN14" s="11"/>
      <c r="GCO14" s="11"/>
      <c r="GCP14" s="11"/>
      <c r="GCQ14" s="11"/>
      <c r="GCR14" s="11"/>
      <c r="GCS14" s="11"/>
      <c r="GCT14" s="11"/>
      <c r="GCU14" s="11"/>
      <c r="GCV14" s="11"/>
      <c r="GCW14" s="11"/>
      <c r="GCX14" s="11"/>
      <c r="GCY14" s="11"/>
      <c r="GCZ14" s="11"/>
      <c r="GDA14" s="11"/>
      <c r="GDB14" s="11"/>
      <c r="GDC14" s="11"/>
      <c r="GDD14" s="11"/>
      <c r="GDE14" s="11"/>
      <c r="GDF14" s="11"/>
      <c r="GDG14" s="11"/>
      <c r="GDH14" s="11"/>
      <c r="GDI14" s="11"/>
      <c r="GDJ14" s="11"/>
      <c r="GDK14" s="11"/>
      <c r="GDL14" s="11"/>
      <c r="GDM14" s="11"/>
      <c r="GDN14" s="11"/>
      <c r="GDO14" s="11"/>
      <c r="GDP14" s="11"/>
      <c r="GDQ14" s="11"/>
      <c r="GDR14" s="11"/>
      <c r="GDS14" s="11"/>
      <c r="GDT14" s="11"/>
      <c r="GDU14" s="11"/>
      <c r="GDV14" s="11"/>
      <c r="GDW14" s="11"/>
      <c r="GDX14" s="11"/>
      <c r="GDY14" s="11"/>
      <c r="GDZ14" s="11"/>
      <c r="GEA14" s="11"/>
      <c r="GEB14" s="11"/>
      <c r="GEC14" s="11"/>
      <c r="GED14" s="11"/>
      <c r="GEE14" s="11"/>
      <c r="GEF14" s="11"/>
      <c r="GEG14" s="11"/>
      <c r="GEH14" s="11"/>
      <c r="GEI14" s="11"/>
      <c r="GEJ14" s="11"/>
      <c r="GEK14" s="11"/>
      <c r="GEL14" s="11"/>
      <c r="GEM14" s="11"/>
      <c r="GEN14" s="11"/>
      <c r="GEO14" s="11"/>
      <c r="GEP14" s="11"/>
      <c r="GEQ14" s="11"/>
      <c r="GER14" s="11"/>
      <c r="GES14" s="11"/>
      <c r="GET14" s="11"/>
      <c r="GEU14" s="11"/>
      <c r="GEV14" s="11"/>
      <c r="GEW14" s="11"/>
      <c r="GEX14" s="11"/>
      <c r="GEY14" s="11"/>
      <c r="GEZ14" s="11"/>
      <c r="GFA14" s="11"/>
      <c r="GFB14" s="11"/>
      <c r="GFC14" s="11"/>
      <c r="GFD14" s="11"/>
      <c r="GFE14" s="11"/>
      <c r="GFF14" s="11"/>
      <c r="GFG14" s="11"/>
      <c r="GFH14" s="11"/>
      <c r="GFI14" s="11"/>
      <c r="GFJ14" s="11"/>
      <c r="GFK14" s="11"/>
      <c r="GFL14" s="11"/>
      <c r="GFM14" s="11"/>
      <c r="GFN14" s="11"/>
      <c r="GFO14" s="11"/>
      <c r="GFP14" s="11"/>
      <c r="GFQ14" s="11"/>
      <c r="GFR14" s="11"/>
      <c r="GFS14" s="11"/>
      <c r="GFT14" s="11"/>
      <c r="GFU14" s="11"/>
      <c r="GFV14" s="11"/>
      <c r="GFW14" s="11"/>
      <c r="GFX14" s="11"/>
      <c r="GFY14" s="11"/>
      <c r="GFZ14" s="11"/>
      <c r="GGA14" s="11"/>
      <c r="GGB14" s="11"/>
      <c r="GGC14" s="11"/>
      <c r="GGD14" s="11"/>
      <c r="GGE14" s="11"/>
      <c r="GGF14" s="11"/>
      <c r="GGG14" s="11"/>
      <c r="GGH14" s="11"/>
      <c r="GGI14" s="11"/>
      <c r="GGJ14" s="11"/>
      <c r="GGK14" s="11"/>
      <c r="GGL14" s="11"/>
      <c r="GGM14" s="11"/>
      <c r="GGN14" s="11"/>
      <c r="GGO14" s="11"/>
      <c r="GGP14" s="11"/>
      <c r="GGQ14" s="11"/>
      <c r="GGR14" s="11"/>
      <c r="GGS14" s="11"/>
      <c r="GGT14" s="11"/>
      <c r="GGU14" s="11"/>
      <c r="GGV14" s="11"/>
      <c r="GGW14" s="11"/>
      <c r="GGX14" s="11"/>
      <c r="GGY14" s="11"/>
      <c r="GGZ14" s="11"/>
      <c r="GHA14" s="11"/>
      <c r="GHB14" s="11"/>
      <c r="GHC14" s="11"/>
      <c r="GHD14" s="11"/>
      <c r="GHE14" s="11"/>
      <c r="GHF14" s="11"/>
      <c r="GHG14" s="11"/>
      <c r="GHH14" s="11"/>
      <c r="GHI14" s="11"/>
      <c r="GHJ14" s="11"/>
      <c r="GHK14" s="11"/>
      <c r="GHL14" s="11"/>
      <c r="GHM14" s="11"/>
      <c r="GHN14" s="11"/>
      <c r="GHO14" s="11"/>
      <c r="GHP14" s="11"/>
      <c r="GHQ14" s="11"/>
      <c r="GHR14" s="11"/>
      <c r="GHS14" s="11"/>
      <c r="GHT14" s="11"/>
      <c r="GHU14" s="11"/>
      <c r="GHV14" s="11"/>
      <c r="GHW14" s="11"/>
      <c r="GHX14" s="11"/>
      <c r="GHY14" s="11"/>
      <c r="GHZ14" s="11"/>
      <c r="GIA14" s="11"/>
      <c r="GIB14" s="11"/>
      <c r="GIC14" s="11"/>
      <c r="GID14" s="11"/>
      <c r="GIE14" s="11"/>
      <c r="GIF14" s="11"/>
      <c r="GIG14" s="11"/>
      <c r="GIH14" s="11"/>
      <c r="GII14" s="11"/>
      <c r="GIJ14" s="11"/>
      <c r="GIK14" s="11"/>
      <c r="GIL14" s="11"/>
      <c r="GIM14" s="11"/>
      <c r="GIN14" s="11"/>
      <c r="GIO14" s="11"/>
      <c r="GIP14" s="11"/>
      <c r="GIQ14" s="11"/>
      <c r="GIR14" s="11"/>
      <c r="GIS14" s="11"/>
      <c r="GIT14" s="11"/>
      <c r="GIU14" s="11"/>
      <c r="GIV14" s="11"/>
      <c r="GIW14" s="11"/>
      <c r="GIX14" s="11"/>
      <c r="GIY14" s="11"/>
      <c r="GIZ14" s="11"/>
      <c r="GJA14" s="11"/>
      <c r="GJB14" s="11"/>
      <c r="GJC14" s="11"/>
      <c r="GJD14" s="11"/>
      <c r="GJE14" s="11"/>
      <c r="GJF14" s="11"/>
      <c r="GJG14" s="11"/>
      <c r="GJH14" s="11"/>
      <c r="GJI14" s="11"/>
      <c r="GJJ14" s="11"/>
      <c r="GJK14" s="11"/>
      <c r="GJL14" s="11"/>
      <c r="GJM14" s="11"/>
      <c r="GJN14" s="11"/>
      <c r="GJO14" s="11"/>
      <c r="GJP14" s="11"/>
      <c r="GJQ14" s="11"/>
      <c r="GJR14" s="11"/>
      <c r="GJS14" s="11"/>
      <c r="GJT14" s="11"/>
      <c r="GJU14" s="11"/>
      <c r="GJV14" s="11"/>
      <c r="GJW14" s="11"/>
      <c r="GJX14" s="11"/>
      <c r="GJY14" s="11"/>
      <c r="GJZ14" s="11"/>
      <c r="GKA14" s="11"/>
      <c r="GKB14" s="11"/>
      <c r="GKC14" s="11"/>
      <c r="GKD14" s="11"/>
      <c r="GKE14" s="11"/>
      <c r="GKF14" s="11"/>
      <c r="GKG14" s="11"/>
      <c r="GKH14" s="11"/>
      <c r="GKI14" s="11"/>
      <c r="GKJ14" s="11"/>
      <c r="GKK14" s="11"/>
      <c r="GKL14" s="11"/>
      <c r="GKM14" s="11"/>
      <c r="GKN14" s="11"/>
      <c r="GKO14" s="11"/>
      <c r="GKP14" s="11"/>
      <c r="GKQ14" s="11"/>
      <c r="GKR14" s="11"/>
      <c r="GKS14" s="11"/>
      <c r="GKT14" s="11"/>
      <c r="GKU14" s="11"/>
      <c r="GKV14" s="11"/>
      <c r="GKW14" s="11"/>
      <c r="GKX14" s="11"/>
      <c r="GKY14" s="11"/>
      <c r="GKZ14" s="11"/>
      <c r="GLA14" s="11"/>
      <c r="GLB14" s="11"/>
      <c r="GLC14" s="11"/>
      <c r="GLD14" s="11"/>
      <c r="GLE14" s="11"/>
      <c r="GLF14" s="11"/>
      <c r="GLG14" s="11"/>
      <c r="GLH14" s="11"/>
      <c r="GLI14" s="11"/>
      <c r="GLJ14" s="11"/>
      <c r="GLK14" s="11"/>
      <c r="GLL14" s="11"/>
      <c r="GLM14" s="11"/>
      <c r="GLN14" s="11"/>
      <c r="GLO14" s="11"/>
      <c r="GLP14" s="11"/>
      <c r="GLQ14" s="11"/>
      <c r="GLR14" s="11"/>
      <c r="GLS14" s="11"/>
      <c r="GLT14" s="11"/>
      <c r="GLU14" s="11"/>
      <c r="GLV14" s="11"/>
      <c r="GLW14" s="11"/>
      <c r="GLX14" s="11"/>
      <c r="GLY14" s="11"/>
      <c r="GLZ14" s="11"/>
      <c r="GMA14" s="11"/>
      <c r="GMB14" s="11"/>
      <c r="GMC14" s="11"/>
      <c r="GMD14" s="11"/>
      <c r="GME14" s="11"/>
      <c r="GMF14" s="11"/>
      <c r="GMG14" s="11"/>
      <c r="GMH14" s="11"/>
      <c r="GMI14" s="11"/>
      <c r="GMJ14" s="11"/>
      <c r="GMK14" s="11"/>
      <c r="GML14" s="11"/>
      <c r="GMM14" s="11"/>
      <c r="GMN14" s="11"/>
      <c r="GMO14" s="11"/>
      <c r="GMP14" s="11"/>
      <c r="GMQ14" s="11"/>
      <c r="GMR14" s="11"/>
      <c r="GMS14" s="11"/>
      <c r="GMT14" s="11"/>
      <c r="GMU14" s="11"/>
      <c r="GMV14" s="11"/>
      <c r="GMW14" s="11"/>
      <c r="GMX14" s="11"/>
      <c r="GMY14" s="11"/>
      <c r="GMZ14" s="11"/>
      <c r="GNA14" s="11"/>
      <c r="GNB14" s="11"/>
      <c r="GNC14" s="11"/>
      <c r="GND14" s="11"/>
      <c r="GNE14" s="11"/>
      <c r="GNF14" s="11"/>
      <c r="GNG14" s="11"/>
      <c r="GNH14" s="11"/>
      <c r="GNI14" s="11"/>
      <c r="GNJ14" s="11"/>
      <c r="GNK14" s="11"/>
      <c r="GNL14" s="11"/>
      <c r="GNM14" s="11"/>
      <c r="GNN14" s="11"/>
      <c r="GNO14" s="11"/>
      <c r="GNP14" s="11"/>
      <c r="GNQ14" s="11"/>
      <c r="GNR14" s="11"/>
      <c r="GNS14" s="11"/>
      <c r="GNT14" s="11"/>
      <c r="GNU14" s="11"/>
      <c r="GNV14" s="11"/>
      <c r="GNW14" s="11"/>
      <c r="GNX14" s="11"/>
      <c r="GNY14" s="11"/>
      <c r="GNZ14" s="11"/>
      <c r="GOA14" s="11"/>
      <c r="GOB14" s="11"/>
      <c r="GOC14" s="11"/>
      <c r="GOD14" s="11"/>
      <c r="GOE14" s="11"/>
      <c r="GOF14" s="11"/>
      <c r="GOG14" s="11"/>
      <c r="GOH14" s="11"/>
      <c r="GOI14" s="11"/>
      <c r="GOJ14" s="11"/>
      <c r="GOK14" s="11"/>
      <c r="GOL14" s="11"/>
      <c r="GOM14" s="11"/>
      <c r="GON14" s="11"/>
      <c r="GOO14" s="11"/>
      <c r="GOP14" s="11"/>
      <c r="GOQ14" s="11"/>
      <c r="GOR14" s="11"/>
      <c r="GOS14" s="11"/>
      <c r="GOT14" s="11"/>
      <c r="GOU14" s="11"/>
      <c r="GOV14" s="11"/>
      <c r="GOW14" s="11"/>
      <c r="GOX14" s="11"/>
      <c r="GOY14" s="11"/>
      <c r="GOZ14" s="11"/>
      <c r="GPA14" s="11"/>
      <c r="GPB14" s="11"/>
      <c r="GPC14" s="11"/>
      <c r="GPD14" s="11"/>
      <c r="GPE14" s="11"/>
      <c r="GPF14" s="11"/>
      <c r="GPG14" s="11"/>
      <c r="GPH14" s="11"/>
      <c r="GPI14" s="11"/>
      <c r="GPJ14" s="11"/>
      <c r="GPK14" s="11"/>
      <c r="GPL14" s="11"/>
      <c r="GPM14" s="11"/>
      <c r="GPN14" s="11"/>
      <c r="GPO14" s="11"/>
      <c r="GPP14" s="11"/>
      <c r="GPQ14" s="11"/>
      <c r="GPR14" s="11"/>
      <c r="GPS14" s="11"/>
      <c r="GPT14" s="11"/>
      <c r="GPU14" s="11"/>
      <c r="GPV14" s="11"/>
      <c r="GPW14" s="11"/>
      <c r="GPX14" s="11"/>
      <c r="GPY14" s="11"/>
      <c r="GPZ14" s="11"/>
      <c r="GQA14" s="11"/>
      <c r="GQB14" s="11"/>
      <c r="GQC14" s="11"/>
      <c r="GQD14" s="11"/>
      <c r="GQE14" s="11"/>
      <c r="GQF14" s="11"/>
      <c r="GQG14" s="11"/>
      <c r="GQH14" s="11"/>
      <c r="GQI14" s="11"/>
      <c r="GQJ14" s="11"/>
      <c r="GQK14" s="11"/>
      <c r="GQL14" s="11"/>
      <c r="GQM14" s="11"/>
      <c r="GQN14" s="11"/>
      <c r="GQO14" s="11"/>
      <c r="GQP14" s="11"/>
      <c r="GQQ14" s="11"/>
      <c r="GQR14" s="11"/>
      <c r="GQS14" s="11"/>
      <c r="GQT14" s="11"/>
      <c r="GQU14" s="11"/>
      <c r="GQV14" s="11"/>
      <c r="GQW14" s="11"/>
      <c r="GQX14" s="11"/>
      <c r="GQY14" s="11"/>
      <c r="GQZ14" s="11"/>
      <c r="GRA14" s="11"/>
      <c r="GRB14" s="11"/>
      <c r="GRC14" s="11"/>
      <c r="GRD14" s="11"/>
      <c r="GRE14" s="11"/>
      <c r="GRF14" s="11"/>
      <c r="GRG14" s="11"/>
      <c r="GRH14" s="11"/>
      <c r="GRI14" s="11"/>
      <c r="GRJ14" s="11"/>
      <c r="GRK14" s="11"/>
      <c r="GRL14" s="11"/>
      <c r="GRM14" s="11"/>
      <c r="GRN14" s="11"/>
      <c r="GRO14" s="11"/>
      <c r="GRP14" s="11"/>
      <c r="GRQ14" s="11"/>
      <c r="GRR14" s="11"/>
      <c r="GRS14" s="11"/>
      <c r="GRT14" s="11"/>
      <c r="GRU14" s="11"/>
      <c r="GRV14" s="11"/>
      <c r="GRW14" s="11"/>
      <c r="GRX14" s="11"/>
      <c r="GRY14" s="11"/>
      <c r="GRZ14" s="11"/>
      <c r="GSA14" s="11"/>
      <c r="GSB14" s="11"/>
      <c r="GSC14" s="11"/>
      <c r="GSD14" s="11"/>
      <c r="GSE14" s="11"/>
      <c r="GSF14" s="11"/>
      <c r="GSG14" s="11"/>
      <c r="GSH14" s="11"/>
      <c r="GSI14" s="11"/>
      <c r="GSJ14" s="11"/>
      <c r="GSK14" s="11"/>
      <c r="GSL14" s="11"/>
      <c r="GSM14" s="11"/>
      <c r="GSN14" s="11"/>
      <c r="GSO14" s="11"/>
      <c r="GSP14" s="11"/>
      <c r="GSQ14" s="11"/>
      <c r="GSR14" s="11"/>
      <c r="GSS14" s="11"/>
      <c r="GST14" s="11"/>
      <c r="GSU14" s="11"/>
      <c r="GSV14" s="11"/>
      <c r="GSW14" s="11"/>
      <c r="GSX14" s="11"/>
      <c r="GSY14" s="11"/>
      <c r="GSZ14" s="11"/>
      <c r="GTA14" s="11"/>
      <c r="GTB14" s="11"/>
      <c r="GTC14" s="11"/>
      <c r="GTD14" s="11"/>
      <c r="GTE14" s="11"/>
      <c r="GTF14" s="11"/>
      <c r="GTG14" s="11"/>
      <c r="GTH14" s="11"/>
      <c r="GTI14" s="11"/>
      <c r="GTJ14" s="11"/>
      <c r="GTK14" s="11"/>
      <c r="GTL14" s="11"/>
      <c r="GTM14" s="11"/>
      <c r="GTN14" s="11"/>
      <c r="GTO14" s="11"/>
      <c r="GTP14" s="11"/>
      <c r="GTQ14" s="11"/>
      <c r="GTR14" s="11"/>
      <c r="GTS14" s="11"/>
      <c r="GTT14" s="11"/>
      <c r="GTU14" s="11"/>
      <c r="GTV14" s="11"/>
      <c r="GTW14" s="11"/>
      <c r="GTX14" s="11"/>
      <c r="GTY14" s="11"/>
      <c r="GTZ14" s="11"/>
      <c r="GUA14" s="11"/>
      <c r="GUB14" s="11"/>
      <c r="GUC14" s="11"/>
      <c r="GUD14" s="11"/>
      <c r="GUE14" s="11"/>
      <c r="GUF14" s="11"/>
      <c r="GUG14" s="11"/>
      <c r="GUH14" s="11"/>
      <c r="GUI14" s="11"/>
      <c r="GUJ14" s="11"/>
      <c r="GUK14" s="11"/>
      <c r="GUL14" s="11"/>
      <c r="GUM14" s="11"/>
      <c r="GUN14" s="11"/>
      <c r="GUO14" s="11"/>
      <c r="GUP14" s="11"/>
      <c r="GUQ14" s="11"/>
      <c r="GUR14" s="11"/>
      <c r="GUS14" s="11"/>
      <c r="GUT14" s="11"/>
      <c r="GUU14" s="11"/>
      <c r="GUV14" s="11"/>
      <c r="GUW14" s="11"/>
      <c r="GUX14" s="11"/>
      <c r="GUY14" s="11"/>
      <c r="GUZ14" s="11"/>
      <c r="GVA14" s="11"/>
      <c r="GVB14" s="11"/>
      <c r="GVC14" s="11"/>
      <c r="GVD14" s="11"/>
      <c r="GVE14" s="11"/>
      <c r="GVF14" s="11"/>
      <c r="GVG14" s="11"/>
      <c r="GVH14" s="11"/>
      <c r="GVI14" s="11"/>
      <c r="GVJ14" s="11"/>
      <c r="GVK14" s="11"/>
      <c r="GVL14" s="11"/>
      <c r="GVM14" s="11"/>
      <c r="GVN14" s="11"/>
      <c r="GVO14" s="11"/>
      <c r="GVP14" s="11"/>
      <c r="GVQ14" s="11"/>
      <c r="GVR14" s="11"/>
      <c r="GVS14" s="11"/>
      <c r="GVT14" s="11"/>
      <c r="GVU14" s="11"/>
      <c r="GVV14" s="11"/>
      <c r="GVW14" s="11"/>
      <c r="GVX14" s="11"/>
      <c r="GVY14" s="11"/>
      <c r="GVZ14" s="11"/>
      <c r="GWA14" s="11"/>
      <c r="GWB14" s="11"/>
      <c r="GWC14" s="11"/>
      <c r="GWD14" s="11"/>
      <c r="GWE14" s="11"/>
      <c r="GWF14" s="11"/>
      <c r="GWG14" s="11"/>
      <c r="GWH14" s="11"/>
      <c r="GWI14" s="11"/>
      <c r="GWJ14" s="11"/>
      <c r="GWK14" s="11"/>
      <c r="GWL14" s="11"/>
      <c r="GWM14" s="11"/>
      <c r="GWN14" s="11"/>
      <c r="GWO14" s="11"/>
      <c r="GWP14" s="11"/>
      <c r="GWQ14" s="11"/>
      <c r="GWR14" s="11"/>
      <c r="GWS14" s="11"/>
      <c r="GWT14" s="11"/>
      <c r="GWU14" s="11"/>
      <c r="GWV14" s="11"/>
      <c r="GWW14" s="11"/>
      <c r="GWX14" s="11"/>
      <c r="GWY14" s="11"/>
      <c r="GWZ14" s="11"/>
      <c r="GXA14" s="11"/>
      <c r="GXB14" s="11"/>
      <c r="GXC14" s="11"/>
      <c r="GXD14" s="11"/>
      <c r="GXE14" s="11"/>
      <c r="GXF14" s="11"/>
      <c r="GXG14" s="11"/>
      <c r="GXH14" s="11"/>
      <c r="GXI14" s="11"/>
      <c r="GXJ14" s="11"/>
      <c r="GXK14" s="11"/>
      <c r="GXL14" s="11"/>
      <c r="GXM14" s="11"/>
      <c r="GXN14" s="11"/>
      <c r="GXO14" s="11"/>
      <c r="GXP14" s="11"/>
      <c r="GXQ14" s="11"/>
      <c r="GXR14" s="11"/>
      <c r="GXS14" s="11"/>
      <c r="GXT14" s="11"/>
      <c r="GXU14" s="11"/>
      <c r="GXV14" s="11"/>
      <c r="GXW14" s="11"/>
      <c r="GXX14" s="11"/>
      <c r="GXY14" s="11"/>
      <c r="GXZ14" s="11"/>
      <c r="GYA14" s="11"/>
      <c r="GYB14" s="11"/>
      <c r="GYC14" s="11"/>
      <c r="GYD14" s="11"/>
      <c r="GYE14" s="11"/>
      <c r="GYF14" s="11"/>
      <c r="GYG14" s="11"/>
      <c r="GYH14" s="11"/>
      <c r="GYI14" s="11"/>
      <c r="GYJ14" s="11"/>
      <c r="GYK14" s="11"/>
      <c r="GYL14" s="11"/>
      <c r="GYM14" s="11"/>
      <c r="GYN14" s="11"/>
      <c r="GYO14" s="11"/>
      <c r="GYP14" s="11"/>
      <c r="GYQ14" s="11"/>
      <c r="GYR14" s="11"/>
      <c r="GYS14" s="11"/>
      <c r="GYT14" s="11"/>
      <c r="GYU14" s="11"/>
      <c r="GYV14" s="11"/>
      <c r="GYW14" s="11"/>
      <c r="GYX14" s="11"/>
      <c r="GYY14" s="11"/>
      <c r="GYZ14" s="11"/>
      <c r="GZA14" s="11"/>
      <c r="GZB14" s="11"/>
      <c r="GZC14" s="11"/>
      <c r="GZD14" s="11"/>
      <c r="GZE14" s="11"/>
      <c r="GZF14" s="11"/>
      <c r="GZG14" s="11"/>
      <c r="GZH14" s="11"/>
      <c r="GZI14" s="11"/>
      <c r="GZJ14" s="11"/>
      <c r="GZK14" s="11"/>
      <c r="GZL14" s="11"/>
      <c r="GZM14" s="11"/>
      <c r="GZN14" s="11"/>
      <c r="GZO14" s="11"/>
      <c r="GZP14" s="11"/>
      <c r="GZQ14" s="11"/>
      <c r="GZR14" s="11"/>
      <c r="GZS14" s="11"/>
      <c r="GZT14" s="11"/>
      <c r="GZU14" s="11"/>
      <c r="GZV14" s="11"/>
      <c r="GZW14" s="11"/>
      <c r="GZX14" s="11"/>
      <c r="GZY14" s="11"/>
      <c r="GZZ14" s="11"/>
      <c r="HAA14" s="11"/>
      <c r="HAB14" s="11"/>
      <c r="HAC14" s="11"/>
      <c r="HAD14" s="11"/>
      <c r="HAE14" s="11"/>
      <c r="HAF14" s="11"/>
      <c r="HAG14" s="11"/>
      <c r="HAH14" s="11"/>
      <c r="HAI14" s="11"/>
      <c r="HAJ14" s="11"/>
      <c r="HAK14" s="11"/>
      <c r="HAL14" s="11"/>
      <c r="HAM14" s="11"/>
      <c r="HAN14" s="11"/>
      <c r="HAO14" s="11"/>
      <c r="HAP14" s="11"/>
      <c r="HAQ14" s="11"/>
      <c r="HAR14" s="11"/>
      <c r="HAS14" s="11"/>
      <c r="HAT14" s="11"/>
      <c r="HAU14" s="11"/>
      <c r="HAV14" s="11"/>
      <c r="HAW14" s="11"/>
      <c r="HAX14" s="11"/>
      <c r="HAY14" s="11"/>
      <c r="HAZ14" s="11"/>
      <c r="HBA14" s="11"/>
      <c r="HBB14" s="11"/>
      <c r="HBC14" s="11"/>
      <c r="HBD14" s="11"/>
      <c r="HBE14" s="11"/>
      <c r="HBF14" s="11"/>
      <c r="HBG14" s="11"/>
      <c r="HBH14" s="11"/>
      <c r="HBI14" s="11"/>
      <c r="HBJ14" s="11"/>
      <c r="HBK14" s="11"/>
      <c r="HBL14" s="11"/>
      <c r="HBM14" s="11"/>
      <c r="HBN14" s="11"/>
      <c r="HBO14" s="11"/>
      <c r="HBP14" s="11"/>
      <c r="HBQ14" s="11"/>
      <c r="HBR14" s="11"/>
      <c r="HBS14" s="11"/>
      <c r="HBT14" s="11"/>
      <c r="HBU14" s="11"/>
      <c r="HBV14" s="11"/>
      <c r="HBW14" s="11"/>
      <c r="HBX14" s="11"/>
      <c r="HBY14" s="11"/>
      <c r="HBZ14" s="11"/>
      <c r="HCA14" s="11"/>
      <c r="HCB14" s="11"/>
      <c r="HCC14" s="11"/>
      <c r="HCD14" s="11"/>
      <c r="HCE14" s="11"/>
      <c r="HCF14" s="11"/>
      <c r="HCG14" s="11"/>
      <c r="HCH14" s="11"/>
      <c r="HCI14" s="11"/>
      <c r="HCJ14" s="11"/>
      <c r="HCK14" s="11"/>
      <c r="HCL14" s="11"/>
      <c r="HCM14" s="11"/>
      <c r="HCN14" s="11"/>
      <c r="HCO14" s="11"/>
      <c r="HCP14" s="11"/>
      <c r="HCQ14" s="11"/>
      <c r="HCR14" s="11"/>
      <c r="HCS14" s="11"/>
      <c r="HCT14" s="11"/>
      <c r="HCU14" s="11"/>
      <c r="HCV14" s="11"/>
      <c r="HCW14" s="11"/>
      <c r="HCX14" s="11"/>
      <c r="HCY14" s="11"/>
      <c r="HCZ14" s="11"/>
      <c r="HDA14" s="11"/>
      <c r="HDB14" s="11"/>
      <c r="HDC14" s="11"/>
      <c r="HDD14" s="11"/>
      <c r="HDE14" s="11"/>
      <c r="HDF14" s="11"/>
      <c r="HDG14" s="11"/>
      <c r="HDH14" s="11"/>
      <c r="HDI14" s="11"/>
      <c r="HDJ14" s="11"/>
      <c r="HDK14" s="11"/>
      <c r="HDL14" s="11"/>
      <c r="HDM14" s="11"/>
      <c r="HDN14" s="11"/>
      <c r="HDO14" s="11"/>
      <c r="HDP14" s="11"/>
      <c r="HDQ14" s="11"/>
      <c r="HDR14" s="11"/>
      <c r="HDS14" s="11"/>
      <c r="HDT14" s="11"/>
      <c r="HDU14" s="11"/>
      <c r="HDV14" s="11"/>
      <c r="HDW14" s="11"/>
      <c r="HDX14" s="11"/>
      <c r="HDY14" s="11"/>
      <c r="HDZ14" s="11"/>
      <c r="HEA14" s="11"/>
      <c r="HEB14" s="11"/>
      <c r="HEC14" s="11"/>
      <c r="HED14" s="11"/>
      <c r="HEE14" s="11"/>
      <c r="HEF14" s="11"/>
      <c r="HEG14" s="11"/>
      <c r="HEH14" s="11"/>
      <c r="HEI14" s="11"/>
      <c r="HEJ14" s="11"/>
      <c r="HEK14" s="11"/>
      <c r="HEL14" s="11"/>
      <c r="HEM14" s="11"/>
      <c r="HEN14" s="11"/>
      <c r="HEO14" s="11"/>
      <c r="HEP14" s="11"/>
      <c r="HEQ14" s="11"/>
      <c r="HER14" s="11"/>
      <c r="HES14" s="11"/>
      <c r="HET14" s="11"/>
      <c r="HEU14" s="11"/>
      <c r="HEV14" s="11"/>
      <c r="HEW14" s="11"/>
      <c r="HEX14" s="11"/>
      <c r="HEY14" s="11"/>
      <c r="HEZ14" s="11"/>
      <c r="HFA14" s="11"/>
      <c r="HFB14" s="11"/>
      <c r="HFC14" s="11"/>
      <c r="HFD14" s="11"/>
      <c r="HFE14" s="11"/>
      <c r="HFF14" s="11"/>
      <c r="HFG14" s="11"/>
      <c r="HFH14" s="11"/>
      <c r="HFI14" s="11"/>
      <c r="HFJ14" s="11"/>
      <c r="HFK14" s="11"/>
      <c r="HFL14" s="11"/>
      <c r="HFM14" s="11"/>
      <c r="HFN14" s="11"/>
      <c r="HFO14" s="11"/>
      <c r="HFP14" s="11"/>
      <c r="HFQ14" s="11"/>
      <c r="HFR14" s="11"/>
      <c r="HFS14" s="11"/>
      <c r="HFT14" s="11"/>
      <c r="HFU14" s="11"/>
      <c r="HFV14" s="11"/>
      <c r="HFW14" s="11"/>
      <c r="HFX14" s="11"/>
      <c r="HFY14" s="11"/>
      <c r="HFZ14" s="11"/>
      <c r="HGA14" s="11"/>
      <c r="HGB14" s="11"/>
      <c r="HGC14" s="11"/>
      <c r="HGD14" s="11"/>
      <c r="HGE14" s="11"/>
      <c r="HGF14" s="11"/>
      <c r="HGG14" s="11"/>
      <c r="HGH14" s="11"/>
      <c r="HGI14" s="11"/>
      <c r="HGJ14" s="11"/>
      <c r="HGK14" s="11"/>
      <c r="HGL14" s="11"/>
      <c r="HGM14" s="11"/>
      <c r="HGN14" s="11"/>
      <c r="HGO14" s="11"/>
      <c r="HGP14" s="11"/>
      <c r="HGQ14" s="11"/>
      <c r="HGR14" s="11"/>
      <c r="HGS14" s="11"/>
      <c r="HGT14" s="11"/>
      <c r="HGU14" s="11"/>
      <c r="HGV14" s="11"/>
      <c r="HGW14" s="11"/>
      <c r="HGX14" s="11"/>
      <c r="HGY14" s="11"/>
      <c r="HGZ14" s="11"/>
      <c r="HHA14" s="11"/>
      <c r="HHB14" s="11"/>
      <c r="HHC14" s="11"/>
      <c r="HHD14" s="11"/>
      <c r="HHE14" s="11"/>
      <c r="HHF14" s="11"/>
      <c r="HHG14" s="11"/>
      <c r="HHH14" s="11"/>
      <c r="HHI14" s="11"/>
      <c r="HHJ14" s="11"/>
      <c r="HHK14" s="11"/>
      <c r="HHL14" s="11"/>
      <c r="HHM14" s="11"/>
      <c r="HHN14" s="11"/>
      <c r="HHO14" s="11"/>
      <c r="HHP14" s="11"/>
      <c r="HHQ14" s="11"/>
      <c r="HHR14" s="11"/>
      <c r="HHS14" s="11"/>
      <c r="HHT14" s="11"/>
      <c r="HHU14" s="11"/>
      <c r="HHV14" s="11"/>
      <c r="HHW14" s="11"/>
      <c r="HHX14" s="11"/>
      <c r="HHY14" s="11"/>
      <c r="HHZ14" s="11"/>
      <c r="HIA14" s="11"/>
      <c r="HIB14" s="11"/>
      <c r="HIC14" s="11"/>
      <c r="HID14" s="11"/>
      <c r="HIE14" s="11"/>
      <c r="HIF14" s="11"/>
      <c r="HIG14" s="11"/>
      <c r="HIH14" s="11"/>
      <c r="HII14" s="11"/>
      <c r="HIJ14" s="11"/>
      <c r="HIK14" s="11"/>
      <c r="HIL14" s="11"/>
      <c r="HIM14" s="11"/>
      <c r="HIN14" s="11"/>
      <c r="HIO14" s="11"/>
      <c r="HIP14" s="11"/>
      <c r="HIQ14" s="11"/>
      <c r="HIR14" s="11"/>
      <c r="HIS14" s="11"/>
      <c r="HIT14" s="11"/>
      <c r="HIU14" s="11"/>
      <c r="HIV14" s="11"/>
      <c r="HIW14" s="11"/>
      <c r="HIX14" s="11"/>
      <c r="HIY14" s="11"/>
      <c r="HIZ14" s="11"/>
      <c r="HJA14" s="11"/>
      <c r="HJB14" s="11"/>
      <c r="HJC14" s="11"/>
      <c r="HJD14" s="11"/>
      <c r="HJE14" s="11"/>
      <c r="HJF14" s="11"/>
      <c r="HJG14" s="11"/>
      <c r="HJH14" s="11"/>
      <c r="HJI14" s="11"/>
      <c r="HJJ14" s="11"/>
      <c r="HJK14" s="11"/>
      <c r="HJL14" s="11"/>
      <c r="HJM14" s="11"/>
      <c r="HJN14" s="11"/>
      <c r="HJO14" s="11"/>
      <c r="HJP14" s="11"/>
      <c r="HJQ14" s="11"/>
      <c r="HJR14" s="11"/>
      <c r="HJS14" s="11"/>
      <c r="HJT14" s="11"/>
      <c r="HJU14" s="11"/>
      <c r="HJV14" s="11"/>
      <c r="HJW14" s="11"/>
      <c r="HJX14" s="11"/>
      <c r="HJY14" s="11"/>
      <c r="HJZ14" s="11"/>
      <c r="HKA14" s="11"/>
      <c r="HKB14" s="11"/>
      <c r="HKC14" s="11"/>
      <c r="HKD14" s="11"/>
      <c r="HKE14" s="11"/>
      <c r="HKF14" s="11"/>
      <c r="HKG14" s="11"/>
      <c r="HKH14" s="11"/>
      <c r="HKI14" s="11"/>
      <c r="HKJ14" s="11"/>
      <c r="HKK14" s="11"/>
      <c r="HKL14" s="11"/>
      <c r="HKM14" s="11"/>
      <c r="HKN14" s="11"/>
      <c r="HKO14" s="11"/>
      <c r="HKP14" s="11"/>
      <c r="HKQ14" s="11"/>
      <c r="HKR14" s="11"/>
      <c r="HKS14" s="11"/>
      <c r="HKT14" s="11"/>
      <c r="HKU14" s="11"/>
      <c r="HKV14" s="11"/>
      <c r="HKW14" s="11"/>
      <c r="HKX14" s="11"/>
      <c r="HKY14" s="11"/>
      <c r="HKZ14" s="11"/>
      <c r="HLA14" s="11"/>
      <c r="HLB14" s="11"/>
      <c r="HLC14" s="11"/>
      <c r="HLD14" s="11"/>
      <c r="HLE14" s="11"/>
      <c r="HLF14" s="11"/>
      <c r="HLG14" s="11"/>
      <c r="HLH14" s="11"/>
      <c r="HLI14" s="11"/>
      <c r="HLJ14" s="11"/>
      <c r="HLK14" s="11"/>
      <c r="HLL14" s="11"/>
      <c r="HLM14" s="11"/>
      <c r="HLN14" s="11"/>
      <c r="HLO14" s="11"/>
      <c r="HLP14" s="11"/>
      <c r="HLQ14" s="11"/>
      <c r="HLR14" s="11"/>
      <c r="HLS14" s="11"/>
      <c r="HLT14" s="11"/>
      <c r="HLU14" s="11"/>
      <c r="HLV14" s="11"/>
      <c r="HLW14" s="11"/>
      <c r="HLX14" s="11"/>
      <c r="HLY14" s="11"/>
      <c r="HLZ14" s="11"/>
      <c r="HMA14" s="11"/>
      <c r="HMB14" s="11"/>
      <c r="HMC14" s="11"/>
      <c r="HMD14" s="11"/>
      <c r="HME14" s="11"/>
      <c r="HMF14" s="11"/>
      <c r="HMG14" s="11"/>
      <c r="HMH14" s="11"/>
      <c r="HMI14" s="11"/>
      <c r="HMJ14" s="11"/>
      <c r="HMK14" s="11"/>
      <c r="HML14" s="11"/>
      <c r="HMM14" s="11"/>
      <c r="HMN14" s="11"/>
      <c r="HMO14" s="11"/>
      <c r="HMP14" s="11"/>
      <c r="HMQ14" s="11"/>
      <c r="HMR14" s="11"/>
      <c r="HMS14" s="11"/>
      <c r="HMT14" s="11"/>
      <c r="HMU14" s="11"/>
      <c r="HMV14" s="11"/>
      <c r="HMW14" s="11"/>
      <c r="HMX14" s="11"/>
      <c r="HMY14" s="11"/>
      <c r="HMZ14" s="11"/>
      <c r="HNA14" s="11"/>
      <c r="HNB14" s="11"/>
      <c r="HNC14" s="11"/>
      <c r="HND14" s="11"/>
      <c r="HNE14" s="11"/>
      <c r="HNF14" s="11"/>
      <c r="HNG14" s="11"/>
      <c r="HNH14" s="11"/>
      <c r="HNI14" s="11"/>
      <c r="HNJ14" s="11"/>
      <c r="HNK14" s="11"/>
      <c r="HNL14" s="11"/>
      <c r="HNM14" s="11"/>
      <c r="HNN14" s="11"/>
      <c r="HNO14" s="11"/>
      <c r="HNP14" s="11"/>
      <c r="HNQ14" s="11"/>
      <c r="HNR14" s="11"/>
      <c r="HNS14" s="11"/>
      <c r="HNT14" s="11"/>
      <c r="HNU14" s="11"/>
      <c r="HNV14" s="11"/>
      <c r="HNW14" s="11"/>
      <c r="HNX14" s="11"/>
      <c r="HNY14" s="11"/>
      <c r="HNZ14" s="11"/>
      <c r="HOA14" s="11"/>
      <c r="HOB14" s="11"/>
      <c r="HOC14" s="11"/>
      <c r="HOD14" s="11"/>
      <c r="HOE14" s="11"/>
      <c r="HOF14" s="11"/>
      <c r="HOG14" s="11"/>
      <c r="HOH14" s="11"/>
      <c r="HOI14" s="11"/>
      <c r="HOJ14" s="11"/>
      <c r="HOK14" s="11"/>
      <c r="HOL14" s="11"/>
      <c r="HOM14" s="11"/>
      <c r="HON14" s="11"/>
      <c r="HOO14" s="11"/>
      <c r="HOP14" s="11"/>
      <c r="HOQ14" s="11"/>
      <c r="HOR14" s="11"/>
      <c r="HOS14" s="11"/>
      <c r="HOT14" s="11"/>
      <c r="HOU14" s="11"/>
      <c r="HOV14" s="11"/>
      <c r="HOW14" s="11"/>
      <c r="HOX14" s="11"/>
      <c r="HOY14" s="11"/>
      <c r="HOZ14" s="11"/>
      <c r="HPA14" s="11"/>
      <c r="HPB14" s="11"/>
      <c r="HPC14" s="11"/>
      <c r="HPD14" s="11"/>
      <c r="HPE14" s="11"/>
      <c r="HPF14" s="11"/>
      <c r="HPG14" s="11"/>
      <c r="HPH14" s="11"/>
      <c r="HPI14" s="11"/>
      <c r="HPJ14" s="11"/>
      <c r="HPK14" s="11"/>
      <c r="HPL14" s="11"/>
      <c r="HPM14" s="11"/>
      <c r="HPN14" s="11"/>
      <c r="HPO14" s="11"/>
      <c r="HPP14" s="11"/>
      <c r="HPQ14" s="11"/>
      <c r="HPR14" s="11"/>
      <c r="HPS14" s="11"/>
      <c r="HPT14" s="11"/>
      <c r="HPU14" s="11"/>
      <c r="HPV14" s="11"/>
      <c r="HPW14" s="11"/>
      <c r="HPX14" s="11"/>
      <c r="HPY14" s="11"/>
      <c r="HPZ14" s="11"/>
      <c r="HQA14" s="11"/>
      <c r="HQB14" s="11"/>
      <c r="HQC14" s="11"/>
      <c r="HQD14" s="11"/>
      <c r="HQE14" s="11"/>
      <c r="HQF14" s="11"/>
      <c r="HQG14" s="11"/>
      <c r="HQH14" s="11"/>
      <c r="HQI14" s="11"/>
      <c r="HQJ14" s="11"/>
      <c r="HQK14" s="11"/>
      <c r="HQL14" s="11"/>
      <c r="HQM14" s="11"/>
      <c r="HQN14" s="11"/>
      <c r="HQO14" s="11"/>
      <c r="HQP14" s="11"/>
      <c r="HQQ14" s="11"/>
      <c r="HQR14" s="11"/>
      <c r="HQS14" s="11"/>
      <c r="HQT14" s="11"/>
      <c r="HQU14" s="11"/>
      <c r="HQV14" s="11"/>
      <c r="HQW14" s="11"/>
      <c r="HQX14" s="11"/>
      <c r="HQY14" s="11"/>
      <c r="HQZ14" s="11"/>
      <c r="HRA14" s="11"/>
      <c r="HRB14" s="11"/>
      <c r="HRC14" s="11"/>
      <c r="HRD14" s="11"/>
      <c r="HRE14" s="11"/>
      <c r="HRF14" s="11"/>
      <c r="HRG14" s="11"/>
      <c r="HRH14" s="11"/>
      <c r="HRI14" s="11"/>
      <c r="HRJ14" s="11"/>
      <c r="HRK14" s="11"/>
      <c r="HRL14" s="11"/>
      <c r="HRM14" s="11"/>
      <c r="HRN14" s="11"/>
      <c r="HRO14" s="11"/>
      <c r="HRP14" s="11"/>
      <c r="HRQ14" s="11"/>
      <c r="HRR14" s="11"/>
      <c r="HRS14" s="11"/>
      <c r="HRT14" s="11"/>
      <c r="HRU14" s="11"/>
      <c r="HRV14" s="11"/>
      <c r="HRW14" s="11"/>
      <c r="HRX14" s="11"/>
      <c r="HRY14" s="11"/>
      <c r="HRZ14" s="11"/>
      <c r="HSA14" s="11"/>
      <c r="HSB14" s="11"/>
      <c r="HSC14" s="11"/>
      <c r="HSD14" s="11"/>
      <c r="HSE14" s="11"/>
      <c r="HSF14" s="11"/>
      <c r="HSG14" s="11"/>
      <c r="HSH14" s="11"/>
      <c r="HSI14" s="11"/>
      <c r="HSJ14" s="11"/>
      <c r="HSK14" s="11"/>
      <c r="HSL14" s="11"/>
      <c r="HSM14" s="11"/>
      <c r="HSN14" s="11"/>
      <c r="HSO14" s="11"/>
      <c r="HSP14" s="11"/>
      <c r="HSQ14" s="11"/>
      <c r="HSR14" s="11"/>
      <c r="HSS14" s="11"/>
      <c r="HST14" s="11"/>
      <c r="HSU14" s="11"/>
      <c r="HSV14" s="11"/>
      <c r="HSW14" s="11"/>
      <c r="HSX14" s="11"/>
      <c r="HSY14" s="11"/>
      <c r="HSZ14" s="11"/>
      <c r="HTA14" s="11"/>
      <c r="HTB14" s="11"/>
      <c r="HTC14" s="11"/>
      <c r="HTD14" s="11"/>
      <c r="HTE14" s="11"/>
      <c r="HTF14" s="11"/>
      <c r="HTG14" s="11"/>
      <c r="HTH14" s="11"/>
      <c r="HTI14" s="11"/>
      <c r="HTJ14" s="11"/>
      <c r="HTK14" s="11"/>
      <c r="HTL14" s="11"/>
      <c r="HTM14" s="11"/>
      <c r="HTN14" s="11"/>
      <c r="HTO14" s="11"/>
      <c r="HTP14" s="11"/>
      <c r="HTQ14" s="11"/>
      <c r="HTR14" s="11"/>
      <c r="HTS14" s="11"/>
      <c r="HTT14" s="11"/>
      <c r="HTU14" s="11"/>
      <c r="HTV14" s="11"/>
      <c r="HTW14" s="11"/>
      <c r="HTX14" s="11"/>
      <c r="HTY14" s="11"/>
      <c r="HTZ14" s="11"/>
      <c r="HUA14" s="11"/>
      <c r="HUB14" s="11"/>
      <c r="HUC14" s="11"/>
      <c r="HUD14" s="11"/>
      <c r="HUE14" s="11"/>
      <c r="HUF14" s="11"/>
      <c r="HUG14" s="11"/>
      <c r="HUH14" s="11"/>
      <c r="HUI14" s="11"/>
      <c r="HUJ14" s="11"/>
      <c r="HUK14" s="11"/>
      <c r="HUL14" s="11"/>
      <c r="HUM14" s="11"/>
      <c r="HUN14" s="11"/>
      <c r="HUO14" s="11"/>
      <c r="HUP14" s="11"/>
      <c r="HUQ14" s="11"/>
      <c r="HUR14" s="11"/>
      <c r="HUS14" s="11"/>
      <c r="HUT14" s="11"/>
      <c r="HUU14" s="11"/>
      <c r="HUV14" s="11"/>
      <c r="HUW14" s="11"/>
      <c r="HUX14" s="11"/>
      <c r="HUY14" s="11"/>
      <c r="HUZ14" s="11"/>
      <c r="HVA14" s="11"/>
      <c r="HVB14" s="11"/>
      <c r="HVC14" s="11"/>
      <c r="HVD14" s="11"/>
      <c r="HVE14" s="11"/>
      <c r="HVF14" s="11"/>
      <c r="HVG14" s="11"/>
      <c r="HVH14" s="11"/>
      <c r="HVI14" s="11"/>
      <c r="HVJ14" s="11"/>
      <c r="HVK14" s="11"/>
      <c r="HVL14" s="11"/>
      <c r="HVM14" s="11"/>
      <c r="HVN14" s="11"/>
      <c r="HVO14" s="11"/>
      <c r="HVP14" s="11"/>
      <c r="HVQ14" s="11"/>
      <c r="HVR14" s="11"/>
      <c r="HVS14" s="11"/>
      <c r="HVT14" s="11"/>
      <c r="HVU14" s="11"/>
      <c r="HVV14" s="11"/>
      <c r="HVW14" s="11"/>
      <c r="HVX14" s="11"/>
      <c r="HVY14" s="11"/>
      <c r="HVZ14" s="11"/>
      <c r="HWA14" s="11"/>
      <c r="HWB14" s="11"/>
      <c r="HWC14" s="11"/>
      <c r="HWD14" s="11"/>
      <c r="HWE14" s="11"/>
      <c r="HWF14" s="11"/>
      <c r="HWG14" s="11"/>
      <c r="HWH14" s="11"/>
      <c r="HWI14" s="11"/>
      <c r="HWJ14" s="11"/>
      <c r="HWK14" s="11"/>
      <c r="HWL14" s="11"/>
      <c r="HWM14" s="11"/>
      <c r="HWN14" s="11"/>
      <c r="HWO14" s="11"/>
      <c r="HWP14" s="11"/>
      <c r="HWQ14" s="11"/>
      <c r="HWR14" s="11"/>
      <c r="HWS14" s="11"/>
      <c r="HWT14" s="11"/>
      <c r="HWU14" s="11"/>
      <c r="HWV14" s="11"/>
      <c r="HWW14" s="11"/>
      <c r="HWX14" s="11"/>
      <c r="HWY14" s="11"/>
      <c r="HWZ14" s="11"/>
      <c r="HXA14" s="11"/>
      <c r="HXB14" s="11"/>
      <c r="HXC14" s="11"/>
      <c r="HXD14" s="11"/>
      <c r="HXE14" s="11"/>
      <c r="HXF14" s="11"/>
      <c r="HXG14" s="11"/>
      <c r="HXH14" s="11"/>
      <c r="HXI14" s="11"/>
      <c r="HXJ14" s="11"/>
      <c r="HXK14" s="11"/>
      <c r="HXL14" s="11"/>
      <c r="HXM14" s="11"/>
      <c r="HXN14" s="11"/>
      <c r="HXO14" s="11"/>
      <c r="HXP14" s="11"/>
      <c r="HXQ14" s="11"/>
      <c r="HXR14" s="11"/>
      <c r="HXS14" s="11"/>
      <c r="HXT14" s="11"/>
      <c r="HXU14" s="11"/>
      <c r="HXV14" s="11"/>
      <c r="HXW14" s="11"/>
      <c r="HXX14" s="11"/>
      <c r="HXY14" s="11"/>
      <c r="HXZ14" s="11"/>
      <c r="HYA14" s="11"/>
      <c r="HYB14" s="11"/>
      <c r="HYC14" s="11"/>
      <c r="HYD14" s="11"/>
      <c r="HYE14" s="11"/>
      <c r="HYF14" s="11"/>
      <c r="HYG14" s="11"/>
      <c r="HYH14" s="11"/>
      <c r="HYI14" s="11"/>
      <c r="HYJ14" s="11"/>
      <c r="HYK14" s="11"/>
      <c r="HYL14" s="11"/>
      <c r="HYM14" s="11"/>
      <c r="HYN14" s="11"/>
      <c r="HYO14" s="11"/>
      <c r="HYP14" s="11"/>
      <c r="HYQ14" s="11"/>
      <c r="HYR14" s="11"/>
      <c r="HYS14" s="11"/>
      <c r="HYT14" s="11"/>
      <c r="HYU14" s="11"/>
      <c r="HYV14" s="11"/>
      <c r="HYW14" s="11"/>
      <c r="HYX14" s="11"/>
      <c r="HYY14" s="11"/>
      <c r="HYZ14" s="11"/>
      <c r="HZA14" s="11"/>
      <c r="HZB14" s="11"/>
      <c r="HZC14" s="11"/>
      <c r="HZD14" s="11"/>
      <c r="HZE14" s="11"/>
      <c r="HZF14" s="11"/>
      <c r="HZG14" s="11"/>
      <c r="HZH14" s="11"/>
      <c r="HZI14" s="11"/>
      <c r="HZJ14" s="11"/>
      <c r="HZK14" s="11"/>
      <c r="HZL14" s="11"/>
      <c r="HZM14" s="11"/>
      <c r="HZN14" s="11"/>
      <c r="HZO14" s="11"/>
      <c r="HZP14" s="11"/>
      <c r="HZQ14" s="11"/>
      <c r="HZR14" s="11"/>
      <c r="HZS14" s="11"/>
      <c r="HZT14" s="11"/>
      <c r="HZU14" s="11"/>
      <c r="HZV14" s="11"/>
      <c r="HZW14" s="11"/>
      <c r="HZX14" s="11"/>
      <c r="HZY14" s="11"/>
      <c r="HZZ14" s="11"/>
      <c r="IAA14" s="11"/>
      <c r="IAB14" s="11"/>
      <c r="IAC14" s="11"/>
      <c r="IAD14" s="11"/>
      <c r="IAE14" s="11"/>
      <c r="IAF14" s="11"/>
      <c r="IAG14" s="11"/>
      <c r="IAH14" s="11"/>
      <c r="IAI14" s="11"/>
      <c r="IAJ14" s="11"/>
      <c r="IAK14" s="11"/>
      <c r="IAL14" s="11"/>
      <c r="IAM14" s="11"/>
      <c r="IAN14" s="11"/>
      <c r="IAO14" s="11"/>
      <c r="IAP14" s="11"/>
      <c r="IAQ14" s="11"/>
      <c r="IAR14" s="11"/>
      <c r="IAS14" s="11"/>
      <c r="IAT14" s="11"/>
      <c r="IAU14" s="11"/>
      <c r="IAV14" s="11"/>
      <c r="IAW14" s="11"/>
      <c r="IAX14" s="11"/>
      <c r="IAY14" s="11"/>
      <c r="IAZ14" s="11"/>
      <c r="IBA14" s="11"/>
      <c r="IBB14" s="11"/>
      <c r="IBC14" s="11"/>
      <c r="IBD14" s="11"/>
      <c r="IBE14" s="11"/>
      <c r="IBF14" s="11"/>
      <c r="IBG14" s="11"/>
      <c r="IBH14" s="11"/>
      <c r="IBI14" s="11"/>
      <c r="IBJ14" s="11"/>
      <c r="IBK14" s="11"/>
      <c r="IBL14" s="11"/>
      <c r="IBM14" s="11"/>
      <c r="IBN14" s="11"/>
      <c r="IBO14" s="11"/>
      <c r="IBP14" s="11"/>
      <c r="IBQ14" s="11"/>
      <c r="IBR14" s="11"/>
      <c r="IBS14" s="11"/>
      <c r="IBT14" s="11"/>
      <c r="IBU14" s="11"/>
      <c r="IBV14" s="11"/>
      <c r="IBW14" s="11"/>
      <c r="IBX14" s="11"/>
      <c r="IBY14" s="11"/>
      <c r="IBZ14" s="11"/>
      <c r="ICA14" s="11"/>
      <c r="ICB14" s="11"/>
      <c r="ICC14" s="11"/>
      <c r="ICD14" s="11"/>
      <c r="ICE14" s="11"/>
      <c r="ICF14" s="11"/>
      <c r="ICG14" s="11"/>
      <c r="ICH14" s="11"/>
      <c r="ICI14" s="11"/>
      <c r="ICJ14" s="11"/>
      <c r="ICK14" s="11"/>
      <c r="ICL14" s="11"/>
      <c r="ICM14" s="11"/>
      <c r="ICN14" s="11"/>
      <c r="ICO14" s="11"/>
      <c r="ICP14" s="11"/>
      <c r="ICQ14" s="11"/>
      <c r="ICR14" s="11"/>
      <c r="ICS14" s="11"/>
      <c r="ICT14" s="11"/>
      <c r="ICU14" s="11"/>
      <c r="ICV14" s="11"/>
      <c r="ICW14" s="11"/>
      <c r="ICX14" s="11"/>
      <c r="ICY14" s="11"/>
      <c r="ICZ14" s="11"/>
      <c r="IDA14" s="11"/>
      <c r="IDB14" s="11"/>
      <c r="IDC14" s="11"/>
      <c r="IDD14" s="11"/>
      <c r="IDE14" s="11"/>
      <c r="IDF14" s="11"/>
      <c r="IDG14" s="11"/>
      <c r="IDH14" s="11"/>
      <c r="IDI14" s="11"/>
      <c r="IDJ14" s="11"/>
      <c r="IDK14" s="11"/>
      <c r="IDL14" s="11"/>
      <c r="IDM14" s="11"/>
      <c r="IDN14" s="11"/>
      <c r="IDO14" s="11"/>
      <c r="IDP14" s="11"/>
      <c r="IDQ14" s="11"/>
      <c r="IDR14" s="11"/>
      <c r="IDS14" s="11"/>
      <c r="IDT14" s="11"/>
      <c r="IDU14" s="11"/>
      <c r="IDV14" s="11"/>
      <c r="IDW14" s="11"/>
      <c r="IDX14" s="11"/>
      <c r="IDY14" s="11"/>
      <c r="IDZ14" s="11"/>
      <c r="IEA14" s="11"/>
      <c r="IEB14" s="11"/>
      <c r="IEC14" s="11"/>
      <c r="IED14" s="11"/>
      <c r="IEE14" s="11"/>
      <c r="IEF14" s="11"/>
      <c r="IEG14" s="11"/>
      <c r="IEH14" s="11"/>
      <c r="IEI14" s="11"/>
      <c r="IEJ14" s="11"/>
      <c r="IEK14" s="11"/>
      <c r="IEL14" s="11"/>
      <c r="IEM14" s="11"/>
      <c r="IEN14" s="11"/>
      <c r="IEO14" s="11"/>
      <c r="IEP14" s="11"/>
      <c r="IEQ14" s="11"/>
      <c r="IER14" s="11"/>
      <c r="IES14" s="11"/>
      <c r="IET14" s="11"/>
      <c r="IEU14" s="11"/>
      <c r="IEV14" s="11"/>
      <c r="IEW14" s="11"/>
      <c r="IEX14" s="11"/>
      <c r="IEY14" s="11"/>
      <c r="IEZ14" s="11"/>
      <c r="IFA14" s="11"/>
      <c r="IFB14" s="11"/>
      <c r="IFC14" s="11"/>
      <c r="IFD14" s="11"/>
      <c r="IFE14" s="11"/>
      <c r="IFF14" s="11"/>
      <c r="IFG14" s="11"/>
      <c r="IFH14" s="11"/>
      <c r="IFI14" s="11"/>
      <c r="IFJ14" s="11"/>
      <c r="IFK14" s="11"/>
      <c r="IFL14" s="11"/>
      <c r="IFM14" s="11"/>
      <c r="IFN14" s="11"/>
      <c r="IFO14" s="11"/>
      <c r="IFP14" s="11"/>
      <c r="IFQ14" s="11"/>
      <c r="IFR14" s="11"/>
      <c r="IFS14" s="11"/>
      <c r="IFT14" s="11"/>
      <c r="IFU14" s="11"/>
      <c r="IFV14" s="11"/>
      <c r="IFW14" s="11"/>
      <c r="IFX14" s="11"/>
      <c r="IFY14" s="11"/>
      <c r="IFZ14" s="11"/>
      <c r="IGA14" s="11"/>
      <c r="IGB14" s="11"/>
      <c r="IGC14" s="11"/>
      <c r="IGD14" s="11"/>
      <c r="IGE14" s="11"/>
      <c r="IGF14" s="11"/>
      <c r="IGG14" s="11"/>
      <c r="IGH14" s="11"/>
      <c r="IGI14" s="11"/>
      <c r="IGJ14" s="11"/>
      <c r="IGK14" s="11"/>
      <c r="IGL14" s="11"/>
      <c r="IGM14" s="11"/>
      <c r="IGN14" s="11"/>
      <c r="IGO14" s="11"/>
      <c r="IGP14" s="11"/>
      <c r="IGQ14" s="11"/>
      <c r="IGR14" s="11"/>
      <c r="IGS14" s="11"/>
      <c r="IGT14" s="11"/>
      <c r="IGU14" s="11"/>
      <c r="IGV14" s="11"/>
      <c r="IGW14" s="11"/>
      <c r="IGX14" s="11"/>
      <c r="IGY14" s="11"/>
      <c r="IGZ14" s="11"/>
      <c r="IHA14" s="11"/>
      <c r="IHB14" s="11"/>
      <c r="IHC14" s="11"/>
      <c r="IHD14" s="11"/>
      <c r="IHE14" s="11"/>
      <c r="IHF14" s="11"/>
      <c r="IHG14" s="11"/>
      <c r="IHH14" s="11"/>
      <c r="IHI14" s="11"/>
      <c r="IHJ14" s="11"/>
      <c r="IHK14" s="11"/>
      <c r="IHL14" s="11"/>
      <c r="IHM14" s="11"/>
      <c r="IHN14" s="11"/>
      <c r="IHO14" s="11"/>
      <c r="IHP14" s="11"/>
      <c r="IHQ14" s="11"/>
      <c r="IHR14" s="11"/>
      <c r="IHS14" s="11"/>
      <c r="IHT14" s="11"/>
      <c r="IHU14" s="11"/>
      <c r="IHV14" s="11"/>
      <c r="IHW14" s="11"/>
      <c r="IHX14" s="11"/>
      <c r="IHY14" s="11"/>
      <c r="IHZ14" s="11"/>
      <c r="IIA14" s="11"/>
      <c r="IIB14" s="11"/>
      <c r="IIC14" s="11"/>
      <c r="IID14" s="11"/>
      <c r="IIE14" s="11"/>
      <c r="IIF14" s="11"/>
      <c r="IIG14" s="11"/>
      <c r="IIH14" s="11"/>
      <c r="III14" s="11"/>
      <c r="IIJ14" s="11"/>
      <c r="IIK14" s="11"/>
      <c r="IIL14" s="11"/>
      <c r="IIM14" s="11"/>
      <c r="IIN14" s="11"/>
      <c r="IIO14" s="11"/>
      <c r="IIP14" s="11"/>
      <c r="IIQ14" s="11"/>
      <c r="IIR14" s="11"/>
      <c r="IIS14" s="11"/>
      <c r="IIT14" s="11"/>
      <c r="IIU14" s="11"/>
      <c r="IIV14" s="11"/>
      <c r="IIW14" s="11"/>
      <c r="IIX14" s="11"/>
      <c r="IIY14" s="11"/>
      <c r="IIZ14" s="11"/>
      <c r="IJA14" s="11"/>
      <c r="IJB14" s="11"/>
      <c r="IJC14" s="11"/>
      <c r="IJD14" s="11"/>
      <c r="IJE14" s="11"/>
      <c r="IJF14" s="11"/>
      <c r="IJG14" s="11"/>
      <c r="IJH14" s="11"/>
      <c r="IJI14" s="11"/>
      <c r="IJJ14" s="11"/>
      <c r="IJK14" s="11"/>
      <c r="IJL14" s="11"/>
      <c r="IJM14" s="11"/>
      <c r="IJN14" s="11"/>
      <c r="IJO14" s="11"/>
      <c r="IJP14" s="11"/>
      <c r="IJQ14" s="11"/>
      <c r="IJR14" s="11"/>
      <c r="IJS14" s="11"/>
      <c r="IJT14" s="11"/>
      <c r="IJU14" s="11"/>
      <c r="IJV14" s="11"/>
      <c r="IJW14" s="11"/>
      <c r="IJX14" s="11"/>
      <c r="IJY14" s="11"/>
      <c r="IJZ14" s="11"/>
      <c r="IKA14" s="11"/>
      <c r="IKB14" s="11"/>
      <c r="IKC14" s="11"/>
      <c r="IKD14" s="11"/>
      <c r="IKE14" s="11"/>
      <c r="IKF14" s="11"/>
      <c r="IKG14" s="11"/>
      <c r="IKH14" s="11"/>
      <c r="IKI14" s="11"/>
      <c r="IKJ14" s="11"/>
      <c r="IKK14" s="11"/>
      <c r="IKL14" s="11"/>
      <c r="IKM14" s="11"/>
      <c r="IKN14" s="11"/>
      <c r="IKO14" s="11"/>
      <c r="IKP14" s="11"/>
      <c r="IKQ14" s="11"/>
      <c r="IKR14" s="11"/>
      <c r="IKS14" s="11"/>
      <c r="IKT14" s="11"/>
      <c r="IKU14" s="11"/>
      <c r="IKV14" s="11"/>
      <c r="IKW14" s="11"/>
      <c r="IKX14" s="11"/>
      <c r="IKY14" s="11"/>
      <c r="IKZ14" s="11"/>
      <c r="ILA14" s="11"/>
      <c r="ILB14" s="11"/>
      <c r="ILC14" s="11"/>
      <c r="ILD14" s="11"/>
      <c r="ILE14" s="11"/>
      <c r="ILF14" s="11"/>
      <c r="ILG14" s="11"/>
      <c r="ILH14" s="11"/>
      <c r="ILI14" s="11"/>
      <c r="ILJ14" s="11"/>
      <c r="ILK14" s="11"/>
      <c r="ILL14" s="11"/>
      <c r="ILM14" s="11"/>
      <c r="ILN14" s="11"/>
      <c r="ILO14" s="11"/>
      <c r="ILP14" s="11"/>
      <c r="ILQ14" s="11"/>
      <c r="ILR14" s="11"/>
      <c r="ILS14" s="11"/>
      <c r="ILT14" s="11"/>
      <c r="ILU14" s="11"/>
      <c r="ILV14" s="11"/>
      <c r="ILW14" s="11"/>
      <c r="ILX14" s="11"/>
      <c r="ILY14" s="11"/>
      <c r="ILZ14" s="11"/>
      <c r="IMA14" s="11"/>
      <c r="IMB14" s="11"/>
      <c r="IMC14" s="11"/>
      <c r="IMD14" s="11"/>
      <c r="IME14" s="11"/>
      <c r="IMF14" s="11"/>
      <c r="IMG14" s="11"/>
      <c r="IMH14" s="11"/>
      <c r="IMI14" s="11"/>
      <c r="IMJ14" s="11"/>
      <c r="IMK14" s="11"/>
      <c r="IML14" s="11"/>
      <c r="IMM14" s="11"/>
      <c r="IMN14" s="11"/>
      <c r="IMO14" s="11"/>
      <c r="IMP14" s="11"/>
      <c r="IMQ14" s="11"/>
      <c r="IMR14" s="11"/>
      <c r="IMS14" s="11"/>
      <c r="IMT14" s="11"/>
      <c r="IMU14" s="11"/>
      <c r="IMV14" s="11"/>
      <c r="IMW14" s="11"/>
      <c r="IMX14" s="11"/>
      <c r="IMY14" s="11"/>
      <c r="IMZ14" s="11"/>
      <c r="INA14" s="11"/>
      <c r="INB14" s="11"/>
      <c r="INC14" s="11"/>
      <c r="IND14" s="11"/>
      <c r="INE14" s="11"/>
      <c r="INF14" s="11"/>
      <c r="ING14" s="11"/>
      <c r="INH14" s="11"/>
      <c r="INI14" s="11"/>
      <c r="INJ14" s="11"/>
      <c r="INK14" s="11"/>
      <c r="INL14" s="11"/>
      <c r="INM14" s="11"/>
      <c r="INN14" s="11"/>
      <c r="INO14" s="11"/>
      <c r="INP14" s="11"/>
      <c r="INQ14" s="11"/>
      <c r="INR14" s="11"/>
      <c r="INS14" s="11"/>
      <c r="INT14" s="11"/>
      <c r="INU14" s="11"/>
      <c r="INV14" s="11"/>
      <c r="INW14" s="11"/>
      <c r="INX14" s="11"/>
      <c r="INY14" s="11"/>
      <c r="INZ14" s="11"/>
      <c r="IOA14" s="11"/>
      <c r="IOB14" s="11"/>
      <c r="IOC14" s="11"/>
      <c r="IOD14" s="11"/>
      <c r="IOE14" s="11"/>
      <c r="IOF14" s="11"/>
      <c r="IOG14" s="11"/>
      <c r="IOH14" s="11"/>
      <c r="IOI14" s="11"/>
      <c r="IOJ14" s="11"/>
      <c r="IOK14" s="11"/>
      <c r="IOL14" s="11"/>
      <c r="IOM14" s="11"/>
      <c r="ION14" s="11"/>
      <c r="IOO14" s="11"/>
      <c r="IOP14" s="11"/>
      <c r="IOQ14" s="11"/>
      <c r="IOR14" s="11"/>
      <c r="IOS14" s="11"/>
      <c r="IOT14" s="11"/>
      <c r="IOU14" s="11"/>
      <c r="IOV14" s="11"/>
      <c r="IOW14" s="11"/>
      <c r="IOX14" s="11"/>
      <c r="IOY14" s="11"/>
      <c r="IOZ14" s="11"/>
      <c r="IPA14" s="11"/>
      <c r="IPB14" s="11"/>
      <c r="IPC14" s="11"/>
      <c r="IPD14" s="11"/>
      <c r="IPE14" s="11"/>
      <c r="IPF14" s="11"/>
      <c r="IPG14" s="11"/>
      <c r="IPH14" s="11"/>
      <c r="IPI14" s="11"/>
      <c r="IPJ14" s="11"/>
      <c r="IPK14" s="11"/>
      <c r="IPL14" s="11"/>
      <c r="IPM14" s="11"/>
      <c r="IPN14" s="11"/>
      <c r="IPO14" s="11"/>
      <c r="IPP14" s="11"/>
      <c r="IPQ14" s="11"/>
      <c r="IPR14" s="11"/>
      <c r="IPS14" s="11"/>
      <c r="IPT14" s="11"/>
      <c r="IPU14" s="11"/>
      <c r="IPV14" s="11"/>
      <c r="IPW14" s="11"/>
      <c r="IPX14" s="11"/>
      <c r="IPY14" s="11"/>
      <c r="IPZ14" s="11"/>
      <c r="IQA14" s="11"/>
      <c r="IQB14" s="11"/>
      <c r="IQC14" s="11"/>
      <c r="IQD14" s="11"/>
      <c r="IQE14" s="11"/>
      <c r="IQF14" s="11"/>
      <c r="IQG14" s="11"/>
      <c r="IQH14" s="11"/>
      <c r="IQI14" s="11"/>
      <c r="IQJ14" s="11"/>
      <c r="IQK14" s="11"/>
      <c r="IQL14" s="11"/>
      <c r="IQM14" s="11"/>
      <c r="IQN14" s="11"/>
      <c r="IQO14" s="11"/>
      <c r="IQP14" s="11"/>
      <c r="IQQ14" s="11"/>
      <c r="IQR14" s="11"/>
      <c r="IQS14" s="11"/>
      <c r="IQT14" s="11"/>
      <c r="IQU14" s="11"/>
      <c r="IQV14" s="11"/>
      <c r="IQW14" s="11"/>
      <c r="IQX14" s="11"/>
      <c r="IQY14" s="11"/>
      <c r="IQZ14" s="11"/>
      <c r="IRA14" s="11"/>
      <c r="IRB14" s="11"/>
      <c r="IRC14" s="11"/>
      <c r="IRD14" s="11"/>
      <c r="IRE14" s="11"/>
      <c r="IRF14" s="11"/>
      <c r="IRG14" s="11"/>
      <c r="IRH14" s="11"/>
      <c r="IRI14" s="11"/>
      <c r="IRJ14" s="11"/>
      <c r="IRK14" s="11"/>
      <c r="IRL14" s="11"/>
      <c r="IRM14" s="11"/>
      <c r="IRN14" s="11"/>
      <c r="IRO14" s="11"/>
      <c r="IRP14" s="11"/>
      <c r="IRQ14" s="11"/>
      <c r="IRR14" s="11"/>
      <c r="IRS14" s="11"/>
      <c r="IRT14" s="11"/>
      <c r="IRU14" s="11"/>
      <c r="IRV14" s="11"/>
      <c r="IRW14" s="11"/>
      <c r="IRX14" s="11"/>
      <c r="IRY14" s="11"/>
      <c r="IRZ14" s="11"/>
      <c r="ISA14" s="11"/>
      <c r="ISB14" s="11"/>
      <c r="ISC14" s="11"/>
      <c r="ISD14" s="11"/>
      <c r="ISE14" s="11"/>
      <c r="ISF14" s="11"/>
      <c r="ISG14" s="11"/>
      <c r="ISH14" s="11"/>
      <c r="ISI14" s="11"/>
      <c r="ISJ14" s="11"/>
      <c r="ISK14" s="11"/>
      <c r="ISL14" s="11"/>
      <c r="ISM14" s="11"/>
      <c r="ISN14" s="11"/>
      <c r="ISO14" s="11"/>
      <c r="ISP14" s="11"/>
      <c r="ISQ14" s="11"/>
      <c r="ISR14" s="11"/>
      <c r="ISS14" s="11"/>
      <c r="IST14" s="11"/>
      <c r="ISU14" s="11"/>
      <c r="ISV14" s="11"/>
      <c r="ISW14" s="11"/>
      <c r="ISX14" s="11"/>
      <c r="ISY14" s="11"/>
      <c r="ISZ14" s="11"/>
      <c r="ITA14" s="11"/>
      <c r="ITB14" s="11"/>
      <c r="ITC14" s="11"/>
      <c r="ITD14" s="11"/>
      <c r="ITE14" s="11"/>
      <c r="ITF14" s="11"/>
      <c r="ITG14" s="11"/>
      <c r="ITH14" s="11"/>
      <c r="ITI14" s="11"/>
      <c r="ITJ14" s="11"/>
      <c r="ITK14" s="11"/>
      <c r="ITL14" s="11"/>
      <c r="ITM14" s="11"/>
      <c r="ITN14" s="11"/>
      <c r="ITO14" s="11"/>
      <c r="ITP14" s="11"/>
      <c r="ITQ14" s="11"/>
      <c r="ITR14" s="11"/>
      <c r="ITS14" s="11"/>
      <c r="ITT14" s="11"/>
      <c r="ITU14" s="11"/>
      <c r="ITV14" s="11"/>
      <c r="ITW14" s="11"/>
      <c r="ITX14" s="11"/>
      <c r="ITY14" s="11"/>
      <c r="ITZ14" s="11"/>
      <c r="IUA14" s="11"/>
      <c r="IUB14" s="11"/>
      <c r="IUC14" s="11"/>
      <c r="IUD14" s="11"/>
      <c r="IUE14" s="11"/>
      <c r="IUF14" s="11"/>
      <c r="IUG14" s="11"/>
      <c r="IUH14" s="11"/>
      <c r="IUI14" s="11"/>
      <c r="IUJ14" s="11"/>
      <c r="IUK14" s="11"/>
      <c r="IUL14" s="11"/>
      <c r="IUM14" s="11"/>
      <c r="IUN14" s="11"/>
      <c r="IUO14" s="11"/>
      <c r="IUP14" s="11"/>
      <c r="IUQ14" s="11"/>
      <c r="IUR14" s="11"/>
      <c r="IUS14" s="11"/>
      <c r="IUT14" s="11"/>
      <c r="IUU14" s="11"/>
      <c r="IUV14" s="11"/>
      <c r="IUW14" s="11"/>
      <c r="IUX14" s="11"/>
      <c r="IUY14" s="11"/>
      <c r="IUZ14" s="11"/>
      <c r="IVA14" s="11"/>
      <c r="IVB14" s="11"/>
      <c r="IVC14" s="11"/>
      <c r="IVD14" s="11"/>
      <c r="IVE14" s="11"/>
      <c r="IVF14" s="11"/>
      <c r="IVG14" s="11"/>
      <c r="IVH14" s="11"/>
      <c r="IVI14" s="11"/>
      <c r="IVJ14" s="11"/>
      <c r="IVK14" s="11"/>
      <c r="IVL14" s="11"/>
      <c r="IVM14" s="11"/>
      <c r="IVN14" s="11"/>
      <c r="IVO14" s="11"/>
      <c r="IVP14" s="11"/>
      <c r="IVQ14" s="11"/>
      <c r="IVR14" s="11"/>
      <c r="IVS14" s="11"/>
      <c r="IVT14" s="11"/>
      <c r="IVU14" s="11"/>
      <c r="IVV14" s="11"/>
      <c r="IVW14" s="11"/>
      <c r="IVX14" s="11"/>
      <c r="IVY14" s="11"/>
      <c r="IVZ14" s="11"/>
      <c r="IWA14" s="11"/>
      <c r="IWB14" s="11"/>
      <c r="IWC14" s="11"/>
      <c r="IWD14" s="11"/>
      <c r="IWE14" s="11"/>
      <c r="IWF14" s="11"/>
      <c r="IWG14" s="11"/>
      <c r="IWH14" s="11"/>
      <c r="IWI14" s="11"/>
      <c r="IWJ14" s="11"/>
      <c r="IWK14" s="11"/>
      <c r="IWL14" s="11"/>
      <c r="IWM14" s="11"/>
      <c r="IWN14" s="11"/>
      <c r="IWO14" s="11"/>
      <c r="IWP14" s="11"/>
      <c r="IWQ14" s="11"/>
      <c r="IWR14" s="11"/>
      <c r="IWS14" s="11"/>
      <c r="IWT14" s="11"/>
      <c r="IWU14" s="11"/>
      <c r="IWV14" s="11"/>
      <c r="IWW14" s="11"/>
      <c r="IWX14" s="11"/>
      <c r="IWY14" s="11"/>
      <c r="IWZ14" s="11"/>
      <c r="IXA14" s="11"/>
      <c r="IXB14" s="11"/>
      <c r="IXC14" s="11"/>
      <c r="IXD14" s="11"/>
      <c r="IXE14" s="11"/>
      <c r="IXF14" s="11"/>
      <c r="IXG14" s="11"/>
      <c r="IXH14" s="11"/>
      <c r="IXI14" s="11"/>
      <c r="IXJ14" s="11"/>
      <c r="IXK14" s="11"/>
      <c r="IXL14" s="11"/>
      <c r="IXM14" s="11"/>
      <c r="IXN14" s="11"/>
      <c r="IXO14" s="11"/>
      <c r="IXP14" s="11"/>
      <c r="IXQ14" s="11"/>
      <c r="IXR14" s="11"/>
      <c r="IXS14" s="11"/>
      <c r="IXT14" s="11"/>
      <c r="IXU14" s="11"/>
      <c r="IXV14" s="11"/>
      <c r="IXW14" s="11"/>
      <c r="IXX14" s="11"/>
      <c r="IXY14" s="11"/>
      <c r="IXZ14" s="11"/>
      <c r="IYA14" s="11"/>
      <c r="IYB14" s="11"/>
      <c r="IYC14" s="11"/>
      <c r="IYD14" s="11"/>
      <c r="IYE14" s="11"/>
      <c r="IYF14" s="11"/>
      <c r="IYG14" s="11"/>
      <c r="IYH14" s="11"/>
      <c r="IYI14" s="11"/>
      <c r="IYJ14" s="11"/>
      <c r="IYK14" s="11"/>
      <c r="IYL14" s="11"/>
      <c r="IYM14" s="11"/>
      <c r="IYN14" s="11"/>
      <c r="IYO14" s="11"/>
      <c r="IYP14" s="11"/>
      <c r="IYQ14" s="11"/>
      <c r="IYR14" s="11"/>
      <c r="IYS14" s="11"/>
      <c r="IYT14" s="11"/>
      <c r="IYU14" s="11"/>
      <c r="IYV14" s="11"/>
      <c r="IYW14" s="11"/>
      <c r="IYX14" s="11"/>
      <c r="IYY14" s="11"/>
      <c r="IYZ14" s="11"/>
      <c r="IZA14" s="11"/>
      <c r="IZB14" s="11"/>
      <c r="IZC14" s="11"/>
      <c r="IZD14" s="11"/>
      <c r="IZE14" s="11"/>
      <c r="IZF14" s="11"/>
      <c r="IZG14" s="11"/>
      <c r="IZH14" s="11"/>
      <c r="IZI14" s="11"/>
      <c r="IZJ14" s="11"/>
      <c r="IZK14" s="11"/>
      <c r="IZL14" s="11"/>
      <c r="IZM14" s="11"/>
      <c r="IZN14" s="11"/>
      <c r="IZO14" s="11"/>
      <c r="IZP14" s="11"/>
      <c r="IZQ14" s="11"/>
      <c r="IZR14" s="11"/>
      <c r="IZS14" s="11"/>
      <c r="IZT14" s="11"/>
      <c r="IZU14" s="11"/>
      <c r="IZV14" s="11"/>
      <c r="IZW14" s="11"/>
      <c r="IZX14" s="11"/>
      <c r="IZY14" s="11"/>
      <c r="IZZ14" s="11"/>
      <c r="JAA14" s="11"/>
      <c r="JAB14" s="11"/>
      <c r="JAC14" s="11"/>
      <c r="JAD14" s="11"/>
      <c r="JAE14" s="11"/>
      <c r="JAF14" s="11"/>
      <c r="JAG14" s="11"/>
      <c r="JAH14" s="11"/>
      <c r="JAI14" s="11"/>
      <c r="JAJ14" s="11"/>
      <c r="JAK14" s="11"/>
      <c r="JAL14" s="11"/>
      <c r="JAM14" s="11"/>
      <c r="JAN14" s="11"/>
      <c r="JAO14" s="11"/>
      <c r="JAP14" s="11"/>
      <c r="JAQ14" s="11"/>
      <c r="JAR14" s="11"/>
      <c r="JAS14" s="11"/>
      <c r="JAT14" s="11"/>
      <c r="JAU14" s="11"/>
      <c r="JAV14" s="11"/>
      <c r="JAW14" s="11"/>
      <c r="JAX14" s="11"/>
      <c r="JAY14" s="11"/>
      <c r="JAZ14" s="11"/>
      <c r="JBA14" s="11"/>
      <c r="JBB14" s="11"/>
      <c r="JBC14" s="11"/>
      <c r="JBD14" s="11"/>
      <c r="JBE14" s="11"/>
      <c r="JBF14" s="11"/>
      <c r="JBG14" s="11"/>
      <c r="JBH14" s="11"/>
      <c r="JBI14" s="11"/>
      <c r="JBJ14" s="11"/>
      <c r="JBK14" s="11"/>
      <c r="JBL14" s="11"/>
      <c r="JBM14" s="11"/>
      <c r="JBN14" s="11"/>
      <c r="JBO14" s="11"/>
      <c r="JBP14" s="11"/>
      <c r="JBQ14" s="11"/>
      <c r="JBR14" s="11"/>
      <c r="JBS14" s="11"/>
      <c r="JBT14" s="11"/>
      <c r="JBU14" s="11"/>
      <c r="JBV14" s="11"/>
      <c r="JBW14" s="11"/>
      <c r="JBX14" s="11"/>
      <c r="JBY14" s="11"/>
      <c r="JBZ14" s="11"/>
      <c r="JCA14" s="11"/>
      <c r="JCB14" s="11"/>
      <c r="JCC14" s="11"/>
      <c r="JCD14" s="11"/>
      <c r="JCE14" s="11"/>
      <c r="JCF14" s="11"/>
      <c r="JCG14" s="11"/>
      <c r="JCH14" s="11"/>
      <c r="JCI14" s="11"/>
      <c r="JCJ14" s="11"/>
      <c r="JCK14" s="11"/>
      <c r="JCL14" s="11"/>
      <c r="JCM14" s="11"/>
      <c r="JCN14" s="11"/>
      <c r="JCO14" s="11"/>
      <c r="JCP14" s="11"/>
      <c r="JCQ14" s="11"/>
      <c r="JCR14" s="11"/>
      <c r="JCS14" s="11"/>
      <c r="JCT14" s="11"/>
      <c r="JCU14" s="11"/>
      <c r="JCV14" s="11"/>
      <c r="JCW14" s="11"/>
      <c r="JCX14" s="11"/>
      <c r="JCY14" s="11"/>
      <c r="JCZ14" s="11"/>
      <c r="JDA14" s="11"/>
      <c r="JDB14" s="11"/>
      <c r="JDC14" s="11"/>
      <c r="JDD14" s="11"/>
      <c r="JDE14" s="11"/>
      <c r="JDF14" s="11"/>
      <c r="JDG14" s="11"/>
      <c r="JDH14" s="11"/>
      <c r="JDI14" s="11"/>
      <c r="JDJ14" s="11"/>
      <c r="JDK14" s="11"/>
      <c r="JDL14" s="11"/>
      <c r="JDM14" s="11"/>
      <c r="JDN14" s="11"/>
      <c r="JDO14" s="11"/>
      <c r="JDP14" s="11"/>
      <c r="JDQ14" s="11"/>
      <c r="JDR14" s="11"/>
      <c r="JDS14" s="11"/>
      <c r="JDT14" s="11"/>
      <c r="JDU14" s="11"/>
      <c r="JDV14" s="11"/>
      <c r="JDW14" s="11"/>
      <c r="JDX14" s="11"/>
      <c r="JDY14" s="11"/>
      <c r="JDZ14" s="11"/>
      <c r="JEA14" s="11"/>
      <c r="JEB14" s="11"/>
      <c r="JEC14" s="11"/>
      <c r="JED14" s="11"/>
      <c r="JEE14" s="11"/>
      <c r="JEF14" s="11"/>
      <c r="JEG14" s="11"/>
      <c r="JEH14" s="11"/>
      <c r="JEI14" s="11"/>
      <c r="JEJ14" s="11"/>
      <c r="JEK14" s="11"/>
      <c r="JEL14" s="11"/>
      <c r="JEM14" s="11"/>
      <c r="JEN14" s="11"/>
      <c r="JEO14" s="11"/>
      <c r="JEP14" s="11"/>
      <c r="JEQ14" s="11"/>
      <c r="JER14" s="11"/>
      <c r="JES14" s="11"/>
      <c r="JET14" s="11"/>
      <c r="JEU14" s="11"/>
      <c r="JEV14" s="11"/>
      <c r="JEW14" s="11"/>
      <c r="JEX14" s="11"/>
      <c r="JEY14" s="11"/>
      <c r="JEZ14" s="11"/>
      <c r="JFA14" s="11"/>
      <c r="JFB14" s="11"/>
      <c r="JFC14" s="11"/>
      <c r="JFD14" s="11"/>
      <c r="JFE14" s="11"/>
      <c r="JFF14" s="11"/>
      <c r="JFG14" s="11"/>
      <c r="JFH14" s="11"/>
      <c r="JFI14" s="11"/>
      <c r="JFJ14" s="11"/>
      <c r="JFK14" s="11"/>
      <c r="JFL14" s="11"/>
      <c r="JFM14" s="11"/>
      <c r="JFN14" s="11"/>
      <c r="JFO14" s="11"/>
      <c r="JFP14" s="11"/>
      <c r="JFQ14" s="11"/>
      <c r="JFR14" s="11"/>
      <c r="JFS14" s="11"/>
      <c r="JFT14" s="11"/>
      <c r="JFU14" s="11"/>
      <c r="JFV14" s="11"/>
      <c r="JFW14" s="11"/>
      <c r="JFX14" s="11"/>
      <c r="JFY14" s="11"/>
      <c r="JFZ14" s="11"/>
      <c r="JGA14" s="11"/>
      <c r="JGB14" s="11"/>
      <c r="JGC14" s="11"/>
      <c r="JGD14" s="11"/>
      <c r="JGE14" s="11"/>
      <c r="JGF14" s="11"/>
      <c r="JGG14" s="11"/>
      <c r="JGH14" s="11"/>
      <c r="JGI14" s="11"/>
      <c r="JGJ14" s="11"/>
      <c r="JGK14" s="11"/>
      <c r="JGL14" s="11"/>
      <c r="JGM14" s="11"/>
      <c r="JGN14" s="11"/>
      <c r="JGO14" s="11"/>
      <c r="JGP14" s="11"/>
      <c r="JGQ14" s="11"/>
      <c r="JGR14" s="11"/>
      <c r="JGS14" s="11"/>
      <c r="JGT14" s="11"/>
      <c r="JGU14" s="11"/>
      <c r="JGV14" s="11"/>
      <c r="JGW14" s="11"/>
      <c r="JGX14" s="11"/>
      <c r="JGY14" s="11"/>
      <c r="JGZ14" s="11"/>
      <c r="JHA14" s="11"/>
      <c r="JHB14" s="11"/>
      <c r="JHC14" s="11"/>
      <c r="JHD14" s="11"/>
      <c r="JHE14" s="11"/>
      <c r="JHF14" s="11"/>
      <c r="JHG14" s="11"/>
      <c r="JHH14" s="11"/>
      <c r="JHI14" s="11"/>
      <c r="JHJ14" s="11"/>
      <c r="JHK14" s="11"/>
      <c r="JHL14" s="11"/>
      <c r="JHM14" s="11"/>
      <c r="JHN14" s="11"/>
      <c r="JHO14" s="11"/>
      <c r="JHP14" s="11"/>
      <c r="JHQ14" s="11"/>
      <c r="JHR14" s="11"/>
      <c r="JHS14" s="11"/>
      <c r="JHT14" s="11"/>
      <c r="JHU14" s="11"/>
      <c r="JHV14" s="11"/>
      <c r="JHW14" s="11"/>
      <c r="JHX14" s="11"/>
      <c r="JHY14" s="11"/>
      <c r="JHZ14" s="11"/>
      <c r="JIA14" s="11"/>
      <c r="JIB14" s="11"/>
      <c r="JIC14" s="11"/>
      <c r="JID14" s="11"/>
      <c r="JIE14" s="11"/>
      <c r="JIF14" s="11"/>
      <c r="JIG14" s="11"/>
      <c r="JIH14" s="11"/>
      <c r="JII14" s="11"/>
      <c r="JIJ14" s="11"/>
      <c r="JIK14" s="11"/>
      <c r="JIL14" s="11"/>
      <c r="JIM14" s="11"/>
      <c r="JIN14" s="11"/>
      <c r="JIO14" s="11"/>
      <c r="JIP14" s="11"/>
      <c r="JIQ14" s="11"/>
      <c r="JIR14" s="11"/>
      <c r="JIS14" s="11"/>
      <c r="JIT14" s="11"/>
      <c r="JIU14" s="11"/>
      <c r="JIV14" s="11"/>
      <c r="JIW14" s="11"/>
      <c r="JIX14" s="11"/>
      <c r="JIY14" s="11"/>
      <c r="JIZ14" s="11"/>
      <c r="JJA14" s="11"/>
      <c r="JJB14" s="11"/>
      <c r="JJC14" s="11"/>
      <c r="JJD14" s="11"/>
      <c r="JJE14" s="11"/>
      <c r="JJF14" s="11"/>
      <c r="JJG14" s="11"/>
      <c r="JJH14" s="11"/>
      <c r="JJI14" s="11"/>
      <c r="JJJ14" s="11"/>
      <c r="JJK14" s="11"/>
      <c r="JJL14" s="11"/>
      <c r="JJM14" s="11"/>
      <c r="JJN14" s="11"/>
      <c r="JJO14" s="11"/>
      <c r="JJP14" s="11"/>
      <c r="JJQ14" s="11"/>
      <c r="JJR14" s="11"/>
      <c r="JJS14" s="11"/>
      <c r="JJT14" s="11"/>
      <c r="JJU14" s="11"/>
      <c r="JJV14" s="11"/>
      <c r="JJW14" s="11"/>
      <c r="JJX14" s="11"/>
      <c r="JJY14" s="11"/>
      <c r="JJZ14" s="11"/>
      <c r="JKA14" s="11"/>
      <c r="JKB14" s="11"/>
      <c r="JKC14" s="11"/>
      <c r="JKD14" s="11"/>
      <c r="JKE14" s="11"/>
      <c r="JKF14" s="11"/>
      <c r="JKG14" s="11"/>
      <c r="JKH14" s="11"/>
      <c r="JKI14" s="11"/>
      <c r="JKJ14" s="11"/>
      <c r="JKK14" s="11"/>
      <c r="JKL14" s="11"/>
      <c r="JKM14" s="11"/>
      <c r="JKN14" s="11"/>
      <c r="JKO14" s="11"/>
      <c r="JKP14" s="11"/>
      <c r="JKQ14" s="11"/>
      <c r="JKR14" s="11"/>
      <c r="JKS14" s="11"/>
      <c r="JKT14" s="11"/>
      <c r="JKU14" s="11"/>
      <c r="JKV14" s="11"/>
      <c r="JKW14" s="11"/>
      <c r="JKX14" s="11"/>
      <c r="JKY14" s="11"/>
      <c r="JKZ14" s="11"/>
      <c r="JLA14" s="11"/>
      <c r="JLB14" s="11"/>
      <c r="JLC14" s="11"/>
      <c r="JLD14" s="11"/>
      <c r="JLE14" s="11"/>
      <c r="JLF14" s="11"/>
      <c r="JLG14" s="11"/>
      <c r="JLH14" s="11"/>
      <c r="JLI14" s="11"/>
      <c r="JLJ14" s="11"/>
      <c r="JLK14" s="11"/>
      <c r="JLL14" s="11"/>
      <c r="JLM14" s="11"/>
      <c r="JLN14" s="11"/>
      <c r="JLO14" s="11"/>
      <c r="JLP14" s="11"/>
      <c r="JLQ14" s="11"/>
      <c r="JLR14" s="11"/>
      <c r="JLS14" s="11"/>
      <c r="JLT14" s="11"/>
      <c r="JLU14" s="11"/>
      <c r="JLV14" s="11"/>
      <c r="JLW14" s="11"/>
      <c r="JLX14" s="11"/>
      <c r="JLY14" s="11"/>
      <c r="JLZ14" s="11"/>
      <c r="JMA14" s="11"/>
      <c r="JMB14" s="11"/>
      <c r="JMC14" s="11"/>
      <c r="JMD14" s="11"/>
      <c r="JME14" s="11"/>
      <c r="JMF14" s="11"/>
      <c r="JMG14" s="11"/>
      <c r="JMH14" s="11"/>
      <c r="JMI14" s="11"/>
      <c r="JMJ14" s="11"/>
      <c r="JMK14" s="11"/>
      <c r="JML14" s="11"/>
      <c r="JMM14" s="11"/>
      <c r="JMN14" s="11"/>
      <c r="JMO14" s="11"/>
      <c r="JMP14" s="11"/>
      <c r="JMQ14" s="11"/>
      <c r="JMR14" s="11"/>
      <c r="JMS14" s="11"/>
      <c r="JMT14" s="11"/>
      <c r="JMU14" s="11"/>
      <c r="JMV14" s="11"/>
      <c r="JMW14" s="11"/>
      <c r="JMX14" s="11"/>
      <c r="JMY14" s="11"/>
      <c r="JMZ14" s="11"/>
      <c r="JNA14" s="11"/>
      <c r="JNB14" s="11"/>
      <c r="JNC14" s="11"/>
      <c r="JND14" s="11"/>
      <c r="JNE14" s="11"/>
      <c r="JNF14" s="11"/>
      <c r="JNG14" s="11"/>
      <c r="JNH14" s="11"/>
      <c r="JNI14" s="11"/>
      <c r="JNJ14" s="11"/>
      <c r="JNK14" s="11"/>
      <c r="JNL14" s="11"/>
      <c r="JNM14" s="11"/>
      <c r="JNN14" s="11"/>
      <c r="JNO14" s="11"/>
      <c r="JNP14" s="11"/>
      <c r="JNQ14" s="11"/>
      <c r="JNR14" s="11"/>
      <c r="JNS14" s="11"/>
      <c r="JNT14" s="11"/>
      <c r="JNU14" s="11"/>
      <c r="JNV14" s="11"/>
      <c r="JNW14" s="11"/>
      <c r="JNX14" s="11"/>
      <c r="JNY14" s="11"/>
      <c r="JNZ14" s="11"/>
      <c r="JOA14" s="11"/>
      <c r="JOB14" s="11"/>
      <c r="JOC14" s="11"/>
      <c r="JOD14" s="11"/>
      <c r="JOE14" s="11"/>
      <c r="JOF14" s="11"/>
      <c r="JOG14" s="11"/>
      <c r="JOH14" s="11"/>
      <c r="JOI14" s="11"/>
      <c r="JOJ14" s="11"/>
      <c r="JOK14" s="11"/>
      <c r="JOL14" s="11"/>
      <c r="JOM14" s="11"/>
      <c r="JON14" s="11"/>
      <c r="JOO14" s="11"/>
      <c r="JOP14" s="11"/>
      <c r="JOQ14" s="11"/>
      <c r="JOR14" s="11"/>
      <c r="JOS14" s="11"/>
      <c r="JOT14" s="11"/>
      <c r="JOU14" s="11"/>
      <c r="JOV14" s="11"/>
      <c r="JOW14" s="11"/>
      <c r="JOX14" s="11"/>
      <c r="JOY14" s="11"/>
      <c r="JOZ14" s="11"/>
      <c r="JPA14" s="11"/>
      <c r="JPB14" s="11"/>
      <c r="JPC14" s="11"/>
      <c r="JPD14" s="11"/>
      <c r="JPE14" s="11"/>
      <c r="JPF14" s="11"/>
      <c r="JPG14" s="11"/>
      <c r="JPH14" s="11"/>
      <c r="JPI14" s="11"/>
      <c r="JPJ14" s="11"/>
      <c r="JPK14" s="11"/>
      <c r="JPL14" s="11"/>
      <c r="JPM14" s="11"/>
      <c r="JPN14" s="11"/>
      <c r="JPO14" s="11"/>
      <c r="JPP14" s="11"/>
      <c r="JPQ14" s="11"/>
      <c r="JPR14" s="11"/>
      <c r="JPS14" s="11"/>
      <c r="JPT14" s="11"/>
      <c r="JPU14" s="11"/>
      <c r="JPV14" s="11"/>
      <c r="JPW14" s="11"/>
      <c r="JPX14" s="11"/>
      <c r="JPY14" s="11"/>
      <c r="JPZ14" s="11"/>
      <c r="JQA14" s="11"/>
      <c r="JQB14" s="11"/>
      <c r="JQC14" s="11"/>
      <c r="JQD14" s="11"/>
      <c r="JQE14" s="11"/>
      <c r="JQF14" s="11"/>
      <c r="JQG14" s="11"/>
      <c r="JQH14" s="11"/>
      <c r="JQI14" s="11"/>
      <c r="JQJ14" s="11"/>
      <c r="JQK14" s="11"/>
      <c r="JQL14" s="11"/>
      <c r="JQM14" s="11"/>
      <c r="JQN14" s="11"/>
      <c r="JQO14" s="11"/>
      <c r="JQP14" s="11"/>
      <c r="JQQ14" s="11"/>
      <c r="JQR14" s="11"/>
      <c r="JQS14" s="11"/>
      <c r="JQT14" s="11"/>
      <c r="JQU14" s="11"/>
      <c r="JQV14" s="11"/>
      <c r="JQW14" s="11"/>
      <c r="JQX14" s="11"/>
      <c r="JQY14" s="11"/>
      <c r="JQZ14" s="11"/>
      <c r="JRA14" s="11"/>
      <c r="JRB14" s="11"/>
      <c r="JRC14" s="11"/>
      <c r="JRD14" s="11"/>
      <c r="JRE14" s="11"/>
      <c r="JRF14" s="11"/>
      <c r="JRG14" s="11"/>
      <c r="JRH14" s="11"/>
      <c r="JRI14" s="11"/>
      <c r="JRJ14" s="11"/>
      <c r="JRK14" s="11"/>
      <c r="JRL14" s="11"/>
      <c r="JRM14" s="11"/>
      <c r="JRN14" s="11"/>
      <c r="JRO14" s="11"/>
      <c r="JRP14" s="11"/>
      <c r="JRQ14" s="11"/>
      <c r="JRR14" s="11"/>
      <c r="JRS14" s="11"/>
      <c r="JRT14" s="11"/>
      <c r="JRU14" s="11"/>
      <c r="JRV14" s="11"/>
      <c r="JRW14" s="11"/>
      <c r="JRX14" s="11"/>
      <c r="JRY14" s="11"/>
      <c r="JRZ14" s="11"/>
      <c r="JSA14" s="11"/>
      <c r="JSB14" s="11"/>
      <c r="JSC14" s="11"/>
      <c r="JSD14" s="11"/>
      <c r="JSE14" s="11"/>
      <c r="JSF14" s="11"/>
      <c r="JSG14" s="11"/>
      <c r="JSH14" s="11"/>
      <c r="JSI14" s="11"/>
      <c r="JSJ14" s="11"/>
      <c r="JSK14" s="11"/>
      <c r="JSL14" s="11"/>
      <c r="JSM14" s="11"/>
      <c r="JSN14" s="11"/>
      <c r="JSO14" s="11"/>
      <c r="JSP14" s="11"/>
      <c r="JSQ14" s="11"/>
      <c r="JSR14" s="11"/>
      <c r="JSS14" s="11"/>
      <c r="JST14" s="11"/>
      <c r="JSU14" s="11"/>
      <c r="JSV14" s="11"/>
      <c r="JSW14" s="11"/>
      <c r="JSX14" s="11"/>
      <c r="JSY14" s="11"/>
      <c r="JSZ14" s="11"/>
      <c r="JTA14" s="11"/>
      <c r="JTB14" s="11"/>
      <c r="JTC14" s="11"/>
      <c r="JTD14" s="11"/>
      <c r="JTE14" s="11"/>
      <c r="JTF14" s="11"/>
      <c r="JTG14" s="11"/>
      <c r="JTH14" s="11"/>
      <c r="JTI14" s="11"/>
      <c r="JTJ14" s="11"/>
      <c r="JTK14" s="11"/>
      <c r="JTL14" s="11"/>
      <c r="JTM14" s="11"/>
      <c r="JTN14" s="11"/>
      <c r="JTO14" s="11"/>
      <c r="JTP14" s="11"/>
      <c r="JTQ14" s="11"/>
      <c r="JTR14" s="11"/>
      <c r="JTS14" s="11"/>
      <c r="JTT14" s="11"/>
      <c r="JTU14" s="11"/>
      <c r="JTV14" s="11"/>
      <c r="JTW14" s="11"/>
      <c r="JTX14" s="11"/>
      <c r="JTY14" s="11"/>
      <c r="JTZ14" s="11"/>
      <c r="JUA14" s="11"/>
      <c r="JUB14" s="11"/>
      <c r="JUC14" s="11"/>
      <c r="JUD14" s="11"/>
      <c r="JUE14" s="11"/>
      <c r="JUF14" s="11"/>
      <c r="JUG14" s="11"/>
      <c r="JUH14" s="11"/>
      <c r="JUI14" s="11"/>
      <c r="JUJ14" s="11"/>
      <c r="JUK14" s="11"/>
      <c r="JUL14" s="11"/>
      <c r="JUM14" s="11"/>
      <c r="JUN14" s="11"/>
      <c r="JUO14" s="11"/>
      <c r="JUP14" s="11"/>
      <c r="JUQ14" s="11"/>
      <c r="JUR14" s="11"/>
      <c r="JUS14" s="11"/>
      <c r="JUT14" s="11"/>
      <c r="JUU14" s="11"/>
      <c r="JUV14" s="11"/>
      <c r="JUW14" s="11"/>
      <c r="JUX14" s="11"/>
      <c r="JUY14" s="11"/>
      <c r="JUZ14" s="11"/>
      <c r="JVA14" s="11"/>
      <c r="JVB14" s="11"/>
      <c r="JVC14" s="11"/>
      <c r="JVD14" s="11"/>
      <c r="JVE14" s="11"/>
      <c r="JVF14" s="11"/>
      <c r="JVG14" s="11"/>
      <c r="JVH14" s="11"/>
      <c r="JVI14" s="11"/>
      <c r="JVJ14" s="11"/>
      <c r="JVK14" s="11"/>
      <c r="JVL14" s="11"/>
      <c r="JVM14" s="11"/>
      <c r="JVN14" s="11"/>
      <c r="JVO14" s="11"/>
      <c r="JVP14" s="11"/>
      <c r="JVQ14" s="11"/>
      <c r="JVR14" s="11"/>
      <c r="JVS14" s="11"/>
      <c r="JVT14" s="11"/>
      <c r="JVU14" s="11"/>
      <c r="JVV14" s="11"/>
      <c r="JVW14" s="11"/>
      <c r="JVX14" s="11"/>
      <c r="JVY14" s="11"/>
      <c r="JVZ14" s="11"/>
      <c r="JWA14" s="11"/>
      <c r="JWB14" s="11"/>
      <c r="JWC14" s="11"/>
      <c r="JWD14" s="11"/>
      <c r="JWE14" s="11"/>
      <c r="JWF14" s="11"/>
      <c r="JWG14" s="11"/>
      <c r="JWH14" s="11"/>
      <c r="JWI14" s="11"/>
      <c r="JWJ14" s="11"/>
      <c r="JWK14" s="11"/>
      <c r="JWL14" s="11"/>
      <c r="JWM14" s="11"/>
      <c r="JWN14" s="11"/>
      <c r="JWO14" s="11"/>
      <c r="JWP14" s="11"/>
      <c r="JWQ14" s="11"/>
      <c r="JWR14" s="11"/>
      <c r="JWS14" s="11"/>
      <c r="JWT14" s="11"/>
      <c r="JWU14" s="11"/>
      <c r="JWV14" s="11"/>
      <c r="JWW14" s="11"/>
      <c r="JWX14" s="11"/>
      <c r="JWY14" s="11"/>
      <c r="JWZ14" s="11"/>
      <c r="JXA14" s="11"/>
      <c r="JXB14" s="11"/>
      <c r="JXC14" s="11"/>
      <c r="JXD14" s="11"/>
      <c r="JXE14" s="11"/>
      <c r="JXF14" s="11"/>
      <c r="JXG14" s="11"/>
      <c r="JXH14" s="11"/>
      <c r="JXI14" s="11"/>
      <c r="JXJ14" s="11"/>
      <c r="JXK14" s="11"/>
      <c r="JXL14" s="11"/>
      <c r="JXM14" s="11"/>
      <c r="JXN14" s="11"/>
      <c r="JXO14" s="11"/>
      <c r="JXP14" s="11"/>
      <c r="JXQ14" s="11"/>
      <c r="JXR14" s="11"/>
      <c r="JXS14" s="11"/>
      <c r="JXT14" s="11"/>
      <c r="JXU14" s="11"/>
      <c r="JXV14" s="11"/>
      <c r="JXW14" s="11"/>
      <c r="JXX14" s="11"/>
      <c r="JXY14" s="11"/>
      <c r="JXZ14" s="11"/>
      <c r="JYA14" s="11"/>
      <c r="JYB14" s="11"/>
      <c r="JYC14" s="11"/>
      <c r="JYD14" s="11"/>
      <c r="JYE14" s="11"/>
      <c r="JYF14" s="11"/>
      <c r="JYG14" s="11"/>
      <c r="JYH14" s="11"/>
      <c r="JYI14" s="11"/>
      <c r="JYJ14" s="11"/>
      <c r="JYK14" s="11"/>
      <c r="JYL14" s="11"/>
      <c r="JYM14" s="11"/>
      <c r="JYN14" s="11"/>
      <c r="JYO14" s="11"/>
      <c r="JYP14" s="11"/>
      <c r="JYQ14" s="11"/>
      <c r="JYR14" s="11"/>
      <c r="JYS14" s="11"/>
      <c r="JYT14" s="11"/>
      <c r="JYU14" s="11"/>
      <c r="JYV14" s="11"/>
      <c r="JYW14" s="11"/>
      <c r="JYX14" s="11"/>
      <c r="JYY14" s="11"/>
      <c r="JYZ14" s="11"/>
      <c r="JZA14" s="11"/>
      <c r="JZB14" s="11"/>
      <c r="JZC14" s="11"/>
      <c r="JZD14" s="11"/>
      <c r="JZE14" s="11"/>
      <c r="JZF14" s="11"/>
      <c r="JZG14" s="11"/>
      <c r="JZH14" s="11"/>
      <c r="JZI14" s="11"/>
      <c r="JZJ14" s="11"/>
      <c r="JZK14" s="11"/>
      <c r="JZL14" s="11"/>
      <c r="JZM14" s="11"/>
      <c r="JZN14" s="11"/>
      <c r="JZO14" s="11"/>
      <c r="JZP14" s="11"/>
      <c r="JZQ14" s="11"/>
      <c r="JZR14" s="11"/>
      <c r="JZS14" s="11"/>
      <c r="JZT14" s="11"/>
      <c r="JZU14" s="11"/>
      <c r="JZV14" s="11"/>
      <c r="JZW14" s="11"/>
      <c r="JZX14" s="11"/>
      <c r="JZY14" s="11"/>
      <c r="JZZ14" s="11"/>
      <c r="KAA14" s="11"/>
      <c r="KAB14" s="11"/>
      <c r="KAC14" s="11"/>
      <c r="KAD14" s="11"/>
      <c r="KAE14" s="11"/>
      <c r="KAF14" s="11"/>
      <c r="KAG14" s="11"/>
      <c r="KAH14" s="11"/>
      <c r="KAI14" s="11"/>
      <c r="KAJ14" s="11"/>
      <c r="KAK14" s="11"/>
      <c r="KAL14" s="11"/>
      <c r="KAM14" s="11"/>
      <c r="KAN14" s="11"/>
      <c r="KAO14" s="11"/>
      <c r="KAP14" s="11"/>
      <c r="KAQ14" s="11"/>
      <c r="KAR14" s="11"/>
      <c r="KAS14" s="11"/>
      <c r="KAT14" s="11"/>
      <c r="KAU14" s="11"/>
      <c r="KAV14" s="11"/>
      <c r="KAW14" s="11"/>
      <c r="KAX14" s="11"/>
      <c r="KAY14" s="11"/>
      <c r="KAZ14" s="11"/>
      <c r="KBA14" s="11"/>
      <c r="KBB14" s="11"/>
      <c r="KBC14" s="11"/>
      <c r="KBD14" s="11"/>
      <c r="KBE14" s="11"/>
      <c r="KBF14" s="11"/>
      <c r="KBG14" s="11"/>
      <c r="KBH14" s="11"/>
      <c r="KBI14" s="11"/>
      <c r="KBJ14" s="11"/>
      <c r="KBK14" s="11"/>
      <c r="KBL14" s="11"/>
      <c r="KBM14" s="11"/>
      <c r="KBN14" s="11"/>
      <c r="KBO14" s="11"/>
      <c r="KBP14" s="11"/>
      <c r="KBQ14" s="11"/>
      <c r="KBR14" s="11"/>
      <c r="KBS14" s="11"/>
      <c r="KBT14" s="11"/>
      <c r="KBU14" s="11"/>
      <c r="KBV14" s="11"/>
      <c r="KBW14" s="11"/>
      <c r="KBX14" s="11"/>
      <c r="KBY14" s="11"/>
      <c r="KBZ14" s="11"/>
      <c r="KCA14" s="11"/>
      <c r="KCB14" s="11"/>
      <c r="KCC14" s="11"/>
      <c r="KCD14" s="11"/>
      <c r="KCE14" s="11"/>
      <c r="KCF14" s="11"/>
      <c r="KCG14" s="11"/>
      <c r="KCH14" s="11"/>
      <c r="KCI14" s="11"/>
      <c r="KCJ14" s="11"/>
      <c r="KCK14" s="11"/>
      <c r="KCL14" s="11"/>
      <c r="KCM14" s="11"/>
      <c r="KCN14" s="11"/>
      <c r="KCO14" s="11"/>
      <c r="KCP14" s="11"/>
      <c r="KCQ14" s="11"/>
      <c r="KCR14" s="11"/>
      <c r="KCS14" s="11"/>
      <c r="KCT14" s="11"/>
      <c r="KCU14" s="11"/>
      <c r="KCV14" s="11"/>
      <c r="KCW14" s="11"/>
      <c r="KCX14" s="11"/>
      <c r="KCY14" s="11"/>
      <c r="KCZ14" s="11"/>
      <c r="KDA14" s="11"/>
      <c r="KDB14" s="11"/>
      <c r="KDC14" s="11"/>
      <c r="KDD14" s="11"/>
      <c r="KDE14" s="11"/>
      <c r="KDF14" s="11"/>
      <c r="KDG14" s="11"/>
      <c r="KDH14" s="11"/>
      <c r="KDI14" s="11"/>
      <c r="KDJ14" s="11"/>
      <c r="KDK14" s="11"/>
      <c r="KDL14" s="11"/>
      <c r="KDM14" s="11"/>
      <c r="KDN14" s="11"/>
      <c r="KDO14" s="11"/>
      <c r="KDP14" s="11"/>
      <c r="KDQ14" s="11"/>
      <c r="KDR14" s="11"/>
      <c r="KDS14" s="11"/>
      <c r="KDT14" s="11"/>
      <c r="KDU14" s="11"/>
      <c r="KDV14" s="11"/>
      <c r="KDW14" s="11"/>
      <c r="KDX14" s="11"/>
      <c r="KDY14" s="11"/>
      <c r="KDZ14" s="11"/>
      <c r="KEA14" s="11"/>
      <c r="KEB14" s="11"/>
      <c r="KEC14" s="11"/>
      <c r="KED14" s="11"/>
      <c r="KEE14" s="11"/>
      <c r="KEF14" s="11"/>
      <c r="KEG14" s="11"/>
      <c r="KEH14" s="11"/>
      <c r="KEI14" s="11"/>
      <c r="KEJ14" s="11"/>
      <c r="KEK14" s="11"/>
      <c r="KEL14" s="11"/>
      <c r="KEM14" s="11"/>
      <c r="KEN14" s="11"/>
      <c r="KEO14" s="11"/>
      <c r="KEP14" s="11"/>
      <c r="KEQ14" s="11"/>
      <c r="KER14" s="11"/>
      <c r="KES14" s="11"/>
      <c r="KET14" s="11"/>
      <c r="KEU14" s="11"/>
      <c r="KEV14" s="11"/>
      <c r="KEW14" s="11"/>
      <c r="KEX14" s="11"/>
      <c r="KEY14" s="11"/>
      <c r="KEZ14" s="11"/>
      <c r="KFA14" s="11"/>
      <c r="KFB14" s="11"/>
      <c r="KFC14" s="11"/>
      <c r="KFD14" s="11"/>
      <c r="KFE14" s="11"/>
      <c r="KFF14" s="11"/>
      <c r="KFG14" s="11"/>
      <c r="KFH14" s="11"/>
      <c r="KFI14" s="11"/>
      <c r="KFJ14" s="11"/>
      <c r="KFK14" s="11"/>
      <c r="KFL14" s="11"/>
      <c r="KFM14" s="11"/>
      <c r="KFN14" s="11"/>
      <c r="KFO14" s="11"/>
      <c r="KFP14" s="11"/>
      <c r="KFQ14" s="11"/>
      <c r="KFR14" s="11"/>
      <c r="KFS14" s="11"/>
      <c r="KFT14" s="11"/>
      <c r="KFU14" s="11"/>
      <c r="KFV14" s="11"/>
      <c r="KFW14" s="11"/>
      <c r="KFX14" s="11"/>
      <c r="KFY14" s="11"/>
      <c r="KFZ14" s="11"/>
      <c r="KGA14" s="11"/>
      <c r="KGB14" s="11"/>
      <c r="KGC14" s="11"/>
      <c r="KGD14" s="11"/>
      <c r="KGE14" s="11"/>
      <c r="KGF14" s="11"/>
      <c r="KGG14" s="11"/>
      <c r="KGH14" s="11"/>
      <c r="KGI14" s="11"/>
      <c r="KGJ14" s="11"/>
      <c r="KGK14" s="11"/>
      <c r="KGL14" s="11"/>
      <c r="KGM14" s="11"/>
      <c r="KGN14" s="11"/>
      <c r="KGO14" s="11"/>
      <c r="KGP14" s="11"/>
      <c r="KGQ14" s="11"/>
      <c r="KGR14" s="11"/>
      <c r="KGS14" s="11"/>
      <c r="KGT14" s="11"/>
      <c r="KGU14" s="11"/>
      <c r="KGV14" s="11"/>
      <c r="KGW14" s="11"/>
      <c r="KGX14" s="11"/>
      <c r="KGY14" s="11"/>
      <c r="KGZ14" s="11"/>
      <c r="KHA14" s="11"/>
      <c r="KHB14" s="11"/>
      <c r="KHC14" s="11"/>
      <c r="KHD14" s="11"/>
      <c r="KHE14" s="11"/>
      <c r="KHF14" s="11"/>
      <c r="KHG14" s="11"/>
      <c r="KHH14" s="11"/>
      <c r="KHI14" s="11"/>
      <c r="KHJ14" s="11"/>
      <c r="KHK14" s="11"/>
      <c r="KHL14" s="11"/>
      <c r="KHM14" s="11"/>
      <c r="KHN14" s="11"/>
      <c r="KHO14" s="11"/>
      <c r="KHP14" s="11"/>
      <c r="KHQ14" s="11"/>
      <c r="KHR14" s="11"/>
      <c r="KHS14" s="11"/>
      <c r="KHT14" s="11"/>
      <c r="KHU14" s="11"/>
      <c r="KHV14" s="11"/>
      <c r="KHW14" s="11"/>
      <c r="KHX14" s="11"/>
      <c r="KHY14" s="11"/>
      <c r="KHZ14" s="11"/>
      <c r="KIA14" s="11"/>
      <c r="KIB14" s="11"/>
      <c r="KIC14" s="11"/>
      <c r="KID14" s="11"/>
      <c r="KIE14" s="11"/>
      <c r="KIF14" s="11"/>
      <c r="KIG14" s="11"/>
      <c r="KIH14" s="11"/>
      <c r="KII14" s="11"/>
      <c r="KIJ14" s="11"/>
      <c r="KIK14" s="11"/>
      <c r="KIL14" s="11"/>
      <c r="KIM14" s="11"/>
      <c r="KIN14" s="11"/>
      <c r="KIO14" s="11"/>
      <c r="KIP14" s="11"/>
      <c r="KIQ14" s="11"/>
      <c r="KIR14" s="11"/>
      <c r="KIS14" s="11"/>
      <c r="KIT14" s="11"/>
      <c r="KIU14" s="11"/>
      <c r="KIV14" s="11"/>
      <c r="KIW14" s="11"/>
      <c r="KIX14" s="11"/>
      <c r="KIY14" s="11"/>
      <c r="KIZ14" s="11"/>
      <c r="KJA14" s="11"/>
      <c r="KJB14" s="11"/>
      <c r="KJC14" s="11"/>
      <c r="KJD14" s="11"/>
      <c r="KJE14" s="11"/>
      <c r="KJF14" s="11"/>
      <c r="KJG14" s="11"/>
      <c r="KJH14" s="11"/>
      <c r="KJI14" s="11"/>
      <c r="KJJ14" s="11"/>
      <c r="KJK14" s="11"/>
      <c r="KJL14" s="11"/>
      <c r="KJM14" s="11"/>
      <c r="KJN14" s="11"/>
      <c r="KJO14" s="11"/>
      <c r="KJP14" s="11"/>
      <c r="KJQ14" s="11"/>
      <c r="KJR14" s="11"/>
      <c r="KJS14" s="11"/>
      <c r="KJT14" s="11"/>
      <c r="KJU14" s="11"/>
      <c r="KJV14" s="11"/>
      <c r="KJW14" s="11"/>
      <c r="KJX14" s="11"/>
      <c r="KJY14" s="11"/>
      <c r="KJZ14" s="11"/>
      <c r="KKA14" s="11"/>
      <c r="KKB14" s="11"/>
      <c r="KKC14" s="11"/>
      <c r="KKD14" s="11"/>
      <c r="KKE14" s="11"/>
      <c r="KKF14" s="11"/>
      <c r="KKG14" s="11"/>
      <c r="KKH14" s="11"/>
      <c r="KKI14" s="11"/>
      <c r="KKJ14" s="11"/>
      <c r="KKK14" s="11"/>
      <c r="KKL14" s="11"/>
      <c r="KKM14" s="11"/>
      <c r="KKN14" s="11"/>
      <c r="KKO14" s="11"/>
      <c r="KKP14" s="11"/>
      <c r="KKQ14" s="11"/>
      <c r="KKR14" s="11"/>
      <c r="KKS14" s="11"/>
      <c r="KKT14" s="11"/>
      <c r="KKU14" s="11"/>
      <c r="KKV14" s="11"/>
      <c r="KKW14" s="11"/>
      <c r="KKX14" s="11"/>
      <c r="KKY14" s="11"/>
      <c r="KKZ14" s="11"/>
      <c r="KLA14" s="11"/>
      <c r="KLB14" s="11"/>
      <c r="KLC14" s="11"/>
      <c r="KLD14" s="11"/>
      <c r="KLE14" s="11"/>
      <c r="KLF14" s="11"/>
      <c r="KLG14" s="11"/>
      <c r="KLH14" s="11"/>
      <c r="KLI14" s="11"/>
      <c r="KLJ14" s="11"/>
      <c r="KLK14" s="11"/>
      <c r="KLL14" s="11"/>
      <c r="KLM14" s="11"/>
      <c r="KLN14" s="11"/>
      <c r="KLO14" s="11"/>
      <c r="KLP14" s="11"/>
      <c r="KLQ14" s="11"/>
      <c r="KLR14" s="11"/>
      <c r="KLS14" s="11"/>
      <c r="KLT14" s="11"/>
      <c r="KLU14" s="11"/>
      <c r="KLV14" s="11"/>
      <c r="KLW14" s="11"/>
      <c r="KLX14" s="11"/>
      <c r="KLY14" s="11"/>
      <c r="KLZ14" s="11"/>
      <c r="KMA14" s="11"/>
      <c r="KMB14" s="11"/>
      <c r="KMC14" s="11"/>
      <c r="KMD14" s="11"/>
      <c r="KME14" s="11"/>
      <c r="KMF14" s="11"/>
      <c r="KMG14" s="11"/>
      <c r="KMH14" s="11"/>
      <c r="KMI14" s="11"/>
      <c r="KMJ14" s="11"/>
      <c r="KMK14" s="11"/>
      <c r="KML14" s="11"/>
      <c r="KMM14" s="11"/>
      <c r="KMN14" s="11"/>
      <c r="KMO14" s="11"/>
      <c r="KMP14" s="11"/>
      <c r="KMQ14" s="11"/>
      <c r="KMR14" s="11"/>
      <c r="KMS14" s="11"/>
      <c r="KMT14" s="11"/>
      <c r="KMU14" s="11"/>
      <c r="KMV14" s="11"/>
      <c r="KMW14" s="11"/>
      <c r="KMX14" s="11"/>
      <c r="KMY14" s="11"/>
      <c r="KMZ14" s="11"/>
      <c r="KNA14" s="11"/>
      <c r="KNB14" s="11"/>
      <c r="KNC14" s="11"/>
      <c r="KND14" s="11"/>
      <c r="KNE14" s="11"/>
      <c r="KNF14" s="11"/>
      <c r="KNG14" s="11"/>
      <c r="KNH14" s="11"/>
      <c r="KNI14" s="11"/>
      <c r="KNJ14" s="11"/>
      <c r="KNK14" s="11"/>
      <c r="KNL14" s="11"/>
      <c r="KNM14" s="11"/>
      <c r="KNN14" s="11"/>
      <c r="KNO14" s="11"/>
      <c r="KNP14" s="11"/>
      <c r="KNQ14" s="11"/>
      <c r="KNR14" s="11"/>
      <c r="KNS14" s="11"/>
      <c r="KNT14" s="11"/>
      <c r="KNU14" s="11"/>
      <c r="KNV14" s="11"/>
      <c r="KNW14" s="11"/>
      <c r="KNX14" s="11"/>
      <c r="KNY14" s="11"/>
      <c r="KNZ14" s="11"/>
      <c r="KOA14" s="11"/>
      <c r="KOB14" s="11"/>
      <c r="KOC14" s="11"/>
      <c r="KOD14" s="11"/>
      <c r="KOE14" s="11"/>
      <c r="KOF14" s="11"/>
      <c r="KOG14" s="11"/>
      <c r="KOH14" s="11"/>
      <c r="KOI14" s="11"/>
      <c r="KOJ14" s="11"/>
      <c r="KOK14" s="11"/>
      <c r="KOL14" s="11"/>
      <c r="KOM14" s="11"/>
      <c r="KON14" s="11"/>
      <c r="KOO14" s="11"/>
      <c r="KOP14" s="11"/>
      <c r="KOQ14" s="11"/>
      <c r="KOR14" s="11"/>
      <c r="KOS14" s="11"/>
      <c r="KOT14" s="11"/>
      <c r="KOU14" s="11"/>
      <c r="KOV14" s="11"/>
      <c r="KOW14" s="11"/>
      <c r="KOX14" s="11"/>
      <c r="KOY14" s="11"/>
      <c r="KOZ14" s="11"/>
      <c r="KPA14" s="11"/>
      <c r="KPB14" s="11"/>
      <c r="KPC14" s="11"/>
      <c r="KPD14" s="11"/>
      <c r="KPE14" s="11"/>
      <c r="KPF14" s="11"/>
      <c r="KPG14" s="11"/>
      <c r="KPH14" s="11"/>
      <c r="KPI14" s="11"/>
      <c r="KPJ14" s="11"/>
      <c r="KPK14" s="11"/>
      <c r="KPL14" s="11"/>
      <c r="KPM14" s="11"/>
      <c r="KPN14" s="11"/>
      <c r="KPO14" s="11"/>
      <c r="KPP14" s="11"/>
      <c r="KPQ14" s="11"/>
      <c r="KPR14" s="11"/>
      <c r="KPS14" s="11"/>
      <c r="KPT14" s="11"/>
      <c r="KPU14" s="11"/>
      <c r="KPV14" s="11"/>
      <c r="KPW14" s="11"/>
      <c r="KPX14" s="11"/>
      <c r="KPY14" s="11"/>
      <c r="KPZ14" s="11"/>
      <c r="KQA14" s="11"/>
      <c r="KQB14" s="11"/>
      <c r="KQC14" s="11"/>
      <c r="KQD14" s="11"/>
      <c r="KQE14" s="11"/>
      <c r="KQF14" s="11"/>
      <c r="KQG14" s="11"/>
      <c r="KQH14" s="11"/>
      <c r="KQI14" s="11"/>
      <c r="KQJ14" s="11"/>
      <c r="KQK14" s="11"/>
      <c r="KQL14" s="11"/>
      <c r="KQM14" s="11"/>
      <c r="KQN14" s="11"/>
      <c r="KQO14" s="11"/>
      <c r="KQP14" s="11"/>
      <c r="KQQ14" s="11"/>
      <c r="KQR14" s="11"/>
      <c r="KQS14" s="11"/>
      <c r="KQT14" s="11"/>
      <c r="KQU14" s="11"/>
      <c r="KQV14" s="11"/>
      <c r="KQW14" s="11"/>
      <c r="KQX14" s="11"/>
      <c r="KQY14" s="11"/>
      <c r="KQZ14" s="11"/>
      <c r="KRA14" s="11"/>
      <c r="KRB14" s="11"/>
      <c r="KRC14" s="11"/>
      <c r="KRD14" s="11"/>
      <c r="KRE14" s="11"/>
      <c r="KRF14" s="11"/>
      <c r="KRG14" s="11"/>
      <c r="KRH14" s="11"/>
      <c r="KRI14" s="11"/>
      <c r="KRJ14" s="11"/>
      <c r="KRK14" s="11"/>
      <c r="KRL14" s="11"/>
      <c r="KRM14" s="11"/>
      <c r="KRN14" s="11"/>
      <c r="KRO14" s="11"/>
      <c r="KRP14" s="11"/>
      <c r="KRQ14" s="11"/>
      <c r="KRR14" s="11"/>
      <c r="KRS14" s="11"/>
      <c r="KRT14" s="11"/>
      <c r="KRU14" s="11"/>
      <c r="KRV14" s="11"/>
      <c r="KRW14" s="11"/>
      <c r="KRX14" s="11"/>
      <c r="KRY14" s="11"/>
      <c r="KRZ14" s="11"/>
      <c r="KSA14" s="11"/>
      <c r="KSB14" s="11"/>
      <c r="KSC14" s="11"/>
      <c r="KSD14" s="11"/>
      <c r="KSE14" s="11"/>
      <c r="KSF14" s="11"/>
      <c r="KSG14" s="11"/>
      <c r="KSH14" s="11"/>
      <c r="KSI14" s="11"/>
      <c r="KSJ14" s="11"/>
      <c r="KSK14" s="11"/>
      <c r="KSL14" s="11"/>
      <c r="KSM14" s="11"/>
      <c r="KSN14" s="11"/>
      <c r="KSO14" s="11"/>
      <c r="KSP14" s="11"/>
      <c r="KSQ14" s="11"/>
      <c r="KSR14" s="11"/>
      <c r="KSS14" s="11"/>
      <c r="KST14" s="11"/>
      <c r="KSU14" s="11"/>
      <c r="KSV14" s="11"/>
      <c r="KSW14" s="11"/>
      <c r="KSX14" s="11"/>
      <c r="KSY14" s="11"/>
      <c r="KSZ14" s="11"/>
      <c r="KTA14" s="11"/>
      <c r="KTB14" s="11"/>
      <c r="KTC14" s="11"/>
      <c r="KTD14" s="11"/>
      <c r="KTE14" s="11"/>
      <c r="KTF14" s="11"/>
      <c r="KTG14" s="11"/>
      <c r="KTH14" s="11"/>
      <c r="KTI14" s="11"/>
      <c r="KTJ14" s="11"/>
      <c r="KTK14" s="11"/>
      <c r="KTL14" s="11"/>
      <c r="KTM14" s="11"/>
      <c r="KTN14" s="11"/>
      <c r="KTO14" s="11"/>
      <c r="KTP14" s="11"/>
      <c r="KTQ14" s="11"/>
      <c r="KTR14" s="11"/>
      <c r="KTS14" s="11"/>
      <c r="KTT14" s="11"/>
      <c r="KTU14" s="11"/>
      <c r="KTV14" s="11"/>
      <c r="KTW14" s="11"/>
      <c r="KTX14" s="11"/>
      <c r="KTY14" s="11"/>
      <c r="KTZ14" s="11"/>
      <c r="KUA14" s="11"/>
      <c r="KUB14" s="11"/>
      <c r="KUC14" s="11"/>
      <c r="KUD14" s="11"/>
      <c r="KUE14" s="11"/>
      <c r="KUF14" s="11"/>
      <c r="KUG14" s="11"/>
      <c r="KUH14" s="11"/>
      <c r="KUI14" s="11"/>
      <c r="KUJ14" s="11"/>
      <c r="KUK14" s="11"/>
      <c r="KUL14" s="11"/>
      <c r="KUM14" s="11"/>
      <c r="KUN14" s="11"/>
      <c r="KUO14" s="11"/>
      <c r="KUP14" s="11"/>
      <c r="KUQ14" s="11"/>
      <c r="KUR14" s="11"/>
      <c r="KUS14" s="11"/>
      <c r="KUT14" s="11"/>
      <c r="KUU14" s="11"/>
      <c r="KUV14" s="11"/>
      <c r="KUW14" s="11"/>
      <c r="KUX14" s="11"/>
      <c r="KUY14" s="11"/>
      <c r="KUZ14" s="11"/>
      <c r="KVA14" s="11"/>
      <c r="KVB14" s="11"/>
      <c r="KVC14" s="11"/>
      <c r="KVD14" s="11"/>
      <c r="KVE14" s="11"/>
      <c r="KVF14" s="11"/>
      <c r="KVG14" s="11"/>
      <c r="KVH14" s="11"/>
      <c r="KVI14" s="11"/>
      <c r="KVJ14" s="11"/>
      <c r="KVK14" s="11"/>
      <c r="KVL14" s="11"/>
      <c r="KVM14" s="11"/>
      <c r="KVN14" s="11"/>
      <c r="KVO14" s="11"/>
      <c r="KVP14" s="11"/>
      <c r="KVQ14" s="11"/>
      <c r="KVR14" s="11"/>
      <c r="KVS14" s="11"/>
      <c r="KVT14" s="11"/>
      <c r="KVU14" s="11"/>
      <c r="KVV14" s="11"/>
      <c r="KVW14" s="11"/>
      <c r="KVX14" s="11"/>
      <c r="KVY14" s="11"/>
      <c r="KVZ14" s="11"/>
      <c r="KWA14" s="11"/>
      <c r="KWB14" s="11"/>
      <c r="KWC14" s="11"/>
      <c r="KWD14" s="11"/>
      <c r="KWE14" s="11"/>
      <c r="KWF14" s="11"/>
      <c r="KWG14" s="11"/>
      <c r="KWH14" s="11"/>
      <c r="KWI14" s="11"/>
      <c r="KWJ14" s="11"/>
      <c r="KWK14" s="11"/>
      <c r="KWL14" s="11"/>
      <c r="KWM14" s="11"/>
      <c r="KWN14" s="11"/>
      <c r="KWO14" s="11"/>
      <c r="KWP14" s="11"/>
      <c r="KWQ14" s="11"/>
      <c r="KWR14" s="11"/>
      <c r="KWS14" s="11"/>
      <c r="KWT14" s="11"/>
      <c r="KWU14" s="11"/>
      <c r="KWV14" s="11"/>
      <c r="KWW14" s="11"/>
      <c r="KWX14" s="11"/>
      <c r="KWY14" s="11"/>
      <c r="KWZ14" s="11"/>
      <c r="KXA14" s="11"/>
      <c r="KXB14" s="11"/>
      <c r="KXC14" s="11"/>
      <c r="KXD14" s="11"/>
      <c r="KXE14" s="11"/>
      <c r="KXF14" s="11"/>
      <c r="KXG14" s="11"/>
      <c r="KXH14" s="11"/>
      <c r="KXI14" s="11"/>
      <c r="KXJ14" s="11"/>
      <c r="KXK14" s="11"/>
      <c r="KXL14" s="11"/>
      <c r="KXM14" s="11"/>
      <c r="KXN14" s="11"/>
      <c r="KXO14" s="11"/>
      <c r="KXP14" s="11"/>
      <c r="KXQ14" s="11"/>
      <c r="KXR14" s="11"/>
      <c r="KXS14" s="11"/>
      <c r="KXT14" s="11"/>
      <c r="KXU14" s="11"/>
      <c r="KXV14" s="11"/>
      <c r="KXW14" s="11"/>
      <c r="KXX14" s="11"/>
      <c r="KXY14" s="11"/>
      <c r="KXZ14" s="11"/>
      <c r="KYA14" s="11"/>
      <c r="KYB14" s="11"/>
      <c r="KYC14" s="11"/>
      <c r="KYD14" s="11"/>
      <c r="KYE14" s="11"/>
      <c r="KYF14" s="11"/>
      <c r="KYG14" s="11"/>
      <c r="KYH14" s="11"/>
      <c r="KYI14" s="11"/>
      <c r="KYJ14" s="11"/>
      <c r="KYK14" s="11"/>
      <c r="KYL14" s="11"/>
      <c r="KYM14" s="11"/>
      <c r="KYN14" s="11"/>
      <c r="KYO14" s="11"/>
      <c r="KYP14" s="11"/>
      <c r="KYQ14" s="11"/>
      <c r="KYR14" s="11"/>
      <c r="KYS14" s="11"/>
      <c r="KYT14" s="11"/>
      <c r="KYU14" s="11"/>
      <c r="KYV14" s="11"/>
      <c r="KYW14" s="11"/>
      <c r="KYX14" s="11"/>
      <c r="KYY14" s="11"/>
      <c r="KYZ14" s="11"/>
      <c r="KZA14" s="11"/>
      <c r="KZB14" s="11"/>
      <c r="KZC14" s="11"/>
      <c r="KZD14" s="11"/>
      <c r="KZE14" s="11"/>
      <c r="KZF14" s="11"/>
      <c r="KZG14" s="11"/>
      <c r="KZH14" s="11"/>
      <c r="KZI14" s="11"/>
      <c r="KZJ14" s="11"/>
      <c r="KZK14" s="11"/>
      <c r="KZL14" s="11"/>
      <c r="KZM14" s="11"/>
      <c r="KZN14" s="11"/>
      <c r="KZO14" s="11"/>
      <c r="KZP14" s="11"/>
      <c r="KZQ14" s="11"/>
      <c r="KZR14" s="11"/>
      <c r="KZS14" s="11"/>
      <c r="KZT14" s="11"/>
      <c r="KZU14" s="11"/>
      <c r="KZV14" s="11"/>
      <c r="KZW14" s="11"/>
      <c r="KZX14" s="11"/>
      <c r="KZY14" s="11"/>
      <c r="KZZ14" s="11"/>
      <c r="LAA14" s="11"/>
      <c r="LAB14" s="11"/>
      <c r="LAC14" s="11"/>
      <c r="LAD14" s="11"/>
      <c r="LAE14" s="11"/>
      <c r="LAF14" s="11"/>
      <c r="LAG14" s="11"/>
      <c r="LAH14" s="11"/>
      <c r="LAI14" s="11"/>
      <c r="LAJ14" s="11"/>
      <c r="LAK14" s="11"/>
      <c r="LAL14" s="11"/>
      <c r="LAM14" s="11"/>
      <c r="LAN14" s="11"/>
      <c r="LAO14" s="11"/>
      <c r="LAP14" s="11"/>
      <c r="LAQ14" s="11"/>
      <c r="LAR14" s="11"/>
      <c r="LAS14" s="11"/>
      <c r="LAT14" s="11"/>
      <c r="LAU14" s="11"/>
      <c r="LAV14" s="11"/>
      <c r="LAW14" s="11"/>
      <c r="LAX14" s="11"/>
      <c r="LAY14" s="11"/>
      <c r="LAZ14" s="11"/>
      <c r="LBA14" s="11"/>
      <c r="LBB14" s="11"/>
      <c r="LBC14" s="11"/>
      <c r="LBD14" s="11"/>
      <c r="LBE14" s="11"/>
      <c r="LBF14" s="11"/>
      <c r="LBG14" s="11"/>
      <c r="LBH14" s="11"/>
      <c r="LBI14" s="11"/>
      <c r="LBJ14" s="11"/>
      <c r="LBK14" s="11"/>
      <c r="LBL14" s="11"/>
      <c r="LBM14" s="11"/>
      <c r="LBN14" s="11"/>
      <c r="LBO14" s="11"/>
      <c r="LBP14" s="11"/>
      <c r="LBQ14" s="11"/>
      <c r="LBR14" s="11"/>
      <c r="LBS14" s="11"/>
      <c r="LBT14" s="11"/>
      <c r="LBU14" s="11"/>
      <c r="LBV14" s="11"/>
      <c r="LBW14" s="11"/>
      <c r="LBX14" s="11"/>
      <c r="LBY14" s="11"/>
      <c r="LBZ14" s="11"/>
      <c r="LCA14" s="11"/>
      <c r="LCB14" s="11"/>
      <c r="LCC14" s="11"/>
      <c r="LCD14" s="11"/>
      <c r="LCE14" s="11"/>
      <c r="LCF14" s="11"/>
      <c r="LCG14" s="11"/>
      <c r="LCH14" s="11"/>
      <c r="LCI14" s="11"/>
      <c r="LCJ14" s="11"/>
      <c r="LCK14" s="11"/>
      <c r="LCL14" s="11"/>
      <c r="LCM14" s="11"/>
      <c r="LCN14" s="11"/>
      <c r="LCO14" s="11"/>
      <c r="LCP14" s="11"/>
      <c r="LCQ14" s="11"/>
      <c r="LCR14" s="11"/>
      <c r="LCS14" s="11"/>
      <c r="LCT14" s="11"/>
      <c r="LCU14" s="11"/>
      <c r="LCV14" s="11"/>
      <c r="LCW14" s="11"/>
      <c r="LCX14" s="11"/>
      <c r="LCY14" s="11"/>
      <c r="LCZ14" s="11"/>
      <c r="LDA14" s="11"/>
      <c r="LDB14" s="11"/>
      <c r="LDC14" s="11"/>
      <c r="LDD14" s="11"/>
      <c r="LDE14" s="11"/>
      <c r="LDF14" s="11"/>
      <c r="LDG14" s="11"/>
      <c r="LDH14" s="11"/>
      <c r="LDI14" s="11"/>
      <c r="LDJ14" s="11"/>
      <c r="LDK14" s="11"/>
      <c r="LDL14" s="11"/>
      <c r="LDM14" s="11"/>
      <c r="LDN14" s="11"/>
      <c r="LDO14" s="11"/>
      <c r="LDP14" s="11"/>
      <c r="LDQ14" s="11"/>
      <c r="LDR14" s="11"/>
      <c r="LDS14" s="11"/>
      <c r="LDT14" s="11"/>
      <c r="LDU14" s="11"/>
      <c r="LDV14" s="11"/>
      <c r="LDW14" s="11"/>
      <c r="LDX14" s="11"/>
      <c r="LDY14" s="11"/>
      <c r="LDZ14" s="11"/>
      <c r="LEA14" s="11"/>
      <c r="LEB14" s="11"/>
      <c r="LEC14" s="11"/>
      <c r="LED14" s="11"/>
      <c r="LEE14" s="11"/>
      <c r="LEF14" s="11"/>
      <c r="LEG14" s="11"/>
      <c r="LEH14" s="11"/>
      <c r="LEI14" s="11"/>
      <c r="LEJ14" s="11"/>
      <c r="LEK14" s="11"/>
      <c r="LEL14" s="11"/>
      <c r="LEM14" s="11"/>
      <c r="LEN14" s="11"/>
      <c r="LEO14" s="11"/>
      <c r="LEP14" s="11"/>
      <c r="LEQ14" s="11"/>
      <c r="LER14" s="11"/>
      <c r="LES14" s="11"/>
      <c r="LET14" s="11"/>
      <c r="LEU14" s="11"/>
      <c r="LEV14" s="11"/>
      <c r="LEW14" s="11"/>
      <c r="LEX14" s="11"/>
      <c r="LEY14" s="11"/>
      <c r="LEZ14" s="11"/>
      <c r="LFA14" s="11"/>
      <c r="LFB14" s="11"/>
      <c r="LFC14" s="11"/>
      <c r="LFD14" s="11"/>
      <c r="LFE14" s="11"/>
      <c r="LFF14" s="11"/>
      <c r="LFG14" s="11"/>
      <c r="LFH14" s="11"/>
      <c r="LFI14" s="11"/>
      <c r="LFJ14" s="11"/>
      <c r="LFK14" s="11"/>
      <c r="LFL14" s="11"/>
      <c r="LFM14" s="11"/>
      <c r="LFN14" s="11"/>
      <c r="LFO14" s="11"/>
      <c r="LFP14" s="11"/>
      <c r="LFQ14" s="11"/>
      <c r="LFR14" s="11"/>
      <c r="LFS14" s="11"/>
      <c r="LFT14" s="11"/>
      <c r="LFU14" s="11"/>
      <c r="LFV14" s="11"/>
      <c r="LFW14" s="11"/>
      <c r="LFX14" s="11"/>
      <c r="LFY14" s="11"/>
      <c r="LFZ14" s="11"/>
      <c r="LGA14" s="11"/>
      <c r="LGB14" s="11"/>
      <c r="LGC14" s="11"/>
      <c r="LGD14" s="11"/>
      <c r="LGE14" s="11"/>
      <c r="LGF14" s="11"/>
      <c r="LGG14" s="11"/>
      <c r="LGH14" s="11"/>
      <c r="LGI14" s="11"/>
      <c r="LGJ14" s="11"/>
      <c r="LGK14" s="11"/>
      <c r="LGL14" s="11"/>
      <c r="LGM14" s="11"/>
      <c r="LGN14" s="11"/>
      <c r="LGO14" s="11"/>
      <c r="LGP14" s="11"/>
      <c r="LGQ14" s="11"/>
      <c r="LGR14" s="11"/>
      <c r="LGS14" s="11"/>
      <c r="LGT14" s="11"/>
      <c r="LGU14" s="11"/>
      <c r="LGV14" s="11"/>
      <c r="LGW14" s="11"/>
      <c r="LGX14" s="11"/>
      <c r="LGY14" s="11"/>
      <c r="LGZ14" s="11"/>
      <c r="LHA14" s="11"/>
      <c r="LHB14" s="11"/>
      <c r="LHC14" s="11"/>
      <c r="LHD14" s="11"/>
      <c r="LHE14" s="11"/>
      <c r="LHF14" s="11"/>
      <c r="LHG14" s="11"/>
      <c r="LHH14" s="11"/>
      <c r="LHI14" s="11"/>
      <c r="LHJ14" s="11"/>
      <c r="LHK14" s="11"/>
      <c r="LHL14" s="11"/>
      <c r="LHM14" s="11"/>
      <c r="LHN14" s="11"/>
      <c r="LHO14" s="11"/>
      <c r="LHP14" s="11"/>
      <c r="LHQ14" s="11"/>
      <c r="LHR14" s="11"/>
      <c r="LHS14" s="11"/>
      <c r="LHT14" s="11"/>
      <c r="LHU14" s="11"/>
      <c r="LHV14" s="11"/>
      <c r="LHW14" s="11"/>
      <c r="LHX14" s="11"/>
      <c r="LHY14" s="11"/>
      <c r="LHZ14" s="11"/>
      <c r="LIA14" s="11"/>
      <c r="LIB14" s="11"/>
      <c r="LIC14" s="11"/>
      <c r="LID14" s="11"/>
      <c r="LIE14" s="11"/>
      <c r="LIF14" s="11"/>
      <c r="LIG14" s="11"/>
      <c r="LIH14" s="11"/>
      <c r="LII14" s="11"/>
      <c r="LIJ14" s="11"/>
      <c r="LIK14" s="11"/>
      <c r="LIL14" s="11"/>
      <c r="LIM14" s="11"/>
      <c r="LIN14" s="11"/>
      <c r="LIO14" s="11"/>
      <c r="LIP14" s="11"/>
      <c r="LIQ14" s="11"/>
      <c r="LIR14" s="11"/>
      <c r="LIS14" s="11"/>
      <c r="LIT14" s="11"/>
      <c r="LIU14" s="11"/>
      <c r="LIV14" s="11"/>
      <c r="LIW14" s="11"/>
      <c r="LIX14" s="11"/>
      <c r="LIY14" s="11"/>
      <c r="LIZ14" s="11"/>
      <c r="LJA14" s="11"/>
      <c r="LJB14" s="11"/>
      <c r="LJC14" s="11"/>
      <c r="LJD14" s="11"/>
      <c r="LJE14" s="11"/>
      <c r="LJF14" s="11"/>
      <c r="LJG14" s="11"/>
      <c r="LJH14" s="11"/>
      <c r="LJI14" s="11"/>
      <c r="LJJ14" s="11"/>
      <c r="LJK14" s="11"/>
      <c r="LJL14" s="11"/>
      <c r="LJM14" s="11"/>
      <c r="LJN14" s="11"/>
      <c r="LJO14" s="11"/>
      <c r="LJP14" s="11"/>
      <c r="LJQ14" s="11"/>
      <c r="LJR14" s="11"/>
      <c r="LJS14" s="11"/>
      <c r="LJT14" s="11"/>
      <c r="LJU14" s="11"/>
      <c r="LJV14" s="11"/>
      <c r="LJW14" s="11"/>
      <c r="LJX14" s="11"/>
      <c r="LJY14" s="11"/>
      <c r="LJZ14" s="11"/>
      <c r="LKA14" s="11"/>
      <c r="LKB14" s="11"/>
      <c r="LKC14" s="11"/>
      <c r="LKD14" s="11"/>
      <c r="LKE14" s="11"/>
      <c r="LKF14" s="11"/>
      <c r="LKG14" s="11"/>
      <c r="LKH14" s="11"/>
      <c r="LKI14" s="11"/>
      <c r="LKJ14" s="11"/>
      <c r="LKK14" s="11"/>
      <c r="LKL14" s="11"/>
      <c r="LKM14" s="11"/>
      <c r="LKN14" s="11"/>
      <c r="LKO14" s="11"/>
      <c r="LKP14" s="11"/>
      <c r="LKQ14" s="11"/>
      <c r="LKR14" s="11"/>
      <c r="LKS14" s="11"/>
      <c r="LKT14" s="11"/>
      <c r="LKU14" s="11"/>
      <c r="LKV14" s="11"/>
      <c r="LKW14" s="11"/>
      <c r="LKX14" s="11"/>
      <c r="LKY14" s="11"/>
      <c r="LKZ14" s="11"/>
      <c r="LLA14" s="11"/>
      <c r="LLB14" s="11"/>
      <c r="LLC14" s="11"/>
      <c r="LLD14" s="11"/>
      <c r="LLE14" s="11"/>
      <c r="LLF14" s="11"/>
      <c r="LLG14" s="11"/>
      <c r="LLH14" s="11"/>
      <c r="LLI14" s="11"/>
      <c r="LLJ14" s="11"/>
      <c r="LLK14" s="11"/>
      <c r="LLL14" s="11"/>
      <c r="LLM14" s="11"/>
      <c r="LLN14" s="11"/>
      <c r="LLO14" s="11"/>
      <c r="LLP14" s="11"/>
      <c r="LLQ14" s="11"/>
      <c r="LLR14" s="11"/>
      <c r="LLS14" s="11"/>
      <c r="LLT14" s="11"/>
      <c r="LLU14" s="11"/>
      <c r="LLV14" s="11"/>
      <c r="LLW14" s="11"/>
      <c r="LLX14" s="11"/>
      <c r="LLY14" s="11"/>
      <c r="LLZ14" s="11"/>
      <c r="LMA14" s="11"/>
      <c r="LMB14" s="11"/>
      <c r="LMC14" s="11"/>
      <c r="LMD14" s="11"/>
      <c r="LME14" s="11"/>
      <c r="LMF14" s="11"/>
      <c r="LMG14" s="11"/>
      <c r="LMH14" s="11"/>
      <c r="LMI14" s="11"/>
      <c r="LMJ14" s="11"/>
      <c r="LMK14" s="11"/>
      <c r="LML14" s="11"/>
      <c r="LMM14" s="11"/>
      <c r="LMN14" s="11"/>
      <c r="LMO14" s="11"/>
      <c r="LMP14" s="11"/>
      <c r="LMQ14" s="11"/>
      <c r="LMR14" s="11"/>
      <c r="LMS14" s="11"/>
      <c r="LMT14" s="11"/>
      <c r="LMU14" s="11"/>
      <c r="LMV14" s="11"/>
      <c r="LMW14" s="11"/>
      <c r="LMX14" s="11"/>
      <c r="LMY14" s="11"/>
      <c r="LMZ14" s="11"/>
      <c r="LNA14" s="11"/>
      <c r="LNB14" s="11"/>
      <c r="LNC14" s="11"/>
      <c r="LND14" s="11"/>
      <c r="LNE14" s="11"/>
      <c r="LNF14" s="11"/>
      <c r="LNG14" s="11"/>
      <c r="LNH14" s="11"/>
      <c r="LNI14" s="11"/>
      <c r="LNJ14" s="11"/>
      <c r="LNK14" s="11"/>
      <c r="LNL14" s="11"/>
      <c r="LNM14" s="11"/>
      <c r="LNN14" s="11"/>
      <c r="LNO14" s="11"/>
      <c r="LNP14" s="11"/>
      <c r="LNQ14" s="11"/>
      <c r="LNR14" s="11"/>
      <c r="LNS14" s="11"/>
      <c r="LNT14" s="11"/>
      <c r="LNU14" s="11"/>
      <c r="LNV14" s="11"/>
      <c r="LNW14" s="11"/>
      <c r="LNX14" s="11"/>
      <c r="LNY14" s="11"/>
      <c r="LNZ14" s="11"/>
      <c r="LOA14" s="11"/>
      <c r="LOB14" s="11"/>
      <c r="LOC14" s="11"/>
      <c r="LOD14" s="11"/>
      <c r="LOE14" s="11"/>
      <c r="LOF14" s="11"/>
      <c r="LOG14" s="11"/>
      <c r="LOH14" s="11"/>
      <c r="LOI14" s="11"/>
      <c r="LOJ14" s="11"/>
      <c r="LOK14" s="11"/>
      <c r="LOL14" s="11"/>
      <c r="LOM14" s="11"/>
      <c r="LON14" s="11"/>
      <c r="LOO14" s="11"/>
      <c r="LOP14" s="11"/>
      <c r="LOQ14" s="11"/>
      <c r="LOR14" s="11"/>
      <c r="LOS14" s="11"/>
      <c r="LOT14" s="11"/>
      <c r="LOU14" s="11"/>
      <c r="LOV14" s="11"/>
      <c r="LOW14" s="11"/>
      <c r="LOX14" s="11"/>
      <c r="LOY14" s="11"/>
      <c r="LOZ14" s="11"/>
      <c r="LPA14" s="11"/>
      <c r="LPB14" s="11"/>
      <c r="LPC14" s="11"/>
      <c r="LPD14" s="11"/>
      <c r="LPE14" s="11"/>
      <c r="LPF14" s="11"/>
      <c r="LPG14" s="11"/>
      <c r="LPH14" s="11"/>
      <c r="LPI14" s="11"/>
      <c r="LPJ14" s="11"/>
      <c r="LPK14" s="11"/>
      <c r="LPL14" s="11"/>
      <c r="LPM14" s="11"/>
      <c r="LPN14" s="11"/>
      <c r="LPO14" s="11"/>
      <c r="LPP14" s="11"/>
      <c r="LPQ14" s="11"/>
      <c r="LPR14" s="11"/>
      <c r="LPS14" s="11"/>
      <c r="LPT14" s="11"/>
      <c r="LPU14" s="11"/>
      <c r="LPV14" s="11"/>
      <c r="LPW14" s="11"/>
      <c r="LPX14" s="11"/>
      <c r="LPY14" s="11"/>
      <c r="LPZ14" s="11"/>
      <c r="LQA14" s="11"/>
      <c r="LQB14" s="11"/>
      <c r="LQC14" s="11"/>
      <c r="LQD14" s="11"/>
      <c r="LQE14" s="11"/>
      <c r="LQF14" s="11"/>
      <c r="LQG14" s="11"/>
      <c r="LQH14" s="11"/>
      <c r="LQI14" s="11"/>
      <c r="LQJ14" s="11"/>
      <c r="LQK14" s="11"/>
      <c r="LQL14" s="11"/>
      <c r="LQM14" s="11"/>
      <c r="LQN14" s="11"/>
      <c r="LQO14" s="11"/>
      <c r="LQP14" s="11"/>
      <c r="LQQ14" s="11"/>
      <c r="LQR14" s="11"/>
      <c r="LQS14" s="11"/>
      <c r="LQT14" s="11"/>
      <c r="LQU14" s="11"/>
      <c r="LQV14" s="11"/>
      <c r="LQW14" s="11"/>
      <c r="LQX14" s="11"/>
      <c r="LQY14" s="11"/>
      <c r="LQZ14" s="11"/>
      <c r="LRA14" s="11"/>
      <c r="LRB14" s="11"/>
      <c r="LRC14" s="11"/>
      <c r="LRD14" s="11"/>
      <c r="LRE14" s="11"/>
      <c r="LRF14" s="11"/>
      <c r="LRG14" s="11"/>
      <c r="LRH14" s="11"/>
      <c r="LRI14" s="11"/>
      <c r="LRJ14" s="11"/>
      <c r="LRK14" s="11"/>
      <c r="LRL14" s="11"/>
      <c r="LRM14" s="11"/>
      <c r="LRN14" s="11"/>
      <c r="LRO14" s="11"/>
      <c r="LRP14" s="11"/>
      <c r="LRQ14" s="11"/>
      <c r="LRR14" s="11"/>
      <c r="LRS14" s="11"/>
      <c r="LRT14" s="11"/>
      <c r="LRU14" s="11"/>
      <c r="LRV14" s="11"/>
      <c r="LRW14" s="11"/>
      <c r="LRX14" s="11"/>
      <c r="LRY14" s="11"/>
      <c r="LRZ14" s="11"/>
      <c r="LSA14" s="11"/>
      <c r="LSB14" s="11"/>
      <c r="LSC14" s="11"/>
      <c r="LSD14" s="11"/>
      <c r="LSE14" s="11"/>
      <c r="LSF14" s="11"/>
      <c r="LSG14" s="11"/>
      <c r="LSH14" s="11"/>
      <c r="LSI14" s="11"/>
      <c r="LSJ14" s="11"/>
      <c r="LSK14" s="11"/>
      <c r="LSL14" s="11"/>
      <c r="LSM14" s="11"/>
      <c r="LSN14" s="11"/>
      <c r="LSO14" s="11"/>
      <c r="LSP14" s="11"/>
      <c r="LSQ14" s="11"/>
      <c r="LSR14" s="11"/>
      <c r="LSS14" s="11"/>
      <c r="LST14" s="11"/>
      <c r="LSU14" s="11"/>
      <c r="LSV14" s="11"/>
      <c r="LSW14" s="11"/>
      <c r="LSX14" s="11"/>
      <c r="LSY14" s="11"/>
      <c r="LSZ14" s="11"/>
      <c r="LTA14" s="11"/>
      <c r="LTB14" s="11"/>
      <c r="LTC14" s="11"/>
      <c r="LTD14" s="11"/>
      <c r="LTE14" s="11"/>
      <c r="LTF14" s="11"/>
      <c r="LTG14" s="11"/>
      <c r="LTH14" s="11"/>
      <c r="LTI14" s="11"/>
      <c r="LTJ14" s="11"/>
      <c r="LTK14" s="11"/>
      <c r="LTL14" s="11"/>
      <c r="LTM14" s="11"/>
      <c r="LTN14" s="11"/>
      <c r="LTO14" s="11"/>
      <c r="LTP14" s="11"/>
      <c r="LTQ14" s="11"/>
      <c r="LTR14" s="11"/>
      <c r="LTS14" s="11"/>
      <c r="LTT14" s="11"/>
      <c r="LTU14" s="11"/>
      <c r="LTV14" s="11"/>
      <c r="LTW14" s="11"/>
      <c r="LTX14" s="11"/>
      <c r="LTY14" s="11"/>
      <c r="LTZ14" s="11"/>
      <c r="LUA14" s="11"/>
      <c r="LUB14" s="11"/>
      <c r="LUC14" s="11"/>
      <c r="LUD14" s="11"/>
      <c r="LUE14" s="11"/>
      <c r="LUF14" s="11"/>
      <c r="LUG14" s="11"/>
      <c r="LUH14" s="11"/>
      <c r="LUI14" s="11"/>
      <c r="LUJ14" s="11"/>
      <c r="LUK14" s="11"/>
      <c r="LUL14" s="11"/>
      <c r="LUM14" s="11"/>
      <c r="LUN14" s="11"/>
      <c r="LUO14" s="11"/>
      <c r="LUP14" s="11"/>
      <c r="LUQ14" s="11"/>
      <c r="LUR14" s="11"/>
      <c r="LUS14" s="11"/>
      <c r="LUT14" s="11"/>
      <c r="LUU14" s="11"/>
      <c r="LUV14" s="11"/>
      <c r="LUW14" s="11"/>
      <c r="LUX14" s="11"/>
      <c r="LUY14" s="11"/>
      <c r="LUZ14" s="11"/>
      <c r="LVA14" s="11"/>
      <c r="LVB14" s="11"/>
      <c r="LVC14" s="11"/>
      <c r="LVD14" s="11"/>
      <c r="LVE14" s="11"/>
      <c r="LVF14" s="11"/>
      <c r="LVG14" s="11"/>
      <c r="LVH14" s="11"/>
      <c r="LVI14" s="11"/>
      <c r="LVJ14" s="11"/>
      <c r="LVK14" s="11"/>
      <c r="LVL14" s="11"/>
      <c r="LVM14" s="11"/>
      <c r="LVN14" s="11"/>
      <c r="LVO14" s="11"/>
      <c r="LVP14" s="11"/>
      <c r="LVQ14" s="11"/>
      <c r="LVR14" s="11"/>
      <c r="LVS14" s="11"/>
      <c r="LVT14" s="11"/>
      <c r="LVU14" s="11"/>
      <c r="LVV14" s="11"/>
      <c r="LVW14" s="11"/>
      <c r="LVX14" s="11"/>
      <c r="LVY14" s="11"/>
      <c r="LVZ14" s="11"/>
      <c r="LWA14" s="11"/>
      <c r="LWB14" s="11"/>
      <c r="LWC14" s="11"/>
      <c r="LWD14" s="11"/>
      <c r="LWE14" s="11"/>
      <c r="LWF14" s="11"/>
      <c r="LWG14" s="11"/>
      <c r="LWH14" s="11"/>
      <c r="LWI14" s="11"/>
      <c r="LWJ14" s="11"/>
      <c r="LWK14" s="11"/>
      <c r="LWL14" s="11"/>
      <c r="LWM14" s="11"/>
      <c r="LWN14" s="11"/>
      <c r="LWO14" s="11"/>
      <c r="LWP14" s="11"/>
      <c r="LWQ14" s="11"/>
      <c r="LWR14" s="11"/>
      <c r="LWS14" s="11"/>
      <c r="LWT14" s="11"/>
      <c r="LWU14" s="11"/>
      <c r="LWV14" s="11"/>
      <c r="LWW14" s="11"/>
      <c r="LWX14" s="11"/>
      <c r="LWY14" s="11"/>
      <c r="LWZ14" s="11"/>
      <c r="LXA14" s="11"/>
      <c r="LXB14" s="11"/>
      <c r="LXC14" s="11"/>
      <c r="LXD14" s="11"/>
      <c r="LXE14" s="11"/>
      <c r="LXF14" s="11"/>
      <c r="LXG14" s="11"/>
      <c r="LXH14" s="11"/>
      <c r="LXI14" s="11"/>
      <c r="LXJ14" s="11"/>
      <c r="LXK14" s="11"/>
      <c r="LXL14" s="11"/>
      <c r="LXM14" s="11"/>
      <c r="LXN14" s="11"/>
      <c r="LXO14" s="11"/>
      <c r="LXP14" s="11"/>
      <c r="LXQ14" s="11"/>
      <c r="LXR14" s="11"/>
      <c r="LXS14" s="11"/>
      <c r="LXT14" s="11"/>
      <c r="LXU14" s="11"/>
      <c r="LXV14" s="11"/>
      <c r="LXW14" s="11"/>
      <c r="LXX14" s="11"/>
      <c r="LXY14" s="11"/>
      <c r="LXZ14" s="11"/>
      <c r="LYA14" s="11"/>
      <c r="LYB14" s="11"/>
      <c r="LYC14" s="11"/>
      <c r="LYD14" s="11"/>
      <c r="LYE14" s="11"/>
      <c r="LYF14" s="11"/>
      <c r="LYG14" s="11"/>
      <c r="LYH14" s="11"/>
      <c r="LYI14" s="11"/>
      <c r="LYJ14" s="11"/>
      <c r="LYK14" s="11"/>
      <c r="LYL14" s="11"/>
      <c r="LYM14" s="11"/>
      <c r="LYN14" s="11"/>
      <c r="LYO14" s="11"/>
      <c r="LYP14" s="11"/>
      <c r="LYQ14" s="11"/>
      <c r="LYR14" s="11"/>
      <c r="LYS14" s="11"/>
      <c r="LYT14" s="11"/>
      <c r="LYU14" s="11"/>
      <c r="LYV14" s="11"/>
      <c r="LYW14" s="11"/>
      <c r="LYX14" s="11"/>
      <c r="LYY14" s="11"/>
      <c r="LYZ14" s="11"/>
      <c r="LZA14" s="11"/>
      <c r="LZB14" s="11"/>
      <c r="LZC14" s="11"/>
      <c r="LZD14" s="11"/>
      <c r="LZE14" s="11"/>
      <c r="LZF14" s="11"/>
      <c r="LZG14" s="11"/>
      <c r="LZH14" s="11"/>
      <c r="LZI14" s="11"/>
      <c r="LZJ14" s="11"/>
      <c r="LZK14" s="11"/>
      <c r="LZL14" s="11"/>
      <c r="LZM14" s="11"/>
      <c r="LZN14" s="11"/>
      <c r="LZO14" s="11"/>
      <c r="LZP14" s="11"/>
      <c r="LZQ14" s="11"/>
      <c r="LZR14" s="11"/>
      <c r="LZS14" s="11"/>
      <c r="LZT14" s="11"/>
      <c r="LZU14" s="11"/>
      <c r="LZV14" s="11"/>
      <c r="LZW14" s="11"/>
      <c r="LZX14" s="11"/>
      <c r="LZY14" s="11"/>
      <c r="LZZ14" s="11"/>
      <c r="MAA14" s="11"/>
      <c r="MAB14" s="11"/>
      <c r="MAC14" s="11"/>
      <c r="MAD14" s="11"/>
      <c r="MAE14" s="11"/>
      <c r="MAF14" s="11"/>
      <c r="MAG14" s="11"/>
      <c r="MAH14" s="11"/>
      <c r="MAI14" s="11"/>
      <c r="MAJ14" s="11"/>
      <c r="MAK14" s="11"/>
      <c r="MAL14" s="11"/>
      <c r="MAM14" s="11"/>
      <c r="MAN14" s="11"/>
      <c r="MAO14" s="11"/>
      <c r="MAP14" s="11"/>
      <c r="MAQ14" s="11"/>
      <c r="MAR14" s="11"/>
      <c r="MAS14" s="11"/>
      <c r="MAT14" s="11"/>
      <c r="MAU14" s="11"/>
      <c r="MAV14" s="11"/>
      <c r="MAW14" s="11"/>
      <c r="MAX14" s="11"/>
      <c r="MAY14" s="11"/>
      <c r="MAZ14" s="11"/>
      <c r="MBA14" s="11"/>
      <c r="MBB14" s="11"/>
      <c r="MBC14" s="11"/>
      <c r="MBD14" s="11"/>
      <c r="MBE14" s="11"/>
      <c r="MBF14" s="11"/>
      <c r="MBG14" s="11"/>
      <c r="MBH14" s="11"/>
      <c r="MBI14" s="11"/>
      <c r="MBJ14" s="11"/>
      <c r="MBK14" s="11"/>
      <c r="MBL14" s="11"/>
      <c r="MBM14" s="11"/>
      <c r="MBN14" s="11"/>
      <c r="MBO14" s="11"/>
      <c r="MBP14" s="11"/>
      <c r="MBQ14" s="11"/>
      <c r="MBR14" s="11"/>
      <c r="MBS14" s="11"/>
      <c r="MBT14" s="11"/>
      <c r="MBU14" s="11"/>
      <c r="MBV14" s="11"/>
      <c r="MBW14" s="11"/>
      <c r="MBX14" s="11"/>
      <c r="MBY14" s="11"/>
      <c r="MBZ14" s="11"/>
      <c r="MCA14" s="11"/>
      <c r="MCB14" s="11"/>
      <c r="MCC14" s="11"/>
      <c r="MCD14" s="11"/>
      <c r="MCE14" s="11"/>
      <c r="MCF14" s="11"/>
      <c r="MCG14" s="11"/>
      <c r="MCH14" s="11"/>
      <c r="MCI14" s="11"/>
      <c r="MCJ14" s="11"/>
      <c r="MCK14" s="11"/>
      <c r="MCL14" s="11"/>
      <c r="MCM14" s="11"/>
      <c r="MCN14" s="11"/>
      <c r="MCO14" s="11"/>
      <c r="MCP14" s="11"/>
      <c r="MCQ14" s="11"/>
      <c r="MCR14" s="11"/>
      <c r="MCS14" s="11"/>
      <c r="MCT14" s="11"/>
      <c r="MCU14" s="11"/>
      <c r="MCV14" s="11"/>
      <c r="MCW14" s="11"/>
      <c r="MCX14" s="11"/>
      <c r="MCY14" s="11"/>
      <c r="MCZ14" s="11"/>
      <c r="MDA14" s="11"/>
      <c r="MDB14" s="11"/>
      <c r="MDC14" s="11"/>
      <c r="MDD14" s="11"/>
      <c r="MDE14" s="11"/>
      <c r="MDF14" s="11"/>
      <c r="MDG14" s="11"/>
      <c r="MDH14" s="11"/>
      <c r="MDI14" s="11"/>
      <c r="MDJ14" s="11"/>
      <c r="MDK14" s="11"/>
      <c r="MDL14" s="11"/>
      <c r="MDM14" s="11"/>
      <c r="MDN14" s="11"/>
      <c r="MDO14" s="11"/>
      <c r="MDP14" s="11"/>
      <c r="MDQ14" s="11"/>
      <c r="MDR14" s="11"/>
      <c r="MDS14" s="11"/>
      <c r="MDT14" s="11"/>
      <c r="MDU14" s="11"/>
      <c r="MDV14" s="11"/>
      <c r="MDW14" s="11"/>
      <c r="MDX14" s="11"/>
      <c r="MDY14" s="11"/>
      <c r="MDZ14" s="11"/>
      <c r="MEA14" s="11"/>
      <c r="MEB14" s="11"/>
      <c r="MEC14" s="11"/>
      <c r="MED14" s="11"/>
      <c r="MEE14" s="11"/>
      <c r="MEF14" s="11"/>
      <c r="MEG14" s="11"/>
      <c r="MEH14" s="11"/>
      <c r="MEI14" s="11"/>
      <c r="MEJ14" s="11"/>
      <c r="MEK14" s="11"/>
      <c r="MEL14" s="11"/>
      <c r="MEM14" s="11"/>
      <c r="MEN14" s="11"/>
      <c r="MEO14" s="11"/>
      <c r="MEP14" s="11"/>
      <c r="MEQ14" s="11"/>
      <c r="MER14" s="11"/>
      <c r="MES14" s="11"/>
      <c r="MET14" s="11"/>
      <c r="MEU14" s="11"/>
      <c r="MEV14" s="11"/>
      <c r="MEW14" s="11"/>
      <c r="MEX14" s="11"/>
      <c r="MEY14" s="11"/>
      <c r="MEZ14" s="11"/>
      <c r="MFA14" s="11"/>
      <c r="MFB14" s="11"/>
      <c r="MFC14" s="11"/>
      <c r="MFD14" s="11"/>
      <c r="MFE14" s="11"/>
      <c r="MFF14" s="11"/>
      <c r="MFG14" s="11"/>
      <c r="MFH14" s="11"/>
      <c r="MFI14" s="11"/>
      <c r="MFJ14" s="11"/>
      <c r="MFK14" s="11"/>
      <c r="MFL14" s="11"/>
      <c r="MFM14" s="11"/>
      <c r="MFN14" s="11"/>
      <c r="MFO14" s="11"/>
      <c r="MFP14" s="11"/>
      <c r="MFQ14" s="11"/>
      <c r="MFR14" s="11"/>
      <c r="MFS14" s="11"/>
      <c r="MFT14" s="11"/>
      <c r="MFU14" s="11"/>
      <c r="MFV14" s="11"/>
      <c r="MFW14" s="11"/>
      <c r="MFX14" s="11"/>
      <c r="MFY14" s="11"/>
      <c r="MFZ14" s="11"/>
      <c r="MGA14" s="11"/>
      <c r="MGB14" s="11"/>
      <c r="MGC14" s="11"/>
      <c r="MGD14" s="11"/>
      <c r="MGE14" s="11"/>
      <c r="MGF14" s="11"/>
      <c r="MGG14" s="11"/>
      <c r="MGH14" s="11"/>
      <c r="MGI14" s="11"/>
      <c r="MGJ14" s="11"/>
      <c r="MGK14" s="11"/>
      <c r="MGL14" s="11"/>
      <c r="MGM14" s="11"/>
      <c r="MGN14" s="11"/>
      <c r="MGO14" s="11"/>
      <c r="MGP14" s="11"/>
      <c r="MGQ14" s="11"/>
      <c r="MGR14" s="11"/>
      <c r="MGS14" s="11"/>
      <c r="MGT14" s="11"/>
      <c r="MGU14" s="11"/>
      <c r="MGV14" s="11"/>
      <c r="MGW14" s="11"/>
      <c r="MGX14" s="11"/>
      <c r="MGY14" s="11"/>
      <c r="MGZ14" s="11"/>
      <c r="MHA14" s="11"/>
      <c r="MHB14" s="11"/>
      <c r="MHC14" s="11"/>
      <c r="MHD14" s="11"/>
      <c r="MHE14" s="11"/>
      <c r="MHF14" s="11"/>
      <c r="MHG14" s="11"/>
      <c r="MHH14" s="11"/>
      <c r="MHI14" s="11"/>
      <c r="MHJ14" s="11"/>
      <c r="MHK14" s="11"/>
      <c r="MHL14" s="11"/>
      <c r="MHM14" s="11"/>
      <c r="MHN14" s="11"/>
      <c r="MHO14" s="11"/>
      <c r="MHP14" s="11"/>
      <c r="MHQ14" s="11"/>
      <c r="MHR14" s="11"/>
      <c r="MHS14" s="11"/>
      <c r="MHT14" s="11"/>
      <c r="MHU14" s="11"/>
      <c r="MHV14" s="11"/>
      <c r="MHW14" s="11"/>
      <c r="MHX14" s="11"/>
      <c r="MHY14" s="11"/>
      <c r="MHZ14" s="11"/>
      <c r="MIA14" s="11"/>
      <c r="MIB14" s="11"/>
      <c r="MIC14" s="11"/>
      <c r="MID14" s="11"/>
      <c r="MIE14" s="11"/>
      <c r="MIF14" s="11"/>
      <c r="MIG14" s="11"/>
      <c r="MIH14" s="11"/>
      <c r="MII14" s="11"/>
      <c r="MIJ14" s="11"/>
      <c r="MIK14" s="11"/>
      <c r="MIL14" s="11"/>
      <c r="MIM14" s="11"/>
      <c r="MIN14" s="11"/>
      <c r="MIO14" s="11"/>
      <c r="MIP14" s="11"/>
      <c r="MIQ14" s="11"/>
      <c r="MIR14" s="11"/>
      <c r="MIS14" s="11"/>
      <c r="MIT14" s="11"/>
      <c r="MIU14" s="11"/>
      <c r="MIV14" s="11"/>
      <c r="MIW14" s="11"/>
      <c r="MIX14" s="11"/>
      <c r="MIY14" s="11"/>
      <c r="MIZ14" s="11"/>
      <c r="MJA14" s="11"/>
      <c r="MJB14" s="11"/>
      <c r="MJC14" s="11"/>
      <c r="MJD14" s="11"/>
      <c r="MJE14" s="11"/>
      <c r="MJF14" s="11"/>
      <c r="MJG14" s="11"/>
      <c r="MJH14" s="11"/>
      <c r="MJI14" s="11"/>
      <c r="MJJ14" s="11"/>
      <c r="MJK14" s="11"/>
      <c r="MJL14" s="11"/>
      <c r="MJM14" s="11"/>
      <c r="MJN14" s="11"/>
      <c r="MJO14" s="11"/>
      <c r="MJP14" s="11"/>
      <c r="MJQ14" s="11"/>
      <c r="MJR14" s="11"/>
      <c r="MJS14" s="11"/>
      <c r="MJT14" s="11"/>
      <c r="MJU14" s="11"/>
      <c r="MJV14" s="11"/>
      <c r="MJW14" s="11"/>
      <c r="MJX14" s="11"/>
      <c r="MJY14" s="11"/>
      <c r="MJZ14" s="11"/>
      <c r="MKA14" s="11"/>
      <c r="MKB14" s="11"/>
      <c r="MKC14" s="11"/>
      <c r="MKD14" s="11"/>
      <c r="MKE14" s="11"/>
      <c r="MKF14" s="11"/>
      <c r="MKG14" s="11"/>
      <c r="MKH14" s="11"/>
      <c r="MKI14" s="11"/>
      <c r="MKJ14" s="11"/>
      <c r="MKK14" s="11"/>
      <c r="MKL14" s="11"/>
      <c r="MKM14" s="11"/>
      <c r="MKN14" s="11"/>
      <c r="MKO14" s="11"/>
      <c r="MKP14" s="11"/>
      <c r="MKQ14" s="11"/>
      <c r="MKR14" s="11"/>
      <c r="MKS14" s="11"/>
      <c r="MKT14" s="11"/>
      <c r="MKU14" s="11"/>
      <c r="MKV14" s="11"/>
      <c r="MKW14" s="11"/>
      <c r="MKX14" s="11"/>
      <c r="MKY14" s="11"/>
      <c r="MKZ14" s="11"/>
      <c r="MLA14" s="11"/>
      <c r="MLB14" s="11"/>
      <c r="MLC14" s="11"/>
      <c r="MLD14" s="11"/>
      <c r="MLE14" s="11"/>
      <c r="MLF14" s="11"/>
      <c r="MLG14" s="11"/>
      <c r="MLH14" s="11"/>
      <c r="MLI14" s="11"/>
      <c r="MLJ14" s="11"/>
      <c r="MLK14" s="11"/>
      <c r="MLL14" s="11"/>
      <c r="MLM14" s="11"/>
      <c r="MLN14" s="11"/>
      <c r="MLO14" s="11"/>
      <c r="MLP14" s="11"/>
      <c r="MLQ14" s="11"/>
      <c r="MLR14" s="11"/>
      <c r="MLS14" s="11"/>
      <c r="MLT14" s="11"/>
      <c r="MLU14" s="11"/>
      <c r="MLV14" s="11"/>
      <c r="MLW14" s="11"/>
      <c r="MLX14" s="11"/>
      <c r="MLY14" s="11"/>
      <c r="MLZ14" s="11"/>
      <c r="MMA14" s="11"/>
      <c r="MMB14" s="11"/>
      <c r="MMC14" s="11"/>
      <c r="MMD14" s="11"/>
      <c r="MME14" s="11"/>
      <c r="MMF14" s="11"/>
      <c r="MMG14" s="11"/>
      <c r="MMH14" s="11"/>
      <c r="MMI14" s="11"/>
      <c r="MMJ14" s="11"/>
      <c r="MMK14" s="11"/>
      <c r="MML14" s="11"/>
      <c r="MMM14" s="11"/>
      <c r="MMN14" s="11"/>
      <c r="MMO14" s="11"/>
      <c r="MMP14" s="11"/>
      <c r="MMQ14" s="11"/>
      <c r="MMR14" s="11"/>
      <c r="MMS14" s="11"/>
      <c r="MMT14" s="11"/>
      <c r="MMU14" s="11"/>
      <c r="MMV14" s="11"/>
      <c r="MMW14" s="11"/>
      <c r="MMX14" s="11"/>
      <c r="MMY14" s="11"/>
      <c r="MMZ14" s="11"/>
      <c r="MNA14" s="11"/>
      <c r="MNB14" s="11"/>
      <c r="MNC14" s="11"/>
      <c r="MND14" s="11"/>
      <c r="MNE14" s="11"/>
      <c r="MNF14" s="11"/>
      <c r="MNG14" s="11"/>
      <c r="MNH14" s="11"/>
      <c r="MNI14" s="11"/>
      <c r="MNJ14" s="11"/>
      <c r="MNK14" s="11"/>
      <c r="MNL14" s="11"/>
      <c r="MNM14" s="11"/>
      <c r="MNN14" s="11"/>
      <c r="MNO14" s="11"/>
      <c r="MNP14" s="11"/>
      <c r="MNQ14" s="11"/>
      <c r="MNR14" s="11"/>
      <c r="MNS14" s="11"/>
      <c r="MNT14" s="11"/>
      <c r="MNU14" s="11"/>
      <c r="MNV14" s="11"/>
      <c r="MNW14" s="11"/>
      <c r="MNX14" s="11"/>
      <c r="MNY14" s="11"/>
      <c r="MNZ14" s="11"/>
      <c r="MOA14" s="11"/>
      <c r="MOB14" s="11"/>
      <c r="MOC14" s="11"/>
      <c r="MOD14" s="11"/>
      <c r="MOE14" s="11"/>
      <c r="MOF14" s="11"/>
      <c r="MOG14" s="11"/>
      <c r="MOH14" s="11"/>
      <c r="MOI14" s="11"/>
      <c r="MOJ14" s="11"/>
      <c r="MOK14" s="11"/>
      <c r="MOL14" s="11"/>
      <c r="MOM14" s="11"/>
      <c r="MON14" s="11"/>
      <c r="MOO14" s="11"/>
      <c r="MOP14" s="11"/>
      <c r="MOQ14" s="11"/>
      <c r="MOR14" s="11"/>
      <c r="MOS14" s="11"/>
      <c r="MOT14" s="11"/>
      <c r="MOU14" s="11"/>
      <c r="MOV14" s="11"/>
      <c r="MOW14" s="11"/>
      <c r="MOX14" s="11"/>
      <c r="MOY14" s="11"/>
      <c r="MOZ14" s="11"/>
      <c r="MPA14" s="11"/>
      <c r="MPB14" s="11"/>
      <c r="MPC14" s="11"/>
      <c r="MPD14" s="11"/>
      <c r="MPE14" s="11"/>
      <c r="MPF14" s="11"/>
      <c r="MPG14" s="11"/>
      <c r="MPH14" s="11"/>
      <c r="MPI14" s="11"/>
      <c r="MPJ14" s="11"/>
      <c r="MPK14" s="11"/>
      <c r="MPL14" s="11"/>
      <c r="MPM14" s="11"/>
      <c r="MPN14" s="11"/>
      <c r="MPO14" s="11"/>
      <c r="MPP14" s="11"/>
      <c r="MPQ14" s="11"/>
      <c r="MPR14" s="11"/>
      <c r="MPS14" s="11"/>
      <c r="MPT14" s="11"/>
      <c r="MPU14" s="11"/>
      <c r="MPV14" s="11"/>
      <c r="MPW14" s="11"/>
      <c r="MPX14" s="11"/>
      <c r="MPY14" s="11"/>
      <c r="MPZ14" s="11"/>
      <c r="MQA14" s="11"/>
      <c r="MQB14" s="11"/>
      <c r="MQC14" s="11"/>
      <c r="MQD14" s="11"/>
      <c r="MQE14" s="11"/>
      <c r="MQF14" s="11"/>
      <c r="MQG14" s="11"/>
      <c r="MQH14" s="11"/>
      <c r="MQI14" s="11"/>
      <c r="MQJ14" s="11"/>
      <c r="MQK14" s="11"/>
      <c r="MQL14" s="11"/>
      <c r="MQM14" s="11"/>
      <c r="MQN14" s="11"/>
      <c r="MQO14" s="11"/>
      <c r="MQP14" s="11"/>
      <c r="MQQ14" s="11"/>
      <c r="MQR14" s="11"/>
      <c r="MQS14" s="11"/>
      <c r="MQT14" s="11"/>
      <c r="MQU14" s="11"/>
      <c r="MQV14" s="11"/>
      <c r="MQW14" s="11"/>
      <c r="MQX14" s="11"/>
      <c r="MQY14" s="11"/>
      <c r="MQZ14" s="11"/>
      <c r="MRA14" s="11"/>
      <c r="MRB14" s="11"/>
      <c r="MRC14" s="11"/>
      <c r="MRD14" s="11"/>
      <c r="MRE14" s="11"/>
      <c r="MRF14" s="11"/>
      <c r="MRG14" s="11"/>
      <c r="MRH14" s="11"/>
      <c r="MRI14" s="11"/>
      <c r="MRJ14" s="11"/>
      <c r="MRK14" s="11"/>
      <c r="MRL14" s="11"/>
      <c r="MRM14" s="11"/>
      <c r="MRN14" s="11"/>
      <c r="MRO14" s="11"/>
      <c r="MRP14" s="11"/>
      <c r="MRQ14" s="11"/>
      <c r="MRR14" s="11"/>
      <c r="MRS14" s="11"/>
      <c r="MRT14" s="11"/>
      <c r="MRU14" s="11"/>
      <c r="MRV14" s="11"/>
      <c r="MRW14" s="11"/>
      <c r="MRX14" s="11"/>
      <c r="MRY14" s="11"/>
      <c r="MRZ14" s="11"/>
      <c r="MSA14" s="11"/>
      <c r="MSB14" s="11"/>
      <c r="MSC14" s="11"/>
      <c r="MSD14" s="11"/>
      <c r="MSE14" s="11"/>
      <c r="MSF14" s="11"/>
      <c r="MSG14" s="11"/>
      <c r="MSH14" s="11"/>
      <c r="MSI14" s="11"/>
      <c r="MSJ14" s="11"/>
      <c r="MSK14" s="11"/>
      <c r="MSL14" s="11"/>
      <c r="MSM14" s="11"/>
      <c r="MSN14" s="11"/>
      <c r="MSO14" s="11"/>
      <c r="MSP14" s="11"/>
      <c r="MSQ14" s="11"/>
      <c r="MSR14" s="11"/>
      <c r="MSS14" s="11"/>
      <c r="MST14" s="11"/>
      <c r="MSU14" s="11"/>
      <c r="MSV14" s="11"/>
      <c r="MSW14" s="11"/>
      <c r="MSX14" s="11"/>
      <c r="MSY14" s="11"/>
      <c r="MSZ14" s="11"/>
      <c r="MTA14" s="11"/>
      <c r="MTB14" s="11"/>
      <c r="MTC14" s="11"/>
      <c r="MTD14" s="11"/>
      <c r="MTE14" s="11"/>
      <c r="MTF14" s="11"/>
      <c r="MTG14" s="11"/>
      <c r="MTH14" s="11"/>
      <c r="MTI14" s="11"/>
      <c r="MTJ14" s="11"/>
      <c r="MTK14" s="11"/>
      <c r="MTL14" s="11"/>
      <c r="MTM14" s="11"/>
      <c r="MTN14" s="11"/>
      <c r="MTO14" s="11"/>
      <c r="MTP14" s="11"/>
      <c r="MTQ14" s="11"/>
      <c r="MTR14" s="11"/>
      <c r="MTS14" s="11"/>
      <c r="MTT14" s="11"/>
      <c r="MTU14" s="11"/>
      <c r="MTV14" s="11"/>
      <c r="MTW14" s="11"/>
      <c r="MTX14" s="11"/>
      <c r="MTY14" s="11"/>
      <c r="MTZ14" s="11"/>
      <c r="MUA14" s="11"/>
      <c r="MUB14" s="11"/>
      <c r="MUC14" s="11"/>
      <c r="MUD14" s="11"/>
      <c r="MUE14" s="11"/>
      <c r="MUF14" s="11"/>
      <c r="MUG14" s="11"/>
      <c r="MUH14" s="11"/>
      <c r="MUI14" s="11"/>
      <c r="MUJ14" s="11"/>
      <c r="MUK14" s="11"/>
      <c r="MUL14" s="11"/>
      <c r="MUM14" s="11"/>
      <c r="MUN14" s="11"/>
      <c r="MUO14" s="11"/>
      <c r="MUP14" s="11"/>
      <c r="MUQ14" s="11"/>
      <c r="MUR14" s="11"/>
      <c r="MUS14" s="11"/>
      <c r="MUT14" s="11"/>
      <c r="MUU14" s="11"/>
      <c r="MUV14" s="11"/>
      <c r="MUW14" s="11"/>
      <c r="MUX14" s="11"/>
      <c r="MUY14" s="11"/>
      <c r="MUZ14" s="11"/>
      <c r="MVA14" s="11"/>
      <c r="MVB14" s="11"/>
      <c r="MVC14" s="11"/>
      <c r="MVD14" s="11"/>
      <c r="MVE14" s="11"/>
      <c r="MVF14" s="11"/>
      <c r="MVG14" s="11"/>
      <c r="MVH14" s="11"/>
      <c r="MVI14" s="11"/>
      <c r="MVJ14" s="11"/>
      <c r="MVK14" s="11"/>
      <c r="MVL14" s="11"/>
      <c r="MVM14" s="11"/>
      <c r="MVN14" s="11"/>
      <c r="MVO14" s="11"/>
      <c r="MVP14" s="11"/>
      <c r="MVQ14" s="11"/>
      <c r="MVR14" s="11"/>
      <c r="MVS14" s="11"/>
      <c r="MVT14" s="11"/>
      <c r="MVU14" s="11"/>
      <c r="MVV14" s="11"/>
      <c r="MVW14" s="11"/>
      <c r="MVX14" s="11"/>
      <c r="MVY14" s="11"/>
      <c r="MVZ14" s="11"/>
      <c r="MWA14" s="11"/>
      <c r="MWB14" s="11"/>
      <c r="MWC14" s="11"/>
      <c r="MWD14" s="11"/>
      <c r="MWE14" s="11"/>
      <c r="MWF14" s="11"/>
      <c r="MWG14" s="11"/>
      <c r="MWH14" s="11"/>
      <c r="MWI14" s="11"/>
      <c r="MWJ14" s="11"/>
      <c r="MWK14" s="11"/>
      <c r="MWL14" s="11"/>
      <c r="MWM14" s="11"/>
      <c r="MWN14" s="11"/>
      <c r="MWO14" s="11"/>
      <c r="MWP14" s="11"/>
      <c r="MWQ14" s="11"/>
      <c r="MWR14" s="11"/>
      <c r="MWS14" s="11"/>
      <c r="MWT14" s="11"/>
      <c r="MWU14" s="11"/>
      <c r="MWV14" s="11"/>
      <c r="MWW14" s="11"/>
      <c r="MWX14" s="11"/>
      <c r="MWY14" s="11"/>
      <c r="MWZ14" s="11"/>
      <c r="MXA14" s="11"/>
      <c r="MXB14" s="11"/>
      <c r="MXC14" s="11"/>
      <c r="MXD14" s="11"/>
      <c r="MXE14" s="11"/>
      <c r="MXF14" s="11"/>
      <c r="MXG14" s="11"/>
      <c r="MXH14" s="11"/>
      <c r="MXI14" s="11"/>
      <c r="MXJ14" s="11"/>
      <c r="MXK14" s="11"/>
      <c r="MXL14" s="11"/>
      <c r="MXM14" s="11"/>
      <c r="MXN14" s="11"/>
      <c r="MXO14" s="11"/>
      <c r="MXP14" s="11"/>
      <c r="MXQ14" s="11"/>
      <c r="MXR14" s="11"/>
      <c r="MXS14" s="11"/>
      <c r="MXT14" s="11"/>
      <c r="MXU14" s="11"/>
      <c r="MXV14" s="11"/>
      <c r="MXW14" s="11"/>
      <c r="MXX14" s="11"/>
      <c r="MXY14" s="11"/>
      <c r="MXZ14" s="11"/>
      <c r="MYA14" s="11"/>
      <c r="MYB14" s="11"/>
      <c r="MYC14" s="11"/>
      <c r="MYD14" s="11"/>
      <c r="MYE14" s="11"/>
      <c r="MYF14" s="11"/>
      <c r="MYG14" s="11"/>
      <c r="MYH14" s="11"/>
      <c r="MYI14" s="11"/>
      <c r="MYJ14" s="11"/>
      <c r="MYK14" s="11"/>
      <c r="MYL14" s="11"/>
      <c r="MYM14" s="11"/>
      <c r="MYN14" s="11"/>
      <c r="MYO14" s="11"/>
      <c r="MYP14" s="11"/>
      <c r="MYQ14" s="11"/>
      <c r="MYR14" s="11"/>
      <c r="MYS14" s="11"/>
      <c r="MYT14" s="11"/>
      <c r="MYU14" s="11"/>
      <c r="MYV14" s="11"/>
      <c r="MYW14" s="11"/>
      <c r="MYX14" s="11"/>
      <c r="MYY14" s="11"/>
      <c r="MYZ14" s="11"/>
      <c r="MZA14" s="11"/>
      <c r="MZB14" s="11"/>
      <c r="MZC14" s="11"/>
      <c r="MZD14" s="11"/>
      <c r="MZE14" s="11"/>
      <c r="MZF14" s="11"/>
      <c r="MZG14" s="11"/>
      <c r="MZH14" s="11"/>
      <c r="MZI14" s="11"/>
      <c r="MZJ14" s="11"/>
      <c r="MZK14" s="11"/>
      <c r="MZL14" s="11"/>
      <c r="MZM14" s="11"/>
      <c r="MZN14" s="11"/>
      <c r="MZO14" s="11"/>
      <c r="MZP14" s="11"/>
      <c r="MZQ14" s="11"/>
      <c r="MZR14" s="11"/>
      <c r="MZS14" s="11"/>
      <c r="MZT14" s="11"/>
      <c r="MZU14" s="11"/>
      <c r="MZV14" s="11"/>
      <c r="MZW14" s="11"/>
      <c r="MZX14" s="11"/>
      <c r="MZY14" s="11"/>
      <c r="MZZ14" s="11"/>
      <c r="NAA14" s="11"/>
      <c r="NAB14" s="11"/>
      <c r="NAC14" s="11"/>
      <c r="NAD14" s="11"/>
      <c r="NAE14" s="11"/>
      <c r="NAF14" s="11"/>
      <c r="NAG14" s="11"/>
      <c r="NAH14" s="11"/>
      <c r="NAI14" s="11"/>
      <c r="NAJ14" s="11"/>
      <c r="NAK14" s="11"/>
      <c r="NAL14" s="11"/>
      <c r="NAM14" s="11"/>
      <c r="NAN14" s="11"/>
      <c r="NAO14" s="11"/>
      <c r="NAP14" s="11"/>
      <c r="NAQ14" s="11"/>
      <c r="NAR14" s="11"/>
      <c r="NAS14" s="11"/>
      <c r="NAT14" s="11"/>
      <c r="NAU14" s="11"/>
      <c r="NAV14" s="11"/>
      <c r="NAW14" s="11"/>
      <c r="NAX14" s="11"/>
      <c r="NAY14" s="11"/>
      <c r="NAZ14" s="11"/>
      <c r="NBA14" s="11"/>
      <c r="NBB14" s="11"/>
      <c r="NBC14" s="11"/>
      <c r="NBD14" s="11"/>
      <c r="NBE14" s="11"/>
      <c r="NBF14" s="11"/>
      <c r="NBG14" s="11"/>
      <c r="NBH14" s="11"/>
      <c r="NBI14" s="11"/>
      <c r="NBJ14" s="11"/>
      <c r="NBK14" s="11"/>
      <c r="NBL14" s="11"/>
      <c r="NBM14" s="11"/>
      <c r="NBN14" s="11"/>
      <c r="NBO14" s="11"/>
      <c r="NBP14" s="11"/>
      <c r="NBQ14" s="11"/>
      <c r="NBR14" s="11"/>
      <c r="NBS14" s="11"/>
      <c r="NBT14" s="11"/>
      <c r="NBU14" s="11"/>
      <c r="NBV14" s="11"/>
      <c r="NBW14" s="11"/>
      <c r="NBX14" s="11"/>
      <c r="NBY14" s="11"/>
      <c r="NBZ14" s="11"/>
      <c r="NCA14" s="11"/>
      <c r="NCB14" s="11"/>
      <c r="NCC14" s="11"/>
      <c r="NCD14" s="11"/>
      <c r="NCE14" s="11"/>
      <c r="NCF14" s="11"/>
      <c r="NCG14" s="11"/>
      <c r="NCH14" s="11"/>
      <c r="NCI14" s="11"/>
      <c r="NCJ14" s="11"/>
      <c r="NCK14" s="11"/>
      <c r="NCL14" s="11"/>
      <c r="NCM14" s="11"/>
      <c r="NCN14" s="11"/>
      <c r="NCO14" s="11"/>
      <c r="NCP14" s="11"/>
      <c r="NCQ14" s="11"/>
      <c r="NCR14" s="11"/>
      <c r="NCS14" s="11"/>
      <c r="NCT14" s="11"/>
      <c r="NCU14" s="11"/>
      <c r="NCV14" s="11"/>
      <c r="NCW14" s="11"/>
      <c r="NCX14" s="11"/>
      <c r="NCY14" s="11"/>
      <c r="NCZ14" s="11"/>
      <c r="NDA14" s="11"/>
      <c r="NDB14" s="11"/>
      <c r="NDC14" s="11"/>
      <c r="NDD14" s="11"/>
      <c r="NDE14" s="11"/>
      <c r="NDF14" s="11"/>
      <c r="NDG14" s="11"/>
      <c r="NDH14" s="11"/>
      <c r="NDI14" s="11"/>
      <c r="NDJ14" s="11"/>
      <c r="NDK14" s="11"/>
      <c r="NDL14" s="11"/>
      <c r="NDM14" s="11"/>
      <c r="NDN14" s="11"/>
      <c r="NDO14" s="11"/>
      <c r="NDP14" s="11"/>
      <c r="NDQ14" s="11"/>
      <c r="NDR14" s="11"/>
      <c r="NDS14" s="11"/>
      <c r="NDT14" s="11"/>
      <c r="NDU14" s="11"/>
      <c r="NDV14" s="11"/>
      <c r="NDW14" s="11"/>
      <c r="NDX14" s="11"/>
      <c r="NDY14" s="11"/>
      <c r="NDZ14" s="11"/>
      <c r="NEA14" s="11"/>
      <c r="NEB14" s="11"/>
      <c r="NEC14" s="11"/>
      <c r="NED14" s="11"/>
      <c r="NEE14" s="11"/>
      <c r="NEF14" s="11"/>
      <c r="NEG14" s="11"/>
      <c r="NEH14" s="11"/>
      <c r="NEI14" s="11"/>
      <c r="NEJ14" s="11"/>
      <c r="NEK14" s="11"/>
      <c r="NEL14" s="11"/>
      <c r="NEM14" s="11"/>
      <c r="NEN14" s="11"/>
      <c r="NEO14" s="11"/>
      <c r="NEP14" s="11"/>
      <c r="NEQ14" s="11"/>
      <c r="NER14" s="11"/>
      <c r="NES14" s="11"/>
      <c r="NET14" s="11"/>
      <c r="NEU14" s="11"/>
      <c r="NEV14" s="11"/>
      <c r="NEW14" s="11"/>
      <c r="NEX14" s="11"/>
      <c r="NEY14" s="11"/>
      <c r="NEZ14" s="11"/>
      <c r="NFA14" s="11"/>
      <c r="NFB14" s="11"/>
      <c r="NFC14" s="11"/>
      <c r="NFD14" s="11"/>
      <c r="NFE14" s="11"/>
      <c r="NFF14" s="11"/>
      <c r="NFG14" s="11"/>
      <c r="NFH14" s="11"/>
      <c r="NFI14" s="11"/>
      <c r="NFJ14" s="11"/>
      <c r="NFK14" s="11"/>
      <c r="NFL14" s="11"/>
      <c r="NFM14" s="11"/>
      <c r="NFN14" s="11"/>
      <c r="NFO14" s="11"/>
      <c r="NFP14" s="11"/>
      <c r="NFQ14" s="11"/>
      <c r="NFR14" s="11"/>
      <c r="NFS14" s="11"/>
      <c r="NFT14" s="11"/>
      <c r="NFU14" s="11"/>
      <c r="NFV14" s="11"/>
      <c r="NFW14" s="11"/>
      <c r="NFX14" s="11"/>
      <c r="NFY14" s="11"/>
      <c r="NFZ14" s="11"/>
      <c r="NGA14" s="11"/>
      <c r="NGB14" s="11"/>
      <c r="NGC14" s="11"/>
      <c r="NGD14" s="11"/>
      <c r="NGE14" s="11"/>
      <c r="NGF14" s="11"/>
      <c r="NGG14" s="11"/>
      <c r="NGH14" s="11"/>
      <c r="NGI14" s="11"/>
      <c r="NGJ14" s="11"/>
      <c r="NGK14" s="11"/>
      <c r="NGL14" s="11"/>
      <c r="NGM14" s="11"/>
      <c r="NGN14" s="11"/>
      <c r="NGO14" s="11"/>
      <c r="NGP14" s="11"/>
      <c r="NGQ14" s="11"/>
      <c r="NGR14" s="11"/>
      <c r="NGS14" s="11"/>
      <c r="NGT14" s="11"/>
      <c r="NGU14" s="11"/>
      <c r="NGV14" s="11"/>
      <c r="NGW14" s="11"/>
      <c r="NGX14" s="11"/>
      <c r="NGY14" s="11"/>
      <c r="NGZ14" s="11"/>
      <c r="NHA14" s="11"/>
      <c r="NHB14" s="11"/>
      <c r="NHC14" s="11"/>
      <c r="NHD14" s="11"/>
      <c r="NHE14" s="11"/>
      <c r="NHF14" s="11"/>
      <c r="NHG14" s="11"/>
      <c r="NHH14" s="11"/>
      <c r="NHI14" s="11"/>
      <c r="NHJ14" s="11"/>
      <c r="NHK14" s="11"/>
      <c r="NHL14" s="11"/>
      <c r="NHM14" s="11"/>
      <c r="NHN14" s="11"/>
      <c r="NHO14" s="11"/>
      <c r="NHP14" s="11"/>
      <c r="NHQ14" s="11"/>
      <c r="NHR14" s="11"/>
      <c r="NHS14" s="11"/>
      <c r="NHT14" s="11"/>
      <c r="NHU14" s="11"/>
      <c r="NHV14" s="11"/>
      <c r="NHW14" s="11"/>
      <c r="NHX14" s="11"/>
      <c r="NHY14" s="11"/>
      <c r="NHZ14" s="11"/>
      <c r="NIA14" s="11"/>
      <c r="NIB14" s="11"/>
      <c r="NIC14" s="11"/>
      <c r="NID14" s="11"/>
      <c r="NIE14" s="11"/>
      <c r="NIF14" s="11"/>
      <c r="NIG14" s="11"/>
      <c r="NIH14" s="11"/>
      <c r="NII14" s="11"/>
      <c r="NIJ14" s="11"/>
      <c r="NIK14" s="11"/>
      <c r="NIL14" s="11"/>
      <c r="NIM14" s="11"/>
      <c r="NIN14" s="11"/>
      <c r="NIO14" s="11"/>
      <c r="NIP14" s="11"/>
      <c r="NIQ14" s="11"/>
      <c r="NIR14" s="11"/>
      <c r="NIS14" s="11"/>
      <c r="NIT14" s="11"/>
      <c r="NIU14" s="11"/>
      <c r="NIV14" s="11"/>
      <c r="NIW14" s="11"/>
      <c r="NIX14" s="11"/>
      <c r="NIY14" s="11"/>
      <c r="NIZ14" s="11"/>
      <c r="NJA14" s="11"/>
      <c r="NJB14" s="11"/>
      <c r="NJC14" s="11"/>
      <c r="NJD14" s="11"/>
      <c r="NJE14" s="11"/>
      <c r="NJF14" s="11"/>
      <c r="NJG14" s="11"/>
      <c r="NJH14" s="11"/>
      <c r="NJI14" s="11"/>
      <c r="NJJ14" s="11"/>
      <c r="NJK14" s="11"/>
      <c r="NJL14" s="11"/>
      <c r="NJM14" s="11"/>
      <c r="NJN14" s="11"/>
      <c r="NJO14" s="11"/>
      <c r="NJP14" s="11"/>
      <c r="NJQ14" s="11"/>
      <c r="NJR14" s="11"/>
      <c r="NJS14" s="11"/>
      <c r="NJT14" s="11"/>
      <c r="NJU14" s="11"/>
      <c r="NJV14" s="11"/>
      <c r="NJW14" s="11"/>
      <c r="NJX14" s="11"/>
      <c r="NJY14" s="11"/>
      <c r="NJZ14" s="11"/>
      <c r="NKA14" s="11"/>
      <c r="NKB14" s="11"/>
      <c r="NKC14" s="11"/>
      <c r="NKD14" s="11"/>
      <c r="NKE14" s="11"/>
      <c r="NKF14" s="11"/>
      <c r="NKG14" s="11"/>
      <c r="NKH14" s="11"/>
      <c r="NKI14" s="11"/>
      <c r="NKJ14" s="11"/>
      <c r="NKK14" s="11"/>
      <c r="NKL14" s="11"/>
      <c r="NKM14" s="11"/>
      <c r="NKN14" s="11"/>
      <c r="NKO14" s="11"/>
      <c r="NKP14" s="11"/>
      <c r="NKQ14" s="11"/>
      <c r="NKR14" s="11"/>
      <c r="NKS14" s="11"/>
      <c r="NKT14" s="11"/>
      <c r="NKU14" s="11"/>
      <c r="NKV14" s="11"/>
      <c r="NKW14" s="11"/>
      <c r="NKX14" s="11"/>
      <c r="NKY14" s="11"/>
      <c r="NKZ14" s="11"/>
      <c r="NLA14" s="11"/>
      <c r="NLB14" s="11"/>
      <c r="NLC14" s="11"/>
      <c r="NLD14" s="11"/>
      <c r="NLE14" s="11"/>
      <c r="NLF14" s="11"/>
      <c r="NLG14" s="11"/>
      <c r="NLH14" s="11"/>
      <c r="NLI14" s="11"/>
      <c r="NLJ14" s="11"/>
      <c r="NLK14" s="11"/>
      <c r="NLL14" s="11"/>
      <c r="NLM14" s="11"/>
      <c r="NLN14" s="11"/>
      <c r="NLO14" s="11"/>
      <c r="NLP14" s="11"/>
      <c r="NLQ14" s="11"/>
      <c r="NLR14" s="11"/>
      <c r="NLS14" s="11"/>
      <c r="NLT14" s="11"/>
      <c r="NLU14" s="11"/>
      <c r="NLV14" s="11"/>
      <c r="NLW14" s="11"/>
      <c r="NLX14" s="11"/>
      <c r="NLY14" s="11"/>
      <c r="NLZ14" s="11"/>
      <c r="NMA14" s="11"/>
      <c r="NMB14" s="11"/>
      <c r="NMC14" s="11"/>
      <c r="NMD14" s="11"/>
      <c r="NME14" s="11"/>
      <c r="NMF14" s="11"/>
      <c r="NMG14" s="11"/>
      <c r="NMH14" s="11"/>
      <c r="NMI14" s="11"/>
      <c r="NMJ14" s="11"/>
      <c r="NMK14" s="11"/>
      <c r="NML14" s="11"/>
      <c r="NMM14" s="11"/>
      <c r="NMN14" s="11"/>
      <c r="NMO14" s="11"/>
      <c r="NMP14" s="11"/>
      <c r="NMQ14" s="11"/>
      <c r="NMR14" s="11"/>
      <c r="NMS14" s="11"/>
      <c r="NMT14" s="11"/>
      <c r="NMU14" s="11"/>
      <c r="NMV14" s="11"/>
      <c r="NMW14" s="11"/>
      <c r="NMX14" s="11"/>
      <c r="NMY14" s="11"/>
      <c r="NMZ14" s="11"/>
      <c r="NNA14" s="11"/>
      <c r="NNB14" s="11"/>
      <c r="NNC14" s="11"/>
      <c r="NND14" s="11"/>
      <c r="NNE14" s="11"/>
      <c r="NNF14" s="11"/>
      <c r="NNG14" s="11"/>
      <c r="NNH14" s="11"/>
      <c r="NNI14" s="11"/>
      <c r="NNJ14" s="11"/>
      <c r="NNK14" s="11"/>
      <c r="NNL14" s="11"/>
      <c r="NNM14" s="11"/>
      <c r="NNN14" s="11"/>
      <c r="NNO14" s="11"/>
      <c r="NNP14" s="11"/>
      <c r="NNQ14" s="11"/>
      <c r="NNR14" s="11"/>
      <c r="NNS14" s="11"/>
      <c r="NNT14" s="11"/>
      <c r="NNU14" s="11"/>
      <c r="NNV14" s="11"/>
      <c r="NNW14" s="11"/>
      <c r="NNX14" s="11"/>
      <c r="NNY14" s="11"/>
      <c r="NNZ14" s="11"/>
      <c r="NOA14" s="11"/>
      <c r="NOB14" s="11"/>
      <c r="NOC14" s="11"/>
      <c r="NOD14" s="11"/>
      <c r="NOE14" s="11"/>
      <c r="NOF14" s="11"/>
      <c r="NOG14" s="11"/>
      <c r="NOH14" s="11"/>
      <c r="NOI14" s="11"/>
      <c r="NOJ14" s="11"/>
      <c r="NOK14" s="11"/>
      <c r="NOL14" s="11"/>
      <c r="NOM14" s="11"/>
      <c r="NON14" s="11"/>
      <c r="NOO14" s="11"/>
      <c r="NOP14" s="11"/>
      <c r="NOQ14" s="11"/>
      <c r="NOR14" s="11"/>
      <c r="NOS14" s="11"/>
      <c r="NOT14" s="11"/>
      <c r="NOU14" s="11"/>
      <c r="NOV14" s="11"/>
      <c r="NOW14" s="11"/>
      <c r="NOX14" s="11"/>
      <c r="NOY14" s="11"/>
      <c r="NOZ14" s="11"/>
      <c r="NPA14" s="11"/>
      <c r="NPB14" s="11"/>
      <c r="NPC14" s="11"/>
      <c r="NPD14" s="11"/>
      <c r="NPE14" s="11"/>
      <c r="NPF14" s="11"/>
      <c r="NPG14" s="11"/>
      <c r="NPH14" s="11"/>
      <c r="NPI14" s="11"/>
      <c r="NPJ14" s="11"/>
      <c r="NPK14" s="11"/>
      <c r="NPL14" s="11"/>
      <c r="NPM14" s="11"/>
      <c r="NPN14" s="11"/>
      <c r="NPO14" s="11"/>
      <c r="NPP14" s="11"/>
      <c r="NPQ14" s="11"/>
      <c r="NPR14" s="11"/>
      <c r="NPS14" s="11"/>
      <c r="NPT14" s="11"/>
      <c r="NPU14" s="11"/>
      <c r="NPV14" s="11"/>
      <c r="NPW14" s="11"/>
      <c r="NPX14" s="11"/>
      <c r="NPY14" s="11"/>
      <c r="NPZ14" s="11"/>
      <c r="NQA14" s="11"/>
      <c r="NQB14" s="11"/>
      <c r="NQC14" s="11"/>
      <c r="NQD14" s="11"/>
      <c r="NQE14" s="11"/>
      <c r="NQF14" s="11"/>
      <c r="NQG14" s="11"/>
      <c r="NQH14" s="11"/>
      <c r="NQI14" s="11"/>
      <c r="NQJ14" s="11"/>
      <c r="NQK14" s="11"/>
      <c r="NQL14" s="11"/>
      <c r="NQM14" s="11"/>
      <c r="NQN14" s="11"/>
      <c r="NQO14" s="11"/>
      <c r="NQP14" s="11"/>
      <c r="NQQ14" s="11"/>
      <c r="NQR14" s="11"/>
      <c r="NQS14" s="11"/>
      <c r="NQT14" s="11"/>
      <c r="NQU14" s="11"/>
      <c r="NQV14" s="11"/>
      <c r="NQW14" s="11"/>
      <c r="NQX14" s="11"/>
      <c r="NQY14" s="11"/>
      <c r="NQZ14" s="11"/>
      <c r="NRA14" s="11"/>
      <c r="NRB14" s="11"/>
      <c r="NRC14" s="11"/>
      <c r="NRD14" s="11"/>
      <c r="NRE14" s="11"/>
      <c r="NRF14" s="11"/>
      <c r="NRG14" s="11"/>
      <c r="NRH14" s="11"/>
      <c r="NRI14" s="11"/>
      <c r="NRJ14" s="11"/>
      <c r="NRK14" s="11"/>
      <c r="NRL14" s="11"/>
      <c r="NRM14" s="11"/>
      <c r="NRN14" s="11"/>
      <c r="NRO14" s="11"/>
      <c r="NRP14" s="11"/>
      <c r="NRQ14" s="11"/>
      <c r="NRR14" s="11"/>
      <c r="NRS14" s="11"/>
      <c r="NRT14" s="11"/>
      <c r="NRU14" s="11"/>
      <c r="NRV14" s="11"/>
      <c r="NRW14" s="11"/>
      <c r="NRX14" s="11"/>
      <c r="NRY14" s="11"/>
      <c r="NRZ14" s="11"/>
      <c r="NSA14" s="11"/>
      <c r="NSB14" s="11"/>
      <c r="NSC14" s="11"/>
      <c r="NSD14" s="11"/>
      <c r="NSE14" s="11"/>
      <c r="NSF14" s="11"/>
      <c r="NSG14" s="11"/>
      <c r="NSH14" s="11"/>
      <c r="NSI14" s="11"/>
      <c r="NSJ14" s="11"/>
      <c r="NSK14" s="11"/>
      <c r="NSL14" s="11"/>
      <c r="NSM14" s="11"/>
      <c r="NSN14" s="11"/>
      <c r="NSO14" s="11"/>
      <c r="NSP14" s="11"/>
      <c r="NSQ14" s="11"/>
      <c r="NSR14" s="11"/>
      <c r="NSS14" s="11"/>
      <c r="NST14" s="11"/>
      <c r="NSU14" s="11"/>
      <c r="NSV14" s="11"/>
      <c r="NSW14" s="11"/>
      <c r="NSX14" s="11"/>
      <c r="NSY14" s="11"/>
      <c r="NSZ14" s="11"/>
      <c r="NTA14" s="11"/>
      <c r="NTB14" s="11"/>
      <c r="NTC14" s="11"/>
      <c r="NTD14" s="11"/>
      <c r="NTE14" s="11"/>
      <c r="NTF14" s="11"/>
      <c r="NTG14" s="11"/>
      <c r="NTH14" s="11"/>
      <c r="NTI14" s="11"/>
      <c r="NTJ14" s="11"/>
      <c r="NTK14" s="11"/>
      <c r="NTL14" s="11"/>
      <c r="NTM14" s="11"/>
      <c r="NTN14" s="11"/>
      <c r="NTO14" s="11"/>
      <c r="NTP14" s="11"/>
      <c r="NTQ14" s="11"/>
      <c r="NTR14" s="11"/>
      <c r="NTS14" s="11"/>
      <c r="NTT14" s="11"/>
      <c r="NTU14" s="11"/>
      <c r="NTV14" s="11"/>
      <c r="NTW14" s="11"/>
      <c r="NTX14" s="11"/>
      <c r="NTY14" s="11"/>
      <c r="NTZ14" s="11"/>
      <c r="NUA14" s="11"/>
      <c r="NUB14" s="11"/>
      <c r="NUC14" s="11"/>
      <c r="NUD14" s="11"/>
      <c r="NUE14" s="11"/>
      <c r="NUF14" s="11"/>
      <c r="NUG14" s="11"/>
      <c r="NUH14" s="11"/>
      <c r="NUI14" s="11"/>
      <c r="NUJ14" s="11"/>
      <c r="NUK14" s="11"/>
      <c r="NUL14" s="11"/>
      <c r="NUM14" s="11"/>
      <c r="NUN14" s="11"/>
      <c r="NUO14" s="11"/>
      <c r="NUP14" s="11"/>
      <c r="NUQ14" s="11"/>
      <c r="NUR14" s="11"/>
      <c r="NUS14" s="11"/>
      <c r="NUT14" s="11"/>
      <c r="NUU14" s="11"/>
      <c r="NUV14" s="11"/>
      <c r="NUW14" s="11"/>
      <c r="NUX14" s="11"/>
      <c r="NUY14" s="11"/>
      <c r="NUZ14" s="11"/>
      <c r="NVA14" s="11"/>
      <c r="NVB14" s="11"/>
      <c r="NVC14" s="11"/>
      <c r="NVD14" s="11"/>
      <c r="NVE14" s="11"/>
      <c r="NVF14" s="11"/>
      <c r="NVG14" s="11"/>
      <c r="NVH14" s="11"/>
      <c r="NVI14" s="11"/>
      <c r="NVJ14" s="11"/>
      <c r="NVK14" s="11"/>
      <c r="NVL14" s="11"/>
      <c r="NVM14" s="11"/>
      <c r="NVN14" s="11"/>
      <c r="NVO14" s="11"/>
      <c r="NVP14" s="11"/>
      <c r="NVQ14" s="11"/>
      <c r="NVR14" s="11"/>
      <c r="NVS14" s="11"/>
      <c r="NVT14" s="11"/>
      <c r="NVU14" s="11"/>
      <c r="NVV14" s="11"/>
      <c r="NVW14" s="11"/>
      <c r="NVX14" s="11"/>
      <c r="NVY14" s="11"/>
      <c r="NVZ14" s="11"/>
      <c r="NWA14" s="11"/>
      <c r="NWB14" s="11"/>
      <c r="NWC14" s="11"/>
      <c r="NWD14" s="11"/>
      <c r="NWE14" s="11"/>
      <c r="NWF14" s="11"/>
      <c r="NWG14" s="11"/>
      <c r="NWH14" s="11"/>
      <c r="NWI14" s="11"/>
      <c r="NWJ14" s="11"/>
      <c r="NWK14" s="11"/>
      <c r="NWL14" s="11"/>
      <c r="NWM14" s="11"/>
      <c r="NWN14" s="11"/>
      <c r="NWO14" s="11"/>
      <c r="NWP14" s="11"/>
      <c r="NWQ14" s="11"/>
      <c r="NWR14" s="11"/>
      <c r="NWS14" s="11"/>
      <c r="NWT14" s="11"/>
      <c r="NWU14" s="11"/>
      <c r="NWV14" s="11"/>
      <c r="NWW14" s="11"/>
      <c r="NWX14" s="11"/>
      <c r="NWY14" s="11"/>
      <c r="NWZ14" s="11"/>
      <c r="NXA14" s="11"/>
      <c r="NXB14" s="11"/>
      <c r="NXC14" s="11"/>
      <c r="NXD14" s="11"/>
      <c r="NXE14" s="11"/>
      <c r="NXF14" s="11"/>
      <c r="NXG14" s="11"/>
      <c r="NXH14" s="11"/>
      <c r="NXI14" s="11"/>
      <c r="NXJ14" s="11"/>
      <c r="NXK14" s="11"/>
      <c r="NXL14" s="11"/>
      <c r="NXM14" s="11"/>
      <c r="NXN14" s="11"/>
      <c r="NXO14" s="11"/>
      <c r="NXP14" s="11"/>
      <c r="NXQ14" s="11"/>
      <c r="NXR14" s="11"/>
      <c r="NXS14" s="11"/>
      <c r="NXT14" s="11"/>
      <c r="NXU14" s="11"/>
      <c r="NXV14" s="11"/>
      <c r="NXW14" s="11"/>
      <c r="NXX14" s="11"/>
      <c r="NXY14" s="11"/>
      <c r="NXZ14" s="11"/>
      <c r="NYA14" s="11"/>
      <c r="NYB14" s="11"/>
      <c r="NYC14" s="11"/>
      <c r="NYD14" s="11"/>
      <c r="NYE14" s="11"/>
      <c r="NYF14" s="11"/>
      <c r="NYG14" s="11"/>
      <c r="NYH14" s="11"/>
      <c r="NYI14" s="11"/>
      <c r="NYJ14" s="11"/>
      <c r="NYK14" s="11"/>
      <c r="NYL14" s="11"/>
      <c r="NYM14" s="11"/>
      <c r="NYN14" s="11"/>
      <c r="NYO14" s="11"/>
      <c r="NYP14" s="11"/>
      <c r="NYQ14" s="11"/>
      <c r="NYR14" s="11"/>
      <c r="NYS14" s="11"/>
      <c r="NYT14" s="11"/>
      <c r="NYU14" s="11"/>
      <c r="NYV14" s="11"/>
      <c r="NYW14" s="11"/>
      <c r="NYX14" s="11"/>
      <c r="NYY14" s="11"/>
      <c r="NYZ14" s="11"/>
      <c r="NZA14" s="11"/>
      <c r="NZB14" s="11"/>
      <c r="NZC14" s="11"/>
      <c r="NZD14" s="11"/>
      <c r="NZE14" s="11"/>
      <c r="NZF14" s="11"/>
      <c r="NZG14" s="11"/>
      <c r="NZH14" s="11"/>
      <c r="NZI14" s="11"/>
      <c r="NZJ14" s="11"/>
      <c r="NZK14" s="11"/>
      <c r="NZL14" s="11"/>
      <c r="NZM14" s="11"/>
      <c r="NZN14" s="11"/>
      <c r="NZO14" s="11"/>
      <c r="NZP14" s="11"/>
      <c r="NZQ14" s="11"/>
      <c r="NZR14" s="11"/>
      <c r="NZS14" s="11"/>
      <c r="NZT14" s="11"/>
      <c r="NZU14" s="11"/>
      <c r="NZV14" s="11"/>
      <c r="NZW14" s="11"/>
      <c r="NZX14" s="11"/>
      <c r="NZY14" s="11"/>
      <c r="NZZ14" s="11"/>
      <c r="OAA14" s="11"/>
      <c r="OAB14" s="11"/>
      <c r="OAC14" s="11"/>
      <c r="OAD14" s="11"/>
      <c r="OAE14" s="11"/>
      <c r="OAF14" s="11"/>
      <c r="OAG14" s="11"/>
      <c r="OAH14" s="11"/>
      <c r="OAI14" s="11"/>
      <c r="OAJ14" s="11"/>
      <c r="OAK14" s="11"/>
      <c r="OAL14" s="11"/>
      <c r="OAM14" s="11"/>
      <c r="OAN14" s="11"/>
      <c r="OAO14" s="11"/>
      <c r="OAP14" s="11"/>
      <c r="OAQ14" s="11"/>
      <c r="OAR14" s="11"/>
      <c r="OAS14" s="11"/>
      <c r="OAT14" s="11"/>
      <c r="OAU14" s="11"/>
      <c r="OAV14" s="11"/>
      <c r="OAW14" s="11"/>
      <c r="OAX14" s="11"/>
      <c r="OAY14" s="11"/>
      <c r="OAZ14" s="11"/>
      <c r="OBA14" s="11"/>
      <c r="OBB14" s="11"/>
      <c r="OBC14" s="11"/>
      <c r="OBD14" s="11"/>
      <c r="OBE14" s="11"/>
      <c r="OBF14" s="11"/>
      <c r="OBG14" s="11"/>
      <c r="OBH14" s="11"/>
      <c r="OBI14" s="11"/>
      <c r="OBJ14" s="11"/>
      <c r="OBK14" s="11"/>
      <c r="OBL14" s="11"/>
      <c r="OBM14" s="11"/>
      <c r="OBN14" s="11"/>
      <c r="OBO14" s="11"/>
      <c r="OBP14" s="11"/>
      <c r="OBQ14" s="11"/>
      <c r="OBR14" s="11"/>
      <c r="OBS14" s="11"/>
      <c r="OBT14" s="11"/>
      <c r="OBU14" s="11"/>
      <c r="OBV14" s="11"/>
      <c r="OBW14" s="11"/>
      <c r="OBX14" s="11"/>
      <c r="OBY14" s="11"/>
      <c r="OBZ14" s="11"/>
      <c r="OCA14" s="11"/>
      <c r="OCB14" s="11"/>
      <c r="OCC14" s="11"/>
      <c r="OCD14" s="11"/>
      <c r="OCE14" s="11"/>
      <c r="OCF14" s="11"/>
      <c r="OCG14" s="11"/>
      <c r="OCH14" s="11"/>
      <c r="OCI14" s="11"/>
      <c r="OCJ14" s="11"/>
      <c r="OCK14" s="11"/>
      <c r="OCL14" s="11"/>
      <c r="OCM14" s="11"/>
      <c r="OCN14" s="11"/>
      <c r="OCO14" s="11"/>
      <c r="OCP14" s="11"/>
      <c r="OCQ14" s="11"/>
      <c r="OCR14" s="11"/>
      <c r="OCS14" s="11"/>
      <c r="OCT14" s="11"/>
      <c r="OCU14" s="11"/>
      <c r="OCV14" s="11"/>
      <c r="OCW14" s="11"/>
      <c r="OCX14" s="11"/>
      <c r="OCY14" s="11"/>
      <c r="OCZ14" s="11"/>
      <c r="ODA14" s="11"/>
      <c r="ODB14" s="11"/>
      <c r="ODC14" s="11"/>
      <c r="ODD14" s="11"/>
      <c r="ODE14" s="11"/>
      <c r="ODF14" s="11"/>
      <c r="ODG14" s="11"/>
      <c r="ODH14" s="11"/>
      <c r="ODI14" s="11"/>
      <c r="ODJ14" s="11"/>
      <c r="ODK14" s="11"/>
      <c r="ODL14" s="11"/>
      <c r="ODM14" s="11"/>
      <c r="ODN14" s="11"/>
      <c r="ODO14" s="11"/>
      <c r="ODP14" s="11"/>
      <c r="ODQ14" s="11"/>
      <c r="ODR14" s="11"/>
      <c r="ODS14" s="11"/>
      <c r="ODT14" s="11"/>
      <c r="ODU14" s="11"/>
      <c r="ODV14" s="11"/>
      <c r="ODW14" s="11"/>
      <c r="ODX14" s="11"/>
      <c r="ODY14" s="11"/>
      <c r="ODZ14" s="11"/>
      <c r="OEA14" s="11"/>
      <c r="OEB14" s="11"/>
      <c r="OEC14" s="11"/>
      <c r="OED14" s="11"/>
      <c r="OEE14" s="11"/>
      <c r="OEF14" s="11"/>
      <c r="OEG14" s="11"/>
      <c r="OEH14" s="11"/>
      <c r="OEI14" s="11"/>
      <c r="OEJ14" s="11"/>
      <c r="OEK14" s="11"/>
      <c r="OEL14" s="11"/>
      <c r="OEM14" s="11"/>
      <c r="OEN14" s="11"/>
      <c r="OEO14" s="11"/>
      <c r="OEP14" s="11"/>
      <c r="OEQ14" s="11"/>
      <c r="OER14" s="11"/>
      <c r="OES14" s="11"/>
      <c r="OET14" s="11"/>
      <c r="OEU14" s="11"/>
      <c r="OEV14" s="11"/>
      <c r="OEW14" s="11"/>
      <c r="OEX14" s="11"/>
      <c r="OEY14" s="11"/>
      <c r="OEZ14" s="11"/>
      <c r="OFA14" s="11"/>
      <c r="OFB14" s="11"/>
      <c r="OFC14" s="11"/>
      <c r="OFD14" s="11"/>
      <c r="OFE14" s="11"/>
      <c r="OFF14" s="11"/>
      <c r="OFG14" s="11"/>
      <c r="OFH14" s="11"/>
      <c r="OFI14" s="11"/>
      <c r="OFJ14" s="11"/>
      <c r="OFK14" s="11"/>
      <c r="OFL14" s="11"/>
      <c r="OFM14" s="11"/>
      <c r="OFN14" s="11"/>
      <c r="OFO14" s="11"/>
      <c r="OFP14" s="11"/>
      <c r="OFQ14" s="11"/>
      <c r="OFR14" s="11"/>
      <c r="OFS14" s="11"/>
      <c r="OFT14" s="11"/>
      <c r="OFU14" s="11"/>
      <c r="OFV14" s="11"/>
      <c r="OFW14" s="11"/>
      <c r="OFX14" s="11"/>
      <c r="OFY14" s="11"/>
      <c r="OFZ14" s="11"/>
      <c r="OGA14" s="11"/>
      <c r="OGB14" s="11"/>
      <c r="OGC14" s="11"/>
      <c r="OGD14" s="11"/>
      <c r="OGE14" s="11"/>
      <c r="OGF14" s="11"/>
      <c r="OGG14" s="11"/>
      <c r="OGH14" s="11"/>
      <c r="OGI14" s="11"/>
      <c r="OGJ14" s="11"/>
      <c r="OGK14" s="11"/>
      <c r="OGL14" s="11"/>
      <c r="OGM14" s="11"/>
      <c r="OGN14" s="11"/>
      <c r="OGO14" s="11"/>
      <c r="OGP14" s="11"/>
      <c r="OGQ14" s="11"/>
      <c r="OGR14" s="11"/>
      <c r="OGS14" s="11"/>
      <c r="OGT14" s="11"/>
      <c r="OGU14" s="11"/>
      <c r="OGV14" s="11"/>
      <c r="OGW14" s="11"/>
      <c r="OGX14" s="11"/>
      <c r="OGY14" s="11"/>
      <c r="OGZ14" s="11"/>
      <c r="OHA14" s="11"/>
      <c r="OHB14" s="11"/>
      <c r="OHC14" s="11"/>
      <c r="OHD14" s="11"/>
      <c r="OHE14" s="11"/>
      <c r="OHF14" s="11"/>
      <c r="OHG14" s="11"/>
      <c r="OHH14" s="11"/>
      <c r="OHI14" s="11"/>
      <c r="OHJ14" s="11"/>
      <c r="OHK14" s="11"/>
      <c r="OHL14" s="11"/>
      <c r="OHM14" s="11"/>
      <c r="OHN14" s="11"/>
      <c r="OHO14" s="11"/>
      <c r="OHP14" s="11"/>
      <c r="OHQ14" s="11"/>
      <c r="OHR14" s="11"/>
      <c r="OHS14" s="11"/>
      <c r="OHT14" s="11"/>
      <c r="OHU14" s="11"/>
      <c r="OHV14" s="11"/>
      <c r="OHW14" s="11"/>
      <c r="OHX14" s="11"/>
      <c r="OHY14" s="11"/>
      <c r="OHZ14" s="11"/>
      <c r="OIA14" s="11"/>
      <c r="OIB14" s="11"/>
      <c r="OIC14" s="11"/>
      <c r="OID14" s="11"/>
      <c r="OIE14" s="11"/>
      <c r="OIF14" s="11"/>
      <c r="OIG14" s="11"/>
      <c r="OIH14" s="11"/>
      <c r="OII14" s="11"/>
      <c r="OIJ14" s="11"/>
      <c r="OIK14" s="11"/>
      <c r="OIL14" s="11"/>
      <c r="OIM14" s="11"/>
      <c r="OIN14" s="11"/>
      <c r="OIO14" s="11"/>
      <c r="OIP14" s="11"/>
      <c r="OIQ14" s="11"/>
      <c r="OIR14" s="11"/>
      <c r="OIS14" s="11"/>
      <c r="OIT14" s="11"/>
      <c r="OIU14" s="11"/>
      <c r="OIV14" s="11"/>
      <c r="OIW14" s="11"/>
      <c r="OIX14" s="11"/>
      <c r="OIY14" s="11"/>
      <c r="OIZ14" s="11"/>
      <c r="OJA14" s="11"/>
      <c r="OJB14" s="11"/>
      <c r="OJC14" s="11"/>
      <c r="OJD14" s="11"/>
      <c r="OJE14" s="11"/>
      <c r="OJF14" s="11"/>
      <c r="OJG14" s="11"/>
      <c r="OJH14" s="11"/>
      <c r="OJI14" s="11"/>
      <c r="OJJ14" s="11"/>
      <c r="OJK14" s="11"/>
      <c r="OJL14" s="11"/>
      <c r="OJM14" s="11"/>
      <c r="OJN14" s="11"/>
      <c r="OJO14" s="11"/>
      <c r="OJP14" s="11"/>
      <c r="OJQ14" s="11"/>
      <c r="OJR14" s="11"/>
      <c r="OJS14" s="11"/>
      <c r="OJT14" s="11"/>
      <c r="OJU14" s="11"/>
      <c r="OJV14" s="11"/>
      <c r="OJW14" s="11"/>
      <c r="OJX14" s="11"/>
      <c r="OJY14" s="11"/>
      <c r="OJZ14" s="11"/>
      <c r="OKA14" s="11"/>
      <c r="OKB14" s="11"/>
      <c r="OKC14" s="11"/>
      <c r="OKD14" s="11"/>
      <c r="OKE14" s="11"/>
      <c r="OKF14" s="11"/>
      <c r="OKG14" s="11"/>
      <c r="OKH14" s="11"/>
      <c r="OKI14" s="11"/>
      <c r="OKJ14" s="11"/>
      <c r="OKK14" s="11"/>
      <c r="OKL14" s="11"/>
      <c r="OKM14" s="11"/>
      <c r="OKN14" s="11"/>
      <c r="OKO14" s="11"/>
      <c r="OKP14" s="11"/>
      <c r="OKQ14" s="11"/>
      <c r="OKR14" s="11"/>
      <c r="OKS14" s="11"/>
      <c r="OKT14" s="11"/>
      <c r="OKU14" s="11"/>
      <c r="OKV14" s="11"/>
      <c r="OKW14" s="11"/>
      <c r="OKX14" s="11"/>
      <c r="OKY14" s="11"/>
      <c r="OKZ14" s="11"/>
      <c r="OLA14" s="11"/>
      <c r="OLB14" s="11"/>
      <c r="OLC14" s="11"/>
      <c r="OLD14" s="11"/>
      <c r="OLE14" s="11"/>
      <c r="OLF14" s="11"/>
      <c r="OLG14" s="11"/>
      <c r="OLH14" s="11"/>
      <c r="OLI14" s="11"/>
      <c r="OLJ14" s="11"/>
      <c r="OLK14" s="11"/>
      <c r="OLL14" s="11"/>
      <c r="OLM14" s="11"/>
      <c r="OLN14" s="11"/>
      <c r="OLO14" s="11"/>
      <c r="OLP14" s="11"/>
      <c r="OLQ14" s="11"/>
      <c r="OLR14" s="11"/>
      <c r="OLS14" s="11"/>
      <c r="OLT14" s="11"/>
      <c r="OLU14" s="11"/>
      <c r="OLV14" s="11"/>
      <c r="OLW14" s="11"/>
      <c r="OLX14" s="11"/>
      <c r="OLY14" s="11"/>
      <c r="OLZ14" s="11"/>
      <c r="OMA14" s="11"/>
      <c r="OMB14" s="11"/>
      <c r="OMC14" s="11"/>
      <c r="OMD14" s="11"/>
      <c r="OME14" s="11"/>
      <c r="OMF14" s="11"/>
      <c r="OMG14" s="11"/>
      <c r="OMH14" s="11"/>
      <c r="OMI14" s="11"/>
      <c r="OMJ14" s="11"/>
      <c r="OMK14" s="11"/>
      <c r="OML14" s="11"/>
      <c r="OMM14" s="11"/>
      <c r="OMN14" s="11"/>
      <c r="OMO14" s="11"/>
      <c r="OMP14" s="11"/>
      <c r="OMQ14" s="11"/>
      <c r="OMR14" s="11"/>
      <c r="OMS14" s="11"/>
      <c r="OMT14" s="11"/>
      <c r="OMU14" s="11"/>
      <c r="OMV14" s="11"/>
      <c r="OMW14" s="11"/>
      <c r="OMX14" s="11"/>
      <c r="OMY14" s="11"/>
      <c r="OMZ14" s="11"/>
      <c r="ONA14" s="11"/>
      <c r="ONB14" s="11"/>
      <c r="ONC14" s="11"/>
      <c r="OND14" s="11"/>
      <c r="ONE14" s="11"/>
      <c r="ONF14" s="11"/>
      <c r="ONG14" s="11"/>
      <c r="ONH14" s="11"/>
      <c r="ONI14" s="11"/>
      <c r="ONJ14" s="11"/>
      <c r="ONK14" s="11"/>
      <c r="ONL14" s="11"/>
      <c r="ONM14" s="11"/>
      <c r="ONN14" s="11"/>
      <c r="ONO14" s="11"/>
      <c r="ONP14" s="11"/>
      <c r="ONQ14" s="11"/>
      <c r="ONR14" s="11"/>
      <c r="ONS14" s="11"/>
      <c r="ONT14" s="11"/>
      <c r="ONU14" s="11"/>
      <c r="ONV14" s="11"/>
      <c r="ONW14" s="11"/>
      <c r="ONX14" s="11"/>
      <c r="ONY14" s="11"/>
      <c r="ONZ14" s="11"/>
      <c r="OOA14" s="11"/>
      <c r="OOB14" s="11"/>
      <c r="OOC14" s="11"/>
      <c r="OOD14" s="11"/>
      <c r="OOE14" s="11"/>
      <c r="OOF14" s="11"/>
      <c r="OOG14" s="11"/>
      <c r="OOH14" s="11"/>
      <c r="OOI14" s="11"/>
      <c r="OOJ14" s="11"/>
      <c r="OOK14" s="11"/>
      <c r="OOL14" s="11"/>
      <c r="OOM14" s="11"/>
      <c r="OON14" s="11"/>
      <c r="OOO14" s="11"/>
      <c r="OOP14" s="11"/>
      <c r="OOQ14" s="11"/>
      <c r="OOR14" s="11"/>
      <c r="OOS14" s="11"/>
      <c r="OOT14" s="11"/>
      <c r="OOU14" s="11"/>
      <c r="OOV14" s="11"/>
      <c r="OOW14" s="11"/>
      <c r="OOX14" s="11"/>
      <c r="OOY14" s="11"/>
      <c r="OOZ14" s="11"/>
      <c r="OPA14" s="11"/>
      <c r="OPB14" s="11"/>
      <c r="OPC14" s="11"/>
      <c r="OPD14" s="11"/>
      <c r="OPE14" s="11"/>
      <c r="OPF14" s="11"/>
      <c r="OPG14" s="11"/>
      <c r="OPH14" s="11"/>
      <c r="OPI14" s="11"/>
      <c r="OPJ14" s="11"/>
      <c r="OPK14" s="11"/>
      <c r="OPL14" s="11"/>
      <c r="OPM14" s="11"/>
      <c r="OPN14" s="11"/>
      <c r="OPO14" s="11"/>
      <c r="OPP14" s="11"/>
      <c r="OPQ14" s="11"/>
      <c r="OPR14" s="11"/>
      <c r="OPS14" s="11"/>
      <c r="OPT14" s="11"/>
      <c r="OPU14" s="11"/>
      <c r="OPV14" s="11"/>
      <c r="OPW14" s="11"/>
      <c r="OPX14" s="11"/>
      <c r="OPY14" s="11"/>
      <c r="OPZ14" s="11"/>
      <c r="OQA14" s="11"/>
      <c r="OQB14" s="11"/>
      <c r="OQC14" s="11"/>
      <c r="OQD14" s="11"/>
      <c r="OQE14" s="11"/>
      <c r="OQF14" s="11"/>
      <c r="OQG14" s="11"/>
      <c r="OQH14" s="11"/>
      <c r="OQI14" s="11"/>
      <c r="OQJ14" s="11"/>
      <c r="OQK14" s="11"/>
      <c r="OQL14" s="11"/>
      <c r="OQM14" s="11"/>
      <c r="OQN14" s="11"/>
      <c r="OQO14" s="11"/>
      <c r="OQP14" s="11"/>
      <c r="OQQ14" s="11"/>
      <c r="OQR14" s="11"/>
      <c r="OQS14" s="11"/>
      <c r="OQT14" s="11"/>
      <c r="OQU14" s="11"/>
      <c r="OQV14" s="11"/>
      <c r="OQW14" s="11"/>
      <c r="OQX14" s="11"/>
      <c r="OQY14" s="11"/>
      <c r="OQZ14" s="11"/>
      <c r="ORA14" s="11"/>
      <c r="ORB14" s="11"/>
      <c r="ORC14" s="11"/>
      <c r="ORD14" s="11"/>
      <c r="ORE14" s="11"/>
      <c r="ORF14" s="11"/>
      <c r="ORG14" s="11"/>
      <c r="ORH14" s="11"/>
      <c r="ORI14" s="11"/>
      <c r="ORJ14" s="11"/>
      <c r="ORK14" s="11"/>
      <c r="ORL14" s="11"/>
      <c r="ORM14" s="11"/>
      <c r="ORN14" s="11"/>
      <c r="ORO14" s="11"/>
      <c r="ORP14" s="11"/>
      <c r="ORQ14" s="11"/>
      <c r="ORR14" s="11"/>
      <c r="ORS14" s="11"/>
      <c r="ORT14" s="11"/>
      <c r="ORU14" s="11"/>
      <c r="ORV14" s="11"/>
      <c r="ORW14" s="11"/>
      <c r="ORX14" s="11"/>
      <c r="ORY14" s="11"/>
      <c r="ORZ14" s="11"/>
      <c r="OSA14" s="11"/>
      <c r="OSB14" s="11"/>
      <c r="OSC14" s="11"/>
      <c r="OSD14" s="11"/>
      <c r="OSE14" s="11"/>
      <c r="OSF14" s="11"/>
      <c r="OSG14" s="11"/>
      <c r="OSH14" s="11"/>
      <c r="OSI14" s="11"/>
      <c r="OSJ14" s="11"/>
      <c r="OSK14" s="11"/>
      <c r="OSL14" s="11"/>
      <c r="OSM14" s="11"/>
      <c r="OSN14" s="11"/>
      <c r="OSO14" s="11"/>
      <c r="OSP14" s="11"/>
      <c r="OSQ14" s="11"/>
      <c r="OSR14" s="11"/>
      <c r="OSS14" s="11"/>
      <c r="OST14" s="11"/>
      <c r="OSU14" s="11"/>
      <c r="OSV14" s="11"/>
      <c r="OSW14" s="11"/>
      <c r="OSX14" s="11"/>
      <c r="OSY14" s="11"/>
      <c r="OSZ14" s="11"/>
      <c r="OTA14" s="11"/>
      <c r="OTB14" s="11"/>
      <c r="OTC14" s="11"/>
      <c r="OTD14" s="11"/>
      <c r="OTE14" s="11"/>
      <c r="OTF14" s="11"/>
      <c r="OTG14" s="11"/>
      <c r="OTH14" s="11"/>
      <c r="OTI14" s="11"/>
      <c r="OTJ14" s="11"/>
      <c r="OTK14" s="11"/>
      <c r="OTL14" s="11"/>
      <c r="OTM14" s="11"/>
      <c r="OTN14" s="11"/>
      <c r="OTO14" s="11"/>
      <c r="OTP14" s="11"/>
      <c r="OTQ14" s="11"/>
      <c r="OTR14" s="11"/>
      <c r="OTS14" s="11"/>
      <c r="OTT14" s="11"/>
      <c r="OTU14" s="11"/>
      <c r="OTV14" s="11"/>
      <c r="OTW14" s="11"/>
      <c r="OTX14" s="11"/>
      <c r="OTY14" s="11"/>
      <c r="OTZ14" s="11"/>
      <c r="OUA14" s="11"/>
      <c r="OUB14" s="11"/>
      <c r="OUC14" s="11"/>
      <c r="OUD14" s="11"/>
      <c r="OUE14" s="11"/>
      <c r="OUF14" s="11"/>
      <c r="OUG14" s="11"/>
      <c r="OUH14" s="11"/>
      <c r="OUI14" s="11"/>
      <c r="OUJ14" s="11"/>
      <c r="OUK14" s="11"/>
      <c r="OUL14" s="11"/>
      <c r="OUM14" s="11"/>
      <c r="OUN14" s="11"/>
      <c r="OUO14" s="11"/>
      <c r="OUP14" s="11"/>
      <c r="OUQ14" s="11"/>
      <c r="OUR14" s="11"/>
      <c r="OUS14" s="11"/>
      <c r="OUT14" s="11"/>
      <c r="OUU14" s="11"/>
      <c r="OUV14" s="11"/>
      <c r="OUW14" s="11"/>
      <c r="OUX14" s="11"/>
      <c r="OUY14" s="11"/>
      <c r="OUZ14" s="11"/>
      <c r="OVA14" s="11"/>
      <c r="OVB14" s="11"/>
      <c r="OVC14" s="11"/>
      <c r="OVD14" s="11"/>
      <c r="OVE14" s="11"/>
      <c r="OVF14" s="11"/>
      <c r="OVG14" s="11"/>
      <c r="OVH14" s="11"/>
      <c r="OVI14" s="11"/>
      <c r="OVJ14" s="11"/>
      <c r="OVK14" s="11"/>
      <c r="OVL14" s="11"/>
      <c r="OVM14" s="11"/>
      <c r="OVN14" s="11"/>
      <c r="OVO14" s="11"/>
      <c r="OVP14" s="11"/>
      <c r="OVQ14" s="11"/>
      <c r="OVR14" s="11"/>
      <c r="OVS14" s="11"/>
      <c r="OVT14" s="11"/>
      <c r="OVU14" s="11"/>
      <c r="OVV14" s="11"/>
      <c r="OVW14" s="11"/>
      <c r="OVX14" s="11"/>
      <c r="OVY14" s="11"/>
      <c r="OVZ14" s="11"/>
      <c r="OWA14" s="11"/>
      <c r="OWB14" s="11"/>
      <c r="OWC14" s="11"/>
      <c r="OWD14" s="11"/>
      <c r="OWE14" s="11"/>
      <c r="OWF14" s="11"/>
      <c r="OWG14" s="11"/>
      <c r="OWH14" s="11"/>
      <c r="OWI14" s="11"/>
      <c r="OWJ14" s="11"/>
      <c r="OWK14" s="11"/>
      <c r="OWL14" s="11"/>
      <c r="OWM14" s="11"/>
      <c r="OWN14" s="11"/>
      <c r="OWO14" s="11"/>
      <c r="OWP14" s="11"/>
      <c r="OWQ14" s="11"/>
      <c r="OWR14" s="11"/>
      <c r="OWS14" s="11"/>
      <c r="OWT14" s="11"/>
      <c r="OWU14" s="11"/>
      <c r="OWV14" s="11"/>
      <c r="OWW14" s="11"/>
      <c r="OWX14" s="11"/>
      <c r="OWY14" s="11"/>
      <c r="OWZ14" s="11"/>
      <c r="OXA14" s="11"/>
      <c r="OXB14" s="11"/>
      <c r="OXC14" s="11"/>
      <c r="OXD14" s="11"/>
      <c r="OXE14" s="11"/>
      <c r="OXF14" s="11"/>
      <c r="OXG14" s="11"/>
      <c r="OXH14" s="11"/>
      <c r="OXI14" s="11"/>
      <c r="OXJ14" s="11"/>
      <c r="OXK14" s="11"/>
      <c r="OXL14" s="11"/>
      <c r="OXM14" s="11"/>
      <c r="OXN14" s="11"/>
      <c r="OXO14" s="11"/>
      <c r="OXP14" s="11"/>
      <c r="OXQ14" s="11"/>
      <c r="OXR14" s="11"/>
      <c r="OXS14" s="11"/>
      <c r="OXT14" s="11"/>
      <c r="OXU14" s="11"/>
      <c r="OXV14" s="11"/>
      <c r="OXW14" s="11"/>
      <c r="OXX14" s="11"/>
      <c r="OXY14" s="11"/>
      <c r="OXZ14" s="11"/>
      <c r="OYA14" s="11"/>
      <c r="OYB14" s="11"/>
      <c r="OYC14" s="11"/>
      <c r="OYD14" s="11"/>
      <c r="OYE14" s="11"/>
      <c r="OYF14" s="11"/>
      <c r="OYG14" s="11"/>
      <c r="OYH14" s="11"/>
      <c r="OYI14" s="11"/>
      <c r="OYJ14" s="11"/>
      <c r="OYK14" s="11"/>
      <c r="OYL14" s="11"/>
      <c r="OYM14" s="11"/>
      <c r="OYN14" s="11"/>
      <c r="OYO14" s="11"/>
      <c r="OYP14" s="11"/>
      <c r="OYQ14" s="11"/>
      <c r="OYR14" s="11"/>
      <c r="OYS14" s="11"/>
      <c r="OYT14" s="11"/>
      <c r="OYU14" s="11"/>
      <c r="OYV14" s="11"/>
      <c r="OYW14" s="11"/>
      <c r="OYX14" s="11"/>
      <c r="OYY14" s="11"/>
      <c r="OYZ14" s="11"/>
      <c r="OZA14" s="11"/>
      <c r="OZB14" s="11"/>
      <c r="OZC14" s="11"/>
      <c r="OZD14" s="11"/>
      <c r="OZE14" s="11"/>
      <c r="OZF14" s="11"/>
      <c r="OZG14" s="11"/>
      <c r="OZH14" s="11"/>
      <c r="OZI14" s="11"/>
      <c r="OZJ14" s="11"/>
      <c r="OZK14" s="11"/>
      <c r="OZL14" s="11"/>
      <c r="OZM14" s="11"/>
      <c r="OZN14" s="11"/>
      <c r="OZO14" s="11"/>
      <c r="OZP14" s="11"/>
      <c r="OZQ14" s="11"/>
      <c r="OZR14" s="11"/>
      <c r="OZS14" s="11"/>
      <c r="OZT14" s="11"/>
      <c r="OZU14" s="11"/>
      <c r="OZV14" s="11"/>
      <c r="OZW14" s="11"/>
      <c r="OZX14" s="11"/>
      <c r="OZY14" s="11"/>
      <c r="OZZ14" s="11"/>
      <c r="PAA14" s="11"/>
      <c r="PAB14" s="11"/>
      <c r="PAC14" s="11"/>
      <c r="PAD14" s="11"/>
      <c r="PAE14" s="11"/>
      <c r="PAF14" s="11"/>
      <c r="PAG14" s="11"/>
      <c r="PAH14" s="11"/>
      <c r="PAI14" s="11"/>
      <c r="PAJ14" s="11"/>
      <c r="PAK14" s="11"/>
      <c r="PAL14" s="11"/>
      <c r="PAM14" s="11"/>
      <c r="PAN14" s="11"/>
      <c r="PAO14" s="11"/>
      <c r="PAP14" s="11"/>
      <c r="PAQ14" s="11"/>
      <c r="PAR14" s="11"/>
      <c r="PAS14" s="11"/>
      <c r="PAT14" s="11"/>
      <c r="PAU14" s="11"/>
      <c r="PAV14" s="11"/>
      <c r="PAW14" s="11"/>
      <c r="PAX14" s="11"/>
      <c r="PAY14" s="11"/>
      <c r="PAZ14" s="11"/>
      <c r="PBA14" s="11"/>
      <c r="PBB14" s="11"/>
      <c r="PBC14" s="11"/>
      <c r="PBD14" s="11"/>
      <c r="PBE14" s="11"/>
      <c r="PBF14" s="11"/>
      <c r="PBG14" s="11"/>
      <c r="PBH14" s="11"/>
      <c r="PBI14" s="11"/>
      <c r="PBJ14" s="11"/>
      <c r="PBK14" s="11"/>
      <c r="PBL14" s="11"/>
      <c r="PBM14" s="11"/>
      <c r="PBN14" s="11"/>
      <c r="PBO14" s="11"/>
      <c r="PBP14" s="11"/>
      <c r="PBQ14" s="11"/>
      <c r="PBR14" s="11"/>
      <c r="PBS14" s="11"/>
      <c r="PBT14" s="11"/>
      <c r="PBU14" s="11"/>
      <c r="PBV14" s="11"/>
      <c r="PBW14" s="11"/>
      <c r="PBX14" s="11"/>
      <c r="PBY14" s="11"/>
      <c r="PBZ14" s="11"/>
      <c r="PCA14" s="11"/>
      <c r="PCB14" s="11"/>
      <c r="PCC14" s="11"/>
      <c r="PCD14" s="11"/>
      <c r="PCE14" s="11"/>
      <c r="PCF14" s="11"/>
      <c r="PCG14" s="11"/>
      <c r="PCH14" s="11"/>
      <c r="PCI14" s="11"/>
      <c r="PCJ14" s="11"/>
      <c r="PCK14" s="11"/>
      <c r="PCL14" s="11"/>
      <c r="PCM14" s="11"/>
      <c r="PCN14" s="11"/>
      <c r="PCO14" s="11"/>
      <c r="PCP14" s="11"/>
      <c r="PCQ14" s="11"/>
      <c r="PCR14" s="11"/>
      <c r="PCS14" s="11"/>
      <c r="PCT14" s="11"/>
      <c r="PCU14" s="11"/>
      <c r="PCV14" s="11"/>
      <c r="PCW14" s="11"/>
      <c r="PCX14" s="11"/>
      <c r="PCY14" s="11"/>
      <c r="PCZ14" s="11"/>
      <c r="PDA14" s="11"/>
      <c r="PDB14" s="11"/>
      <c r="PDC14" s="11"/>
      <c r="PDD14" s="11"/>
      <c r="PDE14" s="11"/>
      <c r="PDF14" s="11"/>
      <c r="PDG14" s="11"/>
      <c r="PDH14" s="11"/>
      <c r="PDI14" s="11"/>
      <c r="PDJ14" s="11"/>
      <c r="PDK14" s="11"/>
      <c r="PDL14" s="11"/>
      <c r="PDM14" s="11"/>
      <c r="PDN14" s="11"/>
      <c r="PDO14" s="11"/>
      <c r="PDP14" s="11"/>
      <c r="PDQ14" s="11"/>
      <c r="PDR14" s="11"/>
      <c r="PDS14" s="11"/>
      <c r="PDT14" s="11"/>
      <c r="PDU14" s="11"/>
      <c r="PDV14" s="11"/>
      <c r="PDW14" s="11"/>
      <c r="PDX14" s="11"/>
      <c r="PDY14" s="11"/>
      <c r="PDZ14" s="11"/>
      <c r="PEA14" s="11"/>
      <c r="PEB14" s="11"/>
      <c r="PEC14" s="11"/>
      <c r="PED14" s="11"/>
      <c r="PEE14" s="11"/>
      <c r="PEF14" s="11"/>
      <c r="PEG14" s="11"/>
      <c r="PEH14" s="11"/>
      <c r="PEI14" s="11"/>
      <c r="PEJ14" s="11"/>
      <c r="PEK14" s="11"/>
      <c r="PEL14" s="11"/>
      <c r="PEM14" s="11"/>
      <c r="PEN14" s="11"/>
      <c r="PEO14" s="11"/>
      <c r="PEP14" s="11"/>
      <c r="PEQ14" s="11"/>
      <c r="PER14" s="11"/>
      <c r="PES14" s="11"/>
      <c r="PET14" s="11"/>
      <c r="PEU14" s="11"/>
      <c r="PEV14" s="11"/>
      <c r="PEW14" s="11"/>
      <c r="PEX14" s="11"/>
      <c r="PEY14" s="11"/>
      <c r="PEZ14" s="11"/>
      <c r="PFA14" s="11"/>
      <c r="PFB14" s="11"/>
      <c r="PFC14" s="11"/>
      <c r="PFD14" s="11"/>
      <c r="PFE14" s="11"/>
      <c r="PFF14" s="11"/>
      <c r="PFG14" s="11"/>
      <c r="PFH14" s="11"/>
      <c r="PFI14" s="11"/>
      <c r="PFJ14" s="11"/>
      <c r="PFK14" s="11"/>
      <c r="PFL14" s="11"/>
      <c r="PFM14" s="11"/>
      <c r="PFN14" s="11"/>
      <c r="PFO14" s="11"/>
      <c r="PFP14" s="11"/>
      <c r="PFQ14" s="11"/>
      <c r="PFR14" s="11"/>
      <c r="PFS14" s="11"/>
      <c r="PFT14" s="11"/>
      <c r="PFU14" s="11"/>
      <c r="PFV14" s="11"/>
      <c r="PFW14" s="11"/>
      <c r="PFX14" s="11"/>
      <c r="PFY14" s="11"/>
      <c r="PFZ14" s="11"/>
      <c r="PGA14" s="11"/>
      <c r="PGB14" s="11"/>
      <c r="PGC14" s="11"/>
      <c r="PGD14" s="11"/>
      <c r="PGE14" s="11"/>
      <c r="PGF14" s="11"/>
      <c r="PGG14" s="11"/>
      <c r="PGH14" s="11"/>
      <c r="PGI14" s="11"/>
      <c r="PGJ14" s="11"/>
      <c r="PGK14" s="11"/>
      <c r="PGL14" s="11"/>
      <c r="PGM14" s="11"/>
      <c r="PGN14" s="11"/>
      <c r="PGO14" s="11"/>
      <c r="PGP14" s="11"/>
      <c r="PGQ14" s="11"/>
      <c r="PGR14" s="11"/>
      <c r="PGS14" s="11"/>
      <c r="PGT14" s="11"/>
      <c r="PGU14" s="11"/>
      <c r="PGV14" s="11"/>
      <c r="PGW14" s="11"/>
      <c r="PGX14" s="11"/>
      <c r="PGY14" s="11"/>
      <c r="PGZ14" s="11"/>
      <c r="PHA14" s="11"/>
      <c r="PHB14" s="11"/>
      <c r="PHC14" s="11"/>
      <c r="PHD14" s="11"/>
      <c r="PHE14" s="11"/>
      <c r="PHF14" s="11"/>
      <c r="PHG14" s="11"/>
      <c r="PHH14" s="11"/>
      <c r="PHI14" s="11"/>
      <c r="PHJ14" s="11"/>
      <c r="PHK14" s="11"/>
      <c r="PHL14" s="11"/>
      <c r="PHM14" s="11"/>
      <c r="PHN14" s="11"/>
      <c r="PHO14" s="11"/>
      <c r="PHP14" s="11"/>
      <c r="PHQ14" s="11"/>
      <c r="PHR14" s="11"/>
      <c r="PHS14" s="11"/>
      <c r="PHT14" s="11"/>
      <c r="PHU14" s="11"/>
      <c r="PHV14" s="11"/>
      <c r="PHW14" s="11"/>
      <c r="PHX14" s="11"/>
      <c r="PHY14" s="11"/>
      <c r="PHZ14" s="11"/>
      <c r="PIA14" s="11"/>
      <c r="PIB14" s="11"/>
      <c r="PIC14" s="11"/>
      <c r="PID14" s="11"/>
      <c r="PIE14" s="11"/>
      <c r="PIF14" s="11"/>
      <c r="PIG14" s="11"/>
      <c r="PIH14" s="11"/>
      <c r="PII14" s="11"/>
      <c r="PIJ14" s="11"/>
      <c r="PIK14" s="11"/>
      <c r="PIL14" s="11"/>
      <c r="PIM14" s="11"/>
      <c r="PIN14" s="11"/>
      <c r="PIO14" s="11"/>
      <c r="PIP14" s="11"/>
      <c r="PIQ14" s="11"/>
      <c r="PIR14" s="11"/>
      <c r="PIS14" s="11"/>
      <c r="PIT14" s="11"/>
      <c r="PIU14" s="11"/>
      <c r="PIV14" s="11"/>
      <c r="PIW14" s="11"/>
      <c r="PIX14" s="11"/>
      <c r="PIY14" s="11"/>
      <c r="PIZ14" s="11"/>
      <c r="PJA14" s="11"/>
      <c r="PJB14" s="11"/>
      <c r="PJC14" s="11"/>
      <c r="PJD14" s="11"/>
      <c r="PJE14" s="11"/>
      <c r="PJF14" s="11"/>
      <c r="PJG14" s="11"/>
      <c r="PJH14" s="11"/>
      <c r="PJI14" s="11"/>
      <c r="PJJ14" s="11"/>
      <c r="PJK14" s="11"/>
      <c r="PJL14" s="11"/>
      <c r="PJM14" s="11"/>
      <c r="PJN14" s="11"/>
      <c r="PJO14" s="11"/>
      <c r="PJP14" s="11"/>
      <c r="PJQ14" s="11"/>
      <c r="PJR14" s="11"/>
      <c r="PJS14" s="11"/>
      <c r="PJT14" s="11"/>
      <c r="PJU14" s="11"/>
      <c r="PJV14" s="11"/>
      <c r="PJW14" s="11"/>
      <c r="PJX14" s="11"/>
      <c r="PJY14" s="11"/>
      <c r="PJZ14" s="11"/>
      <c r="PKA14" s="11"/>
      <c r="PKB14" s="11"/>
      <c r="PKC14" s="11"/>
      <c r="PKD14" s="11"/>
      <c r="PKE14" s="11"/>
      <c r="PKF14" s="11"/>
      <c r="PKG14" s="11"/>
      <c r="PKH14" s="11"/>
      <c r="PKI14" s="11"/>
      <c r="PKJ14" s="11"/>
      <c r="PKK14" s="11"/>
      <c r="PKL14" s="11"/>
      <c r="PKM14" s="11"/>
      <c r="PKN14" s="11"/>
      <c r="PKO14" s="11"/>
      <c r="PKP14" s="11"/>
      <c r="PKQ14" s="11"/>
      <c r="PKR14" s="11"/>
      <c r="PKS14" s="11"/>
      <c r="PKT14" s="11"/>
      <c r="PKU14" s="11"/>
      <c r="PKV14" s="11"/>
      <c r="PKW14" s="11"/>
      <c r="PKX14" s="11"/>
      <c r="PKY14" s="11"/>
      <c r="PKZ14" s="11"/>
      <c r="PLA14" s="11"/>
      <c r="PLB14" s="11"/>
      <c r="PLC14" s="11"/>
      <c r="PLD14" s="11"/>
      <c r="PLE14" s="11"/>
      <c r="PLF14" s="11"/>
      <c r="PLG14" s="11"/>
      <c r="PLH14" s="11"/>
      <c r="PLI14" s="11"/>
      <c r="PLJ14" s="11"/>
      <c r="PLK14" s="11"/>
      <c r="PLL14" s="11"/>
      <c r="PLM14" s="11"/>
      <c r="PLN14" s="11"/>
      <c r="PLO14" s="11"/>
      <c r="PLP14" s="11"/>
      <c r="PLQ14" s="11"/>
      <c r="PLR14" s="11"/>
      <c r="PLS14" s="11"/>
      <c r="PLT14" s="11"/>
      <c r="PLU14" s="11"/>
      <c r="PLV14" s="11"/>
      <c r="PLW14" s="11"/>
      <c r="PLX14" s="11"/>
      <c r="PLY14" s="11"/>
      <c r="PLZ14" s="11"/>
      <c r="PMA14" s="11"/>
      <c r="PMB14" s="11"/>
      <c r="PMC14" s="11"/>
      <c r="PMD14" s="11"/>
      <c r="PME14" s="11"/>
      <c r="PMF14" s="11"/>
      <c r="PMG14" s="11"/>
      <c r="PMH14" s="11"/>
      <c r="PMI14" s="11"/>
      <c r="PMJ14" s="11"/>
      <c r="PMK14" s="11"/>
      <c r="PML14" s="11"/>
      <c r="PMM14" s="11"/>
      <c r="PMN14" s="11"/>
      <c r="PMO14" s="11"/>
      <c r="PMP14" s="11"/>
      <c r="PMQ14" s="11"/>
      <c r="PMR14" s="11"/>
      <c r="PMS14" s="11"/>
      <c r="PMT14" s="11"/>
      <c r="PMU14" s="11"/>
      <c r="PMV14" s="11"/>
      <c r="PMW14" s="11"/>
      <c r="PMX14" s="11"/>
      <c r="PMY14" s="11"/>
      <c r="PMZ14" s="11"/>
      <c r="PNA14" s="11"/>
      <c r="PNB14" s="11"/>
      <c r="PNC14" s="11"/>
      <c r="PND14" s="11"/>
      <c r="PNE14" s="11"/>
      <c r="PNF14" s="11"/>
      <c r="PNG14" s="11"/>
      <c r="PNH14" s="11"/>
      <c r="PNI14" s="11"/>
      <c r="PNJ14" s="11"/>
      <c r="PNK14" s="11"/>
      <c r="PNL14" s="11"/>
      <c r="PNM14" s="11"/>
      <c r="PNN14" s="11"/>
      <c r="PNO14" s="11"/>
      <c r="PNP14" s="11"/>
      <c r="PNQ14" s="11"/>
      <c r="PNR14" s="11"/>
      <c r="PNS14" s="11"/>
      <c r="PNT14" s="11"/>
      <c r="PNU14" s="11"/>
      <c r="PNV14" s="11"/>
      <c r="PNW14" s="11"/>
      <c r="PNX14" s="11"/>
      <c r="PNY14" s="11"/>
      <c r="PNZ14" s="11"/>
      <c r="POA14" s="11"/>
      <c r="POB14" s="11"/>
      <c r="POC14" s="11"/>
      <c r="POD14" s="11"/>
      <c r="POE14" s="11"/>
      <c r="POF14" s="11"/>
      <c r="POG14" s="11"/>
      <c r="POH14" s="11"/>
      <c r="POI14" s="11"/>
      <c r="POJ14" s="11"/>
      <c r="POK14" s="11"/>
      <c r="POL14" s="11"/>
      <c r="POM14" s="11"/>
      <c r="PON14" s="11"/>
      <c r="POO14" s="11"/>
      <c r="POP14" s="11"/>
      <c r="POQ14" s="11"/>
      <c r="POR14" s="11"/>
      <c r="POS14" s="11"/>
      <c r="POT14" s="11"/>
      <c r="POU14" s="11"/>
      <c r="POV14" s="11"/>
      <c r="POW14" s="11"/>
      <c r="POX14" s="11"/>
      <c r="POY14" s="11"/>
      <c r="POZ14" s="11"/>
      <c r="PPA14" s="11"/>
      <c r="PPB14" s="11"/>
      <c r="PPC14" s="11"/>
      <c r="PPD14" s="11"/>
      <c r="PPE14" s="11"/>
      <c r="PPF14" s="11"/>
      <c r="PPG14" s="11"/>
      <c r="PPH14" s="11"/>
      <c r="PPI14" s="11"/>
      <c r="PPJ14" s="11"/>
      <c r="PPK14" s="11"/>
      <c r="PPL14" s="11"/>
      <c r="PPM14" s="11"/>
      <c r="PPN14" s="11"/>
      <c r="PPO14" s="11"/>
      <c r="PPP14" s="11"/>
      <c r="PPQ14" s="11"/>
      <c r="PPR14" s="11"/>
      <c r="PPS14" s="11"/>
      <c r="PPT14" s="11"/>
      <c r="PPU14" s="11"/>
      <c r="PPV14" s="11"/>
      <c r="PPW14" s="11"/>
      <c r="PPX14" s="11"/>
      <c r="PPY14" s="11"/>
      <c r="PPZ14" s="11"/>
      <c r="PQA14" s="11"/>
      <c r="PQB14" s="11"/>
      <c r="PQC14" s="11"/>
      <c r="PQD14" s="11"/>
      <c r="PQE14" s="11"/>
      <c r="PQF14" s="11"/>
      <c r="PQG14" s="11"/>
      <c r="PQH14" s="11"/>
      <c r="PQI14" s="11"/>
      <c r="PQJ14" s="11"/>
      <c r="PQK14" s="11"/>
      <c r="PQL14" s="11"/>
      <c r="PQM14" s="11"/>
      <c r="PQN14" s="11"/>
      <c r="PQO14" s="11"/>
      <c r="PQP14" s="11"/>
      <c r="PQQ14" s="11"/>
      <c r="PQR14" s="11"/>
      <c r="PQS14" s="11"/>
      <c r="PQT14" s="11"/>
      <c r="PQU14" s="11"/>
      <c r="PQV14" s="11"/>
      <c r="PQW14" s="11"/>
      <c r="PQX14" s="11"/>
      <c r="PQY14" s="11"/>
      <c r="PQZ14" s="11"/>
      <c r="PRA14" s="11"/>
      <c r="PRB14" s="11"/>
      <c r="PRC14" s="11"/>
      <c r="PRD14" s="11"/>
      <c r="PRE14" s="11"/>
      <c r="PRF14" s="11"/>
      <c r="PRG14" s="11"/>
      <c r="PRH14" s="11"/>
      <c r="PRI14" s="11"/>
      <c r="PRJ14" s="11"/>
      <c r="PRK14" s="11"/>
      <c r="PRL14" s="11"/>
      <c r="PRM14" s="11"/>
      <c r="PRN14" s="11"/>
      <c r="PRO14" s="11"/>
      <c r="PRP14" s="11"/>
      <c r="PRQ14" s="11"/>
      <c r="PRR14" s="11"/>
      <c r="PRS14" s="11"/>
      <c r="PRT14" s="11"/>
      <c r="PRU14" s="11"/>
      <c r="PRV14" s="11"/>
      <c r="PRW14" s="11"/>
      <c r="PRX14" s="11"/>
      <c r="PRY14" s="11"/>
      <c r="PRZ14" s="11"/>
      <c r="PSA14" s="11"/>
      <c r="PSB14" s="11"/>
      <c r="PSC14" s="11"/>
      <c r="PSD14" s="11"/>
      <c r="PSE14" s="11"/>
      <c r="PSF14" s="11"/>
      <c r="PSG14" s="11"/>
      <c r="PSH14" s="11"/>
      <c r="PSI14" s="11"/>
      <c r="PSJ14" s="11"/>
      <c r="PSK14" s="11"/>
      <c r="PSL14" s="11"/>
      <c r="PSM14" s="11"/>
      <c r="PSN14" s="11"/>
      <c r="PSO14" s="11"/>
      <c r="PSP14" s="11"/>
      <c r="PSQ14" s="11"/>
      <c r="PSR14" s="11"/>
      <c r="PSS14" s="11"/>
      <c r="PST14" s="11"/>
      <c r="PSU14" s="11"/>
      <c r="PSV14" s="11"/>
      <c r="PSW14" s="11"/>
      <c r="PSX14" s="11"/>
      <c r="PSY14" s="11"/>
      <c r="PSZ14" s="11"/>
      <c r="PTA14" s="11"/>
      <c r="PTB14" s="11"/>
      <c r="PTC14" s="11"/>
      <c r="PTD14" s="11"/>
      <c r="PTE14" s="11"/>
      <c r="PTF14" s="11"/>
      <c r="PTG14" s="11"/>
      <c r="PTH14" s="11"/>
      <c r="PTI14" s="11"/>
      <c r="PTJ14" s="11"/>
      <c r="PTK14" s="11"/>
      <c r="PTL14" s="11"/>
      <c r="PTM14" s="11"/>
      <c r="PTN14" s="11"/>
      <c r="PTO14" s="11"/>
      <c r="PTP14" s="11"/>
      <c r="PTQ14" s="11"/>
      <c r="PTR14" s="11"/>
      <c r="PTS14" s="11"/>
      <c r="PTT14" s="11"/>
      <c r="PTU14" s="11"/>
      <c r="PTV14" s="11"/>
      <c r="PTW14" s="11"/>
      <c r="PTX14" s="11"/>
      <c r="PTY14" s="11"/>
      <c r="PTZ14" s="11"/>
      <c r="PUA14" s="11"/>
      <c r="PUB14" s="11"/>
      <c r="PUC14" s="11"/>
      <c r="PUD14" s="11"/>
      <c r="PUE14" s="11"/>
      <c r="PUF14" s="11"/>
      <c r="PUG14" s="11"/>
      <c r="PUH14" s="11"/>
      <c r="PUI14" s="11"/>
      <c r="PUJ14" s="11"/>
      <c r="PUK14" s="11"/>
      <c r="PUL14" s="11"/>
      <c r="PUM14" s="11"/>
      <c r="PUN14" s="11"/>
      <c r="PUO14" s="11"/>
      <c r="PUP14" s="11"/>
      <c r="PUQ14" s="11"/>
      <c r="PUR14" s="11"/>
      <c r="PUS14" s="11"/>
      <c r="PUT14" s="11"/>
      <c r="PUU14" s="11"/>
      <c r="PUV14" s="11"/>
      <c r="PUW14" s="11"/>
      <c r="PUX14" s="11"/>
      <c r="PUY14" s="11"/>
      <c r="PUZ14" s="11"/>
      <c r="PVA14" s="11"/>
      <c r="PVB14" s="11"/>
      <c r="PVC14" s="11"/>
      <c r="PVD14" s="11"/>
      <c r="PVE14" s="11"/>
      <c r="PVF14" s="11"/>
      <c r="PVG14" s="11"/>
      <c r="PVH14" s="11"/>
      <c r="PVI14" s="11"/>
      <c r="PVJ14" s="11"/>
      <c r="PVK14" s="11"/>
      <c r="PVL14" s="11"/>
      <c r="PVM14" s="11"/>
      <c r="PVN14" s="11"/>
      <c r="PVO14" s="11"/>
      <c r="PVP14" s="11"/>
      <c r="PVQ14" s="11"/>
      <c r="PVR14" s="11"/>
      <c r="PVS14" s="11"/>
      <c r="PVT14" s="11"/>
      <c r="PVU14" s="11"/>
      <c r="PVV14" s="11"/>
      <c r="PVW14" s="11"/>
      <c r="PVX14" s="11"/>
      <c r="PVY14" s="11"/>
      <c r="PVZ14" s="11"/>
      <c r="PWA14" s="11"/>
      <c r="PWB14" s="11"/>
      <c r="PWC14" s="11"/>
      <c r="PWD14" s="11"/>
      <c r="PWE14" s="11"/>
      <c r="PWF14" s="11"/>
      <c r="PWG14" s="11"/>
      <c r="PWH14" s="11"/>
      <c r="PWI14" s="11"/>
      <c r="PWJ14" s="11"/>
      <c r="PWK14" s="11"/>
      <c r="PWL14" s="11"/>
      <c r="PWM14" s="11"/>
      <c r="PWN14" s="11"/>
      <c r="PWO14" s="11"/>
      <c r="PWP14" s="11"/>
      <c r="PWQ14" s="11"/>
      <c r="PWR14" s="11"/>
      <c r="PWS14" s="11"/>
      <c r="PWT14" s="11"/>
      <c r="PWU14" s="11"/>
      <c r="PWV14" s="11"/>
      <c r="PWW14" s="11"/>
      <c r="PWX14" s="11"/>
      <c r="PWY14" s="11"/>
      <c r="PWZ14" s="11"/>
      <c r="PXA14" s="11"/>
      <c r="PXB14" s="11"/>
      <c r="PXC14" s="11"/>
      <c r="PXD14" s="11"/>
      <c r="PXE14" s="11"/>
      <c r="PXF14" s="11"/>
      <c r="PXG14" s="11"/>
      <c r="PXH14" s="11"/>
      <c r="PXI14" s="11"/>
      <c r="PXJ14" s="11"/>
      <c r="PXK14" s="11"/>
      <c r="PXL14" s="11"/>
      <c r="PXM14" s="11"/>
      <c r="PXN14" s="11"/>
      <c r="PXO14" s="11"/>
      <c r="PXP14" s="11"/>
      <c r="PXQ14" s="11"/>
      <c r="PXR14" s="11"/>
      <c r="PXS14" s="11"/>
      <c r="PXT14" s="11"/>
      <c r="PXU14" s="11"/>
      <c r="PXV14" s="11"/>
      <c r="PXW14" s="11"/>
      <c r="PXX14" s="11"/>
      <c r="PXY14" s="11"/>
      <c r="PXZ14" s="11"/>
      <c r="PYA14" s="11"/>
      <c r="PYB14" s="11"/>
      <c r="PYC14" s="11"/>
      <c r="PYD14" s="11"/>
      <c r="PYE14" s="11"/>
      <c r="PYF14" s="11"/>
      <c r="PYG14" s="11"/>
      <c r="PYH14" s="11"/>
      <c r="PYI14" s="11"/>
      <c r="PYJ14" s="11"/>
      <c r="PYK14" s="11"/>
      <c r="PYL14" s="11"/>
      <c r="PYM14" s="11"/>
      <c r="PYN14" s="11"/>
      <c r="PYO14" s="11"/>
      <c r="PYP14" s="11"/>
      <c r="PYQ14" s="11"/>
      <c r="PYR14" s="11"/>
      <c r="PYS14" s="11"/>
      <c r="PYT14" s="11"/>
      <c r="PYU14" s="11"/>
      <c r="PYV14" s="11"/>
      <c r="PYW14" s="11"/>
      <c r="PYX14" s="11"/>
      <c r="PYY14" s="11"/>
      <c r="PYZ14" s="11"/>
      <c r="PZA14" s="11"/>
      <c r="PZB14" s="11"/>
      <c r="PZC14" s="11"/>
      <c r="PZD14" s="11"/>
      <c r="PZE14" s="11"/>
      <c r="PZF14" s="11"/>
      <c r="PZG14" s="11"/>
      <c r="PZH14" s="11"/>
      <c r="PZI14" s="11"/>
      <c r="PZJ14" s="11"/>
      <c r="PZK14" s="11"/>
      <c r="PZL14" s="11"/>
      <c r="PZM14" s="11"/>
      <c r="PZN14" s="11"/>
      <c r="PZO14" s="11"/>
      <c r="PZP14" s="11"/>
      <c r="PZQ14" s="11"/>
      <c r="PZR14" s="11"/>
      <c r="PZS14" s="11"/>
      <c r="PZT14" s="11"/>
      <c r="PZU14" s="11"/>
      <c r="PZV14" s="11"/>
      <c r="PZW14" s="11"/>
      <c r="PZX14" s="11"/>
      <c r="PZY14" s="11"/>
      <c r="PZZ14" s="11"/>
      <c r="QAA14" s="11"/>
      <c r="QAB14" s="11"/>
      <c r="QAC14" s="11"/>
      <c r="QAD14" s="11"/>
      <c r="QAE14" s="11"/>
      <c r="QAF14" s="11"/>
      <c r="QAG14" s="11"/>
      <c r="QAH14" s="11"/>
      <c r="QAI14" s="11"/>
      <c r="QAJ14" s="11"/>
      <c r="QAK14" s="11"/>
      <c r="QAL14" s="11"/>
      <c r="QAM14" s="11"/>
      <c r="QAN14" s="11"/>
      <c r="QAO14" s="11"/>
      <c r="QAP14" s="11"/>
      <c r="QAQ14" s="11"/>
      <c r="QAR14" s="11"/>
      <c r="QAS14" s="11"/>
      <c r="QAT14" s="11"/>
      <c r="QAU14" s="11"/>
      <c r="QAV14" s="11"/>
      <c r="QAW14" s="11"/>
      <c r="QAX14" s="11"/>
      <c r="QAY14" s="11"/>
      <c r="QAZ14" s="11"/>
      <c r="QBA14" s="11"/>
      <c r="QBB14" s="11"/>
      <c r="QBC14" s="11"/>
      <c r="QBD14" s="11"/>
      <c r="QBE14" s="11"/>
      <c r="QBF14" s="11"/>
      <c r="QBG14" s="11"/>
      <c r="QBH14" s="11"/>
      <c r="QBI14" s="11"/>
      <c r="QBJ14" s="11"/>
      <c r="QBK14" s="11"/>
      <c r="QBL14" s="11"/>
      <c r="QBM14" s="11"/>
      <c r="QBN14" s="11"/>
      <c r="QBO14" s="11"/>
      <c r="QBP14" s="11"/>
      <c r="QBQ14" s="11"/>
      <c r="QBR14" s="11"/>
      <c r="QBS14" s="11"/>
      <c r="QBT14" s="11"/>
      <c r="QBU14" s="11"/>
      <c r="QBV14" s="11"/>
      <c r="QBW14" s="11"/>
      <c r="QBX14" s="11"/>
      <c r="QBY14" s="11"/>
      <c r="QBZ14" s="11"/>
      <c r="QCA14" s="11"/>
      <c r="QCB14" s="11"/>
      <c r="QCC14" s="11"/>
      <c r="QCD14" s="11"/>
      <c r="QCE14" s="11"/>
      <c r="QCF14" s="11"/>
      <c r="QCG14" s="11"/>
      <c r="QCH14" s="11"/>
      <c r="QCI14" s="11"/>
      <c r="QCJ14" s="11"/>
      <c r="QCK14" s="11"/>
      <c r="QCL14" s="11"/>
      <c r="QCM14" s="11"/>
      <c r="QCN14" s="11"/>
      <c r="QCO14" s="11"/>
      <c r="QCP14" s="11"/>
      <c r="QCQ14" s="11"/>
      <c r="QCR14" s="11"/>
      <c r="QCS14" s="11"/>
      <c r="QCT14" s="11"/>
      <c r="QCU14" s="11"/>
      <c r="QCV14" s="11"/>
      <c r="QCW14" s="11"/>
      <c r="QCX14" s="11"/>
      <c r="QCY14" s="11"/>
      <c r="QCZ14" s="11"/>
      <c r="QDA14" s="11"/>
      <c r="QDB14" s="11"/>
      <c r="QDC14" s="11"/>
      <c r="QDD14" s="11"/>
      <c r="QDE14" s="11"/>
      <c r="QDF14" s="11"/>
      <c r="QDG14" s="11"/>
      <c r="QDH14" s="11"/>
      <c r="QDI14" s="11"/>
      <c r="QDJ14" s="11"/>
      <c r="QDK14" s="11"/>
      <c r="QDL14" s="11"/>
      <c r="QDM14" s="11"/>
      <c r="QDN14" s="11"/>
      <c r="QDO14" s="11"/>
      <c r="QDP14" s="11"/>
      <c r="QDQ14" s="11"/>
      <c r="QDR14" s="11"/>
      <c r="QDS14" s="11"/>
      <c r="QDT14" s="11"/>
      <c r="QDU14" s="11"/>
      <c r="QDV14" s="11"/>
      <c r="QDW14" s="11"/>
      <c r="QDX14" s="11"/>
      <c r="QDY14" s="11"/>
      <c r="QDZ14" s="11"/>
      <c r="QEA14" s="11"/>
      <c r="QEB14" s="11"/>
      <c r="QEC14" s="11"/>
      <c r="QED14" s="11"/>
      <c r="QEE14" s="11"/>
      <c r="QEF14" s="11"/>
      <c r="QEG14" s="11"/>
      <c r="QEH14" s="11"/>
      <c r="QEI14" s="11"/>
      <c r="QEJ14" s="11"/>
      <c r="QEK14" s="11"/>
      <c r="QEL14" s="11"/>
      <c r="QEM14" s="11"/>
      <c r="QEN14" s="11"/>
      <c r="QEO14" s="11"/>
      <c r="QEP14" s="11"/>
      <c r="QEQ14" s="11"/>
      <c r="QER14" s="11"/>
      <c r="QES14" s="11"/>
      <c r="QET14" s="11"/>
      <c r="QEU14" s="11"/>
      <c r="QEV14" s="11"/>
      <c r="QEW14" s="11"/>
      <c r="QEX14" s="11"/>
      <c r="QEY14" s="11"/>
      <c r="QEZ14" s="11"/>
      <c r="QFA14" s="11"/>
      <c r="QFB14" s="11"/>
      <c r="QFC14" s="11"/>
      <c r="QFD14" s="11"/>
      <c r="QFE14" s="11"/>
      <c r="QFF14" s="11"/>
      <c r="QFG14" s="11"/>
      <c r="QFH14" s="11"/>
      <c r="QFI14" s="11"/>
      <c r="QFJ14" s="11"/>
      <c r="QFK14" s="11"/>
      <c r="QFL14" s="11"/>
      <c r="QFM14" s="11"/>
      <c r="QFN14" s="11"/>
      <c r="QFO14" s="11"/>
      <c r="QFP14" s="11"/>
      <c r="QFQ14" s="11"/>
      <c r="QFR14" s="11"/>
      <c r="QFS14" s="11"/>
      <c r="QFT14" s="11"/>
      <c r="QFU14" s="11"/>
      <c r="QFV14" s="11"/>
      <c r="QFW14" s="11"/>
      <c r="QFX14" s="11"/>
      <c r="QFY14" s="11"/>
      <c r="QFZ14" s="11"/>
      <c r="QGA14" s="11"/>
      <c r="QGB14" s="11"/>
      <c r="QGC14" s="11"/>
      <c r="QGD14" s="11"/>
      <c r="QGE14" s="11"/>
      <c r="QGF14" s="11"/>
      <c r="QGG14" s="11"/>
      <c r="QGH14" s="11"/>
      <c r="QGI14" s="11"/>
      <c r="QGJ14" s="11"/>
      <c r="QGK14" s="11"/>
      <c r="QGL14" s="11"/>
      <c r="QGM14" s="11"/>
      <c r="QGN14" s="11"/>
      <c r="QGO14" s="11"/>
      <c r="QGP14" s="11"/>
      <c r="QGQ14" s="11"/>
      <c r="QGR14" s="11"/>
      <c r="QGS14" s="11"/>
      <c r="QGT14" s="11"/>
      <c r="QGU14" s="11"/>
      <c r="QGV14" s="11"/>
      <c r="QGW14" s="11"/>
      <c r="QGX14" s="11"/>
      <c r="QGY14" s="11"/>
      <c r="QGZ14" s="11"/>
      <c r="QHA14" s="11"/>
      <c r="QHB14" s="11"/>
      <c r="QHC14" s="11"/>
      <c r="QHD14" s="11"/>
      <c r="QHE14" s="11"/>
      <c r="QHF14" s="11"/>
      <c r="QHG14" s="11"/>
      <c r="QHH14" s="11"/>
      <c r="QHI14" s="11"/>
      <c r="QHJ14" s="11"/>
      <c r="QHK14" s="11"/>
      <c r="QHL14" s="11"/>
      <c r="QHM14" s="11"/>
      <c r="QHN14" s="11"/>
      <c r="QHO14" s="11"/>
      <c r="QHP14" s="11"/>
      <c r="QHQ14" s="11"/>
      <c r="QHR14" s="11"/>
      <c r="QHS14" s="11"/>
      <c r="QHT14" s="11"/>
      <c r="QHU14" s="11"/>
      <c r="QHV14" s="11"/>
      <c r="QHW14" s="11"/>
      <c r="QHX14" s="11"/>
      <c r="QHY14" s="11"/>
      <c r="QHZ14" s="11"/>
      <c r="QIA14" s="11"/>
      <c r="QIB14" s="11"/>
      <c r="QIC14" s="11"/>
      <c r="QID14" s="11"/>
      <c r="QIE14" s="11"/>
      <c r="QIF14" s="11"/>
      <c r="QIG14" s="11"/>
      <c r="QIH14" s="11"/>
      <c r="QII14" s="11"/>
      <c r="QIJ14" s="11"/>
      <c r="QIK14" s="11"/>
      <c r="QIL14" s="11"/>
      <c r="QIM14" s="11"/>
      <c r="QIN14" s="11"/>
      <c r="QIO14" s="11"/>
      <c r="QIP14" s="11"/>
      <c r="QIQ14" s="11"/>
      <c r="QIR14" s="11"/>
      <c r="QIS14" s="11"/>
      <c r="QIT14" s="11"/>
      <c r="QIU14" s="11"/>
      <c r="QIV14" s="11"/>
      <c r="QIW14" s="11"/>
      <c r="QIX14" s="11"/>
      <c r="QIY14" s="11"/>
      <c r="QIZ14" s="11"/>
      <c r="QJA14" s="11"/>
      <c r="QJB14" s="11"/>
      <c r="QJC14" s="11"/>
      <c r="QJD14" s="11"/>
      <c r="QJE14" s="11"/>
      <c r="QJF14" s="11"/>
      <c r="QJG14" s="11"/>
      <c r="QJH14" s="11"/>
      <c r="QJI14" s="11"/>
      <c r="QJJ14" s="11"/>
      <c r="QJK14" s="11"/>
      <c r="QJL14" s="11"/>
      <c r="QJM14" s="11"/>
      <c r="QJN14" s="11"/>
      <c r="QJO14" s="11"/>
      <c r="QJP14" s="11"/>
      <c r="QJQ14" s="11"/>
      <c r="QJR14" s="11"/>
      <c r="QJS14" s="11"/>
      <c r="QJT14" s="11"/>
      <c r="QJU14" s="11"/>
      <c r="QJV14" s="11"/>
      <c r="QJW14" s="11"/>
      <c r="QJX14" s="11"/>
      <c r="QJY14" s="11"/>
      <c r="QJZ14" s="11"/>
      <c r="QKA14" s="11"/>
      <c r="QKB14" s="11"/>
      <c r="QKC14" s="11"/>
      <c r="QKD14" s="11"/>
      <c r="QKE14" s="11"/>
      <c r="QKF14" s="11"/>
      <c r="QKG14" s="11"/>
      <c r="QKH14" s="11"/>
      <c r="QKI14" s="11"/>
      <c r="QKJ14" s="11"/>
      <c r="QKK14" s="11"/>
      <c r="QKL14" s="11"/>
      <c r="QKM14" s="11"/>
      <c r="QKN14" s="11"/>
      <c r="QKO14" s="11"/>
      <c r="QKP14" s="11"/>
      <c r="QKQ14" s="11"/>
      <c r="QKR14" s="11"/>
      <c r="QKS14" s="11"/>
      <c r="QKT14" s="11"/>
      <c r="QKU14" s="11"/>
      <c r="QKV14" s="11"/>
      <c r="QKW14" s="11"/>
      <c r="QKX14" s="11"/>
      <c r="QKY14" s="11"/>
      <c r="QKZ14" s="11"/>
      <c r="QLA14" s="11"/>
      <c r="QLB14" s="11"/>
      <c r="QLC14" s="11"/>
      <c r="QLD14" s="11"/>
      <c r="QLE14" s="11"/>
      <c r="QLF14" s="11"/>
      <c r="QLG14" s="11"/>
      <c r="QLH14" s="11"/>
      <c r="QLI14" s="11"/>
      <c r="QLJ14" s="11"/>
      <c r="QLK14" s="11"/>
      <c r="QLL14" s="11"/>
      <c r="QLM14" s="11"/>
      <c r="QLN14" s="11"/>
      <c r="QLO14" s="11"/>
      <c r="QLP14" s="11"/>
      <c r="QLQ14" s="11"/>
      <c r="QLR14" s="11"/>
      <c r="QLS14" s="11"/>
      <c r="QLT14" s="11"/>
      <c r="QLU14" s="11"/>
      <c r="QLV14" s="11"/>
      <c r="QLW14" s="11"/>
      <c r="QLX14" s="11"/>
      <c r="QLY14" s="11"/>
      <c r="QLZ14" s="11"/>
      <c r="QMA14" s="11"/>
      <c r="QMB14" s="11"/>
      <c r="QMC14" s="11"/>
      <c r="QMD14" s="11"/>
      <c r="QME14" s="11"/>
      <c r="QMF14" s="11"/>
      <c r="QMG14" s="11"/>
      <c r="QMH14" s="11"/>
      <c r="QMI14" s="11"/>
      <c r="QMJ14" s="11"/>
      <c r="QMK14" s="11"/>
      <c r="QML14" s="11"/>
      <c r="QMM14" s="11"/>
      <c r="QMN14" s="11"/>
      <c r="QMO14" s="11"/>
      <c r="QMP14" s="11"/>
      <c r="QMQ14" s="11"/>
      <c r="QMR14" s="11"/>
      <c r="QMS14" s="11"/>
      <c r="QMT14" s="11"/>
      <c r="QMU14" s="11"/>
      <c r="QMV14" s="11"/>
      <c r="QMW14" s="11"/>
      <c r="QMX14" s="11"/>
      <c r="QMY14" s="11"/>
      <c r="QMZ14" s="11"/>
      <c r="QNA14" s="11"/>
      <c r="QNB14" s="11"/>
      <c r="QNC14" s="11"/>
      <c r="QND14" s="11"/>
      <c r="QNE14" s="11"/>
      <c r="QNF14" s="11"/>
      <c r="QNG14" s="11"/>
      <c r="QNH14" s="11"/>
      <c r="QNI14" s="11"/>
      <c r="QNJ14" s="11"/>
      <c r="QNK14" s="11"/>
      <c r="QNL14" s="11"/>
      <c r="QNM14" s="11"/>
      <c r="QNN14" s="11"/>
      <c r="QNO14" s="11"/>
      <c r="QNP14" s="11"/>
      <c r="QNQ14" s="11"/>
      <c r="QNR14" s="11"/>
      <c r="QNS14" s="11"/>
      <c r="QNT14" s="11"/>
      <c r="QNU14" s="11"/>
      <c r="QNV14" s="11"/>
      <c r="QNW14" s="11"/>
      <c r="QNX14" s="11"/>
      <c r="QNY14" s="11"/>
      <c r="QNZ14" s="11"/>
      <c r="QOA14" s="11"/>
      <c r="QOB14" s="11"/>
      <c r="QOC14" s="11"/>
      <c r="QOD14" s="11"/>
      <c r="QOE14" s="11"/>
      <c r="QOF14" s="11"/>
      <c r="QOG14" s="11"/>
      <c r="QOH14" s="11"/>
      <c r="QOI14" s="11"/>
      <c r="QOJ14" s="11"/>
      <c r="QOK14" s="11"/>
      <c r="QOL14" s="11"/>
      <c r="QOM14" s="11"/>
      <c r="QON14" s="11"/>
      <c r="QOO14" s="11"/>
      <c r="QOP14" s="11"/>
      <c r="QOQ14" s="11"/>
      <c r="QOR14" s="11"/>
      <c r="QOS14" s="11"/>
      <c r="QOT14" s="11"/>
      <c r="QOU14" s="11"/>
      <c r="QOV14" s="11"/>
      <c r="QOW14" s="11"/>
      <c r="QOX14" s="11"/>
      <c r="QOY14" s="11"/>
      <c r="QOZ14" s="11"/>
      <c r="QPA14" s="11"/>
      <c r="QPB14" s="11"/>
      <c r="QPC14" s="11"/>
      <c r="QPD14" s="11"/>
      <c r="QPE14" s="11"/>
      <c r="QPF14" s="11"/>
      <c r="QPG14" s="11"/>
      <c r="QPH14" s="11"/>
      <c r="QPI14" s="11"/>
      <c r="QPJ14" s="11"/>
      <c r="QPK14" s="11"/>
      <c r="QPL14" s="11"/>
      <c r="QPM14" s="11"/>
      <c r="QPN14" s="11"/>
      <c r="QPO14" s="11"/>
      <c r="QPP14" s="11"/>
      <c r="QPQ14" s="11"/>
      <c r="QPR14" s="11"/>
      <c r="QPS14" s="11"/>
      <c r="QPT14" s="11"/>
      <c r="QPU14" s="11"/>
      <c r="QPV14" s="11"/>
      <c r="QPW14" s="11"/>
      <c r="QPX14" s="11"/>
      <c r="QPY14" s="11"/>
      <c r="QPZ14" s="11"/>
      <c r="QQA14" s="11"/>
      <c r="QQB14" s="11"/>
      <c r="QQC14" s="11"/>
      <c r="QQD14" s="11"/>
      <c r="QQE14" s="11"/>
      <c r="QQF14" s="11"/>
      <c r="QQG14" s="11"/>
      <c r="QQH14" s="11"/>
      <c r="QQI14" s="11"/>
      <c r="QQJ14" s="11"/>
      <c r="QQK14" s="11"/>
      <c r="QQL14" s="11"/>
      <c r="QQM14" s="11"/>
      <c r="QQN14" s="11"/>
      <c r="QQO14" s="11"/>
      <c r="QQP14" s="11"/>
      <c r="QQQ14" s="11"/>
      <c r="QQR14" s="11"/>
      <c r="QQS14" s="11"/>
      <c r="QQT14" s="11"/>
      <c r="QQU14" s="11"/>
      <c r="QQV14" s="11"/>
      <c r="QQW14" s="11"/>
      <c r="QQX14" s="11"/>
      <c r="QQY14" s="11"/>
      <c r="QQZ14" s="11"/>
      <c r="QRA14" s="11"/>
      <c r="QRB14" s="11"/>
      <c r="QRC14" s="11"/>
      <c r="QRD14" s="11"/>
      <c r="QRE14" s="11"/>
      <c r="QRF14" s="11"/>
      <c r="QRG14" s="11"/>
      <c r="QRH14" s="11"/>
      <c r="QRI14" s="11"/>
      <c r="QRJ14" s="11"/>
      <c r="QRK14" s="11"/>
      <c r="QRL14" s="11"/>
      <c r="QRM14" s="11"/>
      <c r="QRN14" s="11"/>
      <c r="QRO14" s="11"/>
      <c r="QRP14" s="11"/>
      <c r="QRQ14" s="11"/>
      <c r="QRR14" s="11"/>
      <c r="QRS14" s="11"/>
      <c r="QRT14" s="11"/>
      <c r="QRU14" s="11"/>
      <c r="QRV14" s="11"/>
      <c r="QRW14" s="11"/>
      <c r="QRX14" s="11"/>
      <c r="QRY14" s="11"/>
      <c r="QRZ14" s="11"/>
      <c r="QSA14" s="11"/>
      <c r="QSB14" s="11"/>
      <c r="QSC14" s="11"/>
      <c r="QSD14" s="11"/>
      <c r="QSE14" s="11"/>
      <c r="QSF14" s="11"/>
      <c r="QSG14" s="11"/>
      <c r="QSH14" s="11"/>
      <c r="QSI14" s="11"/>
      <c r="QSJ14" s="11"/>
      <c r="QSK14" s="11"/>
      <c r="QSL14" s="11"/>
      <c r="QSM14" s="11"/>
      <c r="QSN14" s="11"/>
      <c r="QSO14" s="11"/>
      <c r="QSP14" s="11"/>
      <c r="QSQ14" s="11"/>
      <c r="QSR14" s="11"/>
      <c r="QSS14" s="11"/>
      <c r="QST14" s="11"/>
      <c r="QSU14" s="11"/>
      <c r="QSV14" s="11"/>
      <c r="QSW14" s="11"/>
      <c r="QSX14" s="11"/>
      <c r="QSY14" s="11"/>
      <c r="QSZ14" s="11"/>
      <c r="QTA14" s="11"/>
      <c r="QTB14" s="11"/>
      <c r="QTC14" s="11"/>
      <c r="QTD14" s="11"/>
      <c r="QTE14" s="11"/>
      <c r="QTF14" s="11"/>
      <c r="QTG14" s="11"/>
      <c r="QTH14" s="11"/>
      <c r="QTI14" s="11"/>
      <c r="QTJ14" s="11"/>
      <c r="QTK14" s="11"/>
      <c r="QTL14" s="11"/>
      <c r="QTM14" s="11"/>
      <c r="QTN14" s="11"/>
      <c r="QTO14" s="11"/>
      <c r="QTP14" s="11"/>
      <c r="QTQ14" s="11"/>
      <c r="QTR14" s="11"/>
      <c r="QTS14" s="11"/>
      <c r="QTT14" s="11"/>
      <c r="QTU14" s="11"/>
      <c r="QTV14" s="11"/>
      <c r="QTW14" s="11"/>
      <c r="QTX14" s="11"/>
      <c r="QTY14" s="11"/>
      <c r="QTZ14" s="11"/>
      <c r="QUA14" s="11"/>
      <c r="QUB14" s="11"/>
      <c r="QUC14" s="11"/>
      <c r="QUD14" s="11"/>
      <c r="QUE14" s="11"/>
      <c r="QUF14" s="11"/>
      <c r="QUG14" s="11"/>
      <c r="QUH14" s="11"/>
      <c r="QUI14" s="11"/>
      <c r="QUJ14" s="11"/>
      <c r="QUK14" s="11"/>
      <c r="QUL14" s="11"/>
      <c r="QUM14" s="11"/>
      <c r="QUN14" s="11"/>
      <c r="QUO14" s="11"/>
      <c r="QUP14" s="11"/>
      <c r="QUQ14" s="11"/>
      <c r="QUR14" s="11"/>
      <c r="QUS14" s="11"/>
      <c r="QUT14" s="11"/>
      <c r="QUU14" s="11"/>
      <c r="QUV14" s="11"/>
      <c r="QUW14" s="11"/>
      <c r="QUX14" s="11"/>
      <c r="QUY14" s="11"/>
      <c r="QUZ14" s="11"/>
      <c r="QVA14" s="11"/>
      <c r="QVB14" s="11"/>
      <c r="QVC14" s="11"/>
      <c r="QVD14" s="11"/>
      <c r="QVE14" s="11"/>
      <c r="QVF14" s="11"/>
      <c r="QVG14" s="11"/>
      <c r="QVH14" s="11"/>
      <c r="QVI14" s="11"/>
      <c r="QVJ14" s="11"/>
      <c r="QVK14" s="11"/>
      <c r="QVL14" s="11"/>
      <c r="QVM14" s="11"/>
      <c r="QVN14" s="11"/>
      <c r="QVO14" s="11"/>
      <c r="QVP14" s="11"/>
      <c r="QVQ14" s="11"/>
      <c r="QVR14" s="11"/>
      <c r="QVS14" s="11"/>
      <c r="QVT14" s="11"/>
      <c r="QVU14" s="11"/>
      <c r="QVV14" s="11"/>
      <c r="QVW14" s="11"/>
      <c r="QVX14" s="11"/>
      <c r="QVY14" s="11"/>
      <c r="QVZ14" s="11"/>
      <c r="QWA14" s="11"/>
      <c r="QWB14" s="11"/>
      <c r="QWC14" s="11"/>
      <c r="QWD14" s="11"/>
      <c r="QWE14" s="11"/>
      <c r="QWF14" s="11"/>
      <c r="QWG14" s="11"/>
      <c r="QWH14" s="11"/>
      <c r="QWI14" s="11"/>
      <c r="QWJ14" s="11"/>
      <c r="QWK14" s="11"/>
      <c r="QWL14" s="11"/>
      <c r="QWM14" s="11"/>
      <c r="QWN14" s="11"/>
      <c r="QWO14" s="11"/>
      <c r="QWP14" s="11"/>
      <c r="QWQ14" s="11"/>
      <c r="QWR14" s="11"/>
      <c r="QWS14" s="11"/>
      <c r="QWT14" s="11"/>
      <c r="QWU14" s="11"/>
      <c r="QWV14" s="11"/>
      <c r="QWW14" s="11"/>
      <c r="QWX14" s="11"/>
      <c r="QWY14" s="11"/>
      <c r="QWZ14" s="11"/>
      <c r="QXA14" s="11"/>
      <c r="QXB14" s="11"/>
      <c r="QXC14" s="11"/>
      <c r="QXD14" s="11"/>
      <c r="QXE14" s="11"/>
      <c r="QXF14" s="11"/>
      <c r="QXG14" s="11"/>
      <c r="QXH14" s="11"/>
      <c r="QXI14" s="11"/>
      <c r="QXJ14" s="11"/>
      <c r="QXK14" s="11"/>
      <c r="QXL14" s="11"/>
      <c r="QXM14" s="11"/>
      <c r="QXN14" s="11"/>
      <c r="QXO14" s="11"/>
      <c r="QXP14" s="11"/>
      <c r="QXQ14" s="11"/>
      <c r="QXR14" s="11"/>
      <c r="QXS14" s="11"/>
      <c r="QXT14" s="11"/>
      <c r="QXU14" s="11"/>
      <c r="QXV14" s="11"/>
      <c r="QXW14" s="11"/>
      <c r="QXX14" s="11"/>
      <c r="QXY14" s="11"/>
      <c r="QXZ14" s="11"/>
      <c r="QYA14" s="11"/>
      <c r="QYB14" s="11"/>
      <c r="QYC14" s="11"/>
      <c r="QYD14" s="11"/>
      <c r="QYE14" s="11"/>
      <c r="QYF14" s="11"/>
      <c r="QYG14" s="11"/>
      <c r="QYH14" s="11"/>
      <c r="QYI14" s="11"/>
      <c r="QYJ14" s="11"/>
      <c r="QYK14" s="11"/>
      <c r="QYL14" s="11"/>
      <c r="QYM14" s="11"/>
      <c r="QYN14" s="11"/>
      <c r="QYO14" s="11"/>
      <c r="QYP14" s="11"/>
      <c r="QYQ14" s="11"/>
      <c r="QYR14" s="11"/>
      <c r="QYS14" s="11"/>
      <c r="QYT14" s="11"/>
      <c r="QYU14" s="11"/>
      <c r="QYV14" s="11"/>
      <c r="QYW14" s="11"/>
      <c r="QYX14" s="11"/>
      <c r="QYY14" s="11"/>
      <c r="QYZ14" s="11"/>
      <c r="QZA14" s="11"/>
      <c r="QZB14" s="11"/>
      <c r="QZC14" s="11"/>
      <c r="QZD14" s="11"/>
      <c r="QZE14" s="11"/>
      <c r="QZF14" s="11"/>
      <c r="QZG14" s="11"/>
      <c r="QZH14" s="11"/>
      <c r="QZI14" s="11"/>
      <c r="QZJ14" s="11"/>
      <c r="QZK14" s="11"/>
      <c r="QZL14" s="11"/>
      <c r="QZM14" s="11"/>
      <c r="QZN14" s="11"/>
      <c r="QZO14" s="11"/>
      <c r="QZP14" s="11"/>
      <c r="QZQ14" s="11"/>
      <c r="QZR14" s="11"/>
      <c r="QZS14" s="11"/>
      <c r="QZT14" s="11"/>
      <c r="QZU14" s="11"/>
      <c r="QZV14" s="11"/>
      <c r="QZW14" s="11"/>
      <c r="QZX14" s="11"/>
      <c r="QZY14" s="11"/>
      <c r="QZZ14" s="11"/>
      <c r="RAA14" s="11"/>
      <c r="RAB14" s="11"/>
      <c r="RAC14" s="11"/>
      <c r="RAD14" s="11"/>
      <c r="RAE14" s="11"/>
      <c r="RAF14" s="11"/>
      <c r="RAG14" s="11"/>
      <c r="RAH14" s="11"/>
      <c r="RAI14" s="11"/>
      <c r="RAJ14" s="11"/>
      <c r="RAK14" s="11"/>
      <c r="RAL14" s="11"/>
      <c r="RAM14" s="11"/>
      <c r="RAN14" s="11"/>
      <c r="RAO14" s="11"/>
      <c r="RAP14" s="11"/>
      <c r="RAQ14" s="11"/>
      <c r="RAR14" s="11"/>
      <c r="RAS14" s="11"/>
      <c r="RAT14" s="11"/>
      <c r="RAU14" s="11"/>
      <c r="RAV14" s="11"/>
      <c r="RAW14" s="11"/>
      <c r="RAX14" s="11"/>
      <c r="RAY14" s="11"/>
      <c r="RAZ14" s="11"/>
      <c r="RBA14" s="11"/>
      <c r="RBB14" s="11"/>
      <c r="RBC14" s="11"/>
      <c r="RBD14" s="11"/>
      <c r="RBE14" s="11"/>
      <c r="RBF14" s="11"/>
      <c r="RBG14" s="11"/>
      <c r="RBH14" s="11"/>
      <c r="RBI14" s="11"/>
      <c r="RBJ14" s="11"/>
      <c r="RBK14" s="11"/>
      <c r="RBL14" s="11"/>
      <c r="RBM14" s="11"/>
      <c r="RBN14" s="11"/>
      <c r="RBO14" s="11"/>
      <c r="RBP14" s="11"/>
      <c r="RBQ14" s="11"/>
      <c r="RBR14" s="11"/>
      <c r="RBS14" s="11"/>
      <c r="RBT14" s="11"/>
      <c r="RBU14" s="11"/>
      <c r="RBV14" s="11"/>
      <c r="RBW14" s="11"/>
      <c r="RBX14" s="11"/>
      <c r="RBY14" s="11"/>
      <c r="RBZ14" s="11"/>
      <c r="RCA14" s="11"/>
      <c r="RCB14" s="11"/>
      <c r="RCC14" s="11"/>
      <c r="RCD14" s="11"/>
      <c r="RCE14" s="11"/>
      <c r="RCF14" s="11"/>
      <c r="RCG14" s="11"/>
      <c r="RCH14" s="11"/>
      <c r="RCI14" s="11"/>
      <c r="RCJ14" s="11"/>
      <c r="RCK14" s="11"/>
      <c r="RCL14" s="11"/>
      <c r="RCM14" s="11"/>
      <c r="RCN14" s="11"/>
      <c r="RCO14" s="11"/>
      <c r="RCP14" s="11"/>
      <c r="RCQ14" s="11"/>
      <c r="RCR14" s="11"/>
      <c r="RCS14" s="11"/>
      <c r="RCT14" s="11"/>
      <c r="RCU14" s="11"/>
      <c r="RCV14" s="11"/>
      <c r="RCW14" s="11"/>
      <c r="RCX14" s="11"/>
      <c r="RCY14" s="11"/>
      <c r="RCZ14" s="11"/>
      <c r="RDA14" s="11"/>
      <c r="RDB14" s="11"/>
      <c r="RDC14" s="11"/>
      <c r="RDD14" s="11"/>
      <c r="RDE14" s="11"/>
      <c r="RDF14" s="11"/>
      <c r="RDG14" s="11"/>
      <c r="RDH14" s="11"/>
      <c r="RDI14" s="11"/>
      <c r="RDJ14" s="11"/>
      <c r="RDK14" s="11"/>
      <c r="RDL14" s="11"/>
      <c r="RDM14" s="11"/>
      <c r="RDN14" s="11"/>
      <c r="RDO14" s="11"/>
      <c r="RDP14" s="11"/>
      <c r="RDQ14" s="11"/>
      <c r="RDR14" s="11"/>
      <c r="RDS14" s="11"/>
      <c r="RDT14" s="11"/>
      <c r="RDU14" s="11"/>
      <c r="RDV14" s="11"/>
      <c r="RDW14" s="11"/>
      <c r="RDX14" s="11"/>
      <c r="RDY14" s="11"/>
      <c r="RDZ14" s="11"/>
      <c r="REA14" s="11"/>
      <c r="REB14" s="11"/>
      <c r="REC14" s="11"/>
      <c r="RED14" s="11"/>
      <c r="REE14" s="11"/>
      <c r="REF14" s="11"/>
      <c r="REG14" s="11"/>
      <c r="REH14" s="11"/>
      <c r="REI14" s="11"/>
      <c r="REJ14" s="11"/>
      <c r="REK14" s="11"/>
      <c r="REL14" s="11"/>
      <c r="REM14" s="11"/>
      <c r="REN14" s="11"/>
      <c r="REO14" s="11"/>
      <c r="REP14" s="11"/>
      <c r="REQ14" s="11"/>
      <c r="RER14" s="11"/>
      <c r="RES14" s="11"/>
      <c r="RET14" s="11"/>
      <c r="REU14" s="11"/>
      <c r="REV14" s="11"/>
      <c r="REW14" s="11"/>
      <c r="REX14" s="11"/>
      <c r="REY14" s="11"/>
      <c r="REZ14" s="11"/>
      <c r="RFA14" s="11"/>
      <c r="RFB14" s="11"/>
      <c r="RFC14" s="11"/>
      <c r="RFD14" s="11"/>
      <c r="RFE14" s="11"/>
      <c r="RFF14" s="11"/>
      <c r="RFG14" s="11"/>
      <c r="RFH14" s="11"/>
      <c r="RFI14" s="11"/>
      <c r="RFJ14" s="11"/>
      <c r="RFK14" s="11"/>
      <c r="RFL14" s="11"/>
      <c r="RFM14" s="11"/>
      <c r="RFN14" s="11"/>
      <c r="RFO14" s="11"/>
      <c r="RFP14" s="11"/>
      <c r="RFQ14" s="11"/>
      <c r="RFR14" s="11"/>
      <c r="RFS14" s="11"/>
      <c r="RFT14" s="11"/>
      <c r="RFU14" s="11"/>
      <c r="RFV14" s="11"/>
      <c r="RFW14" s="11"/>
      <c r="RFX14" s="11"/>
      <c r="RFY14" s="11"/>
      <c r="RFZ14" s="11"/>
      <c r="RGA14" s="11"/>
      <c r="RGB14" s="11"/>
      <c r="RGC14" s="11"/>
      <c r="RGD14" s="11"/>
      <c r="RGE14" s="11"/>
      <c r="RGF14" s="11"/>
      <c r="RGG14" s="11"/>
      <c r="RGH14" s="11"/>
      <c r="RGI14" s="11"/>
      <c r="RGJ14" s="11"/>
      <c r="RGK14" s="11"/>
      <c r="RGL14" s="11"/>
      <c r="RGM14" s="11"/>
      <c r="RGN14" s="11"/>
      <c r="RGO14" s="11"/>
      <c r="RGP14" s="11"/>
      <c r="RGQ14" s="11"/>
      <c r="RGR14" s="11"/>
      <c r="RGS14" s="11"/>
      <c r="RGT14" s="11"/>
      <c r="RGU14" s="11"/>
      <c r="RGV14" s="11"/>
      <c r="RGW14" s="11"/>
      <c r="RGX14" s="11"/>
      <c r="RGY14" s="11"/>
      <c r="RGZ14" s="11"/>
      <c r="RHA14" s="11"/>
      <c r="RHB14" s="11"/>
      <c r="RHC14" s="11"/>
      <c r="RHD14" s="11"/>
      <c r="RHE14" s="11"/>
      <c r="RHF14" s="11"/>
      <c r="RHG14" s="11"/>
      <c r="RHH14" s="11"/>
      <c r="RHI14" s="11"/>
      <c r="RHJ14" s="11"/>
      <c r="RHK14" s="11"/>
      <c r="RHL14" s="11"/>
      <c r="RHM14" s="11"/>
      <c r="RHN14" s="11"/>
      <c r="RHO14" s="11"/>
      <c r="RHP14" s="11"/>
      <c r="RHQ14" s="11"/>
      <c r="RHR14" s="11"/>
      <c r="RHS14" s="11"/>
      <c r="RHT14" s="11"/>
      <c r="RHU14" s="11"/>
      <c r="RHV14" s="11"/>
      <c r="RHW14" s="11"/>
      <c r="RHX14" s="11"/>
      <c r="RHY14" s="11"/>
      <c r="RHZ14" s="11"/>
      <c r="RIA14" s="11"/>
      <c r="RIB14" s="11"/>
      <c r="RIC14" s="11"/>
      <c r="RID14" s="11"/>
      <c r="RIE14" s="11"/>
      <c r="RIF14" s="11"/>
      <c r="RIG14" s="11"/>
      <c r="RIH14" s="11"/>
      <c r="RII14" s="11"/>
      <c r="RIJ14" s="11"/>
      <c r="RIK14" s="11"/>
      <c r="RIL14" s="11"/>
      <c r="RIM14" s="11"/>
      <c r="RIN14" s="11"/>
      <c r="RIO14" s="11"/>
      <c r="RIP14" s="11"/>
      <c r="RIQ14" s="11"/>
      <c r="RIR14" s="11"/>
      <c r="RIS14" s="11"/>
      <c r="RIT14" s="11"/>
      <c r="RIU14" s="11"/>
      <c r="RIV14" s="11"/>
      <c r="RIW14" s="11"/>
      <c r="RIX14" s="11"/>
      <c r="RIY14" s="11"/>
      <c r="RIZ14" s="11"/>
      <c r="RJA14" s="11"/>
      <c r="RJB14" s="11"/>
      <c r="RJC14" s="11"/>
      <c r="RJD14" s="11"/>
      <c r="RJE14" s="11"/>
      <c r="RJF14" s="11"/>
      <c r="RJG14" s="11"/>
      <c r="RJH14" s="11"/>
      <c r="RJI14" s="11"/>
      <c r="RJJ14" s="11"/>
      <c r="RJK14" s="11"/>
      <c r="RJL14" s="11"/>
      <c r="RJM14" s="11"/>
      <c r="RJN14" s="11"/>
      <c r="RJO14" s="11"/>
      <c r="RJP14" s="11"/>
      <c r="RJQ14" s="11"/>
      <c r="RJR14" s="11"/>
      <c r="RJS14" s="11"/>
      <c r="RJT14" s="11"/>
      <c r="RJU14" s="11"/>
      <c r="RJV14" s="11"/>
      <c r="RJW14" s="11"/>
      <c r="RJX14" s="11"/>
      <c r="RJY14" s="11"/>
      <c r="RJZ14" s="11"/>
      <c r="RKA14" s="11"/>
      <c r="RKB14" s="11"/>
      <c r="RKC14" s="11"/>
      <c r="RKD14" s="11"/>
      <c r="RKE14" s="11"/>
      <c r="RKF14" s="11"/>
      <c r="RKG14" s="11"/>
      <c r="RKH14" s="11"/>
      <c r="RKI14" s="11"/>
      <c r="RKJ14" s="11"/>
      <c r="RKK14" s="11"/>
      <c r="RKL14" s="11"/>
      <c r="RKM14" s="11"/>
      <c r="RKN14" s="11"/>
      <c r="RKO14" s="11"/>
      <c r="RKP14" s="11"/>
      <c r="RKQ14" s="11"/>
      <c r="RKR14" s="11"/>
      <c r="RKS14" s="11"/>
      <c r="RKT14" s="11"/>
      <c r="RKU14" s="11"/>
      <c r="RKV14" s="11"/>
      <c r="RKW14" s="11"/>
      <c r="RKX14" s="11"/>
      <c r="RKY14" s="11"/>
      <c r="RKZ14" s="11"/>
      <c r="RLA14" s="11"/>
      <c r="RLB14" s="11"/>
      <c r="RLC14" s="11"/>
      <c r="RLD14" s="11"/>
      <c r="RLE14" s="11"/>
      <c r="RLF14" s="11"/>
      <c r="RLG14" s="11"/>
      <c r="RLH14" s="11"/>
      <c r="RLI14" s="11"/>
      <c r="RLJ14" s="11"/>
      <c r="RLK14" s="11"/>
      <c r="RLL14" s="11"/>
      <c r="RLM14" s="11"/>
      <c r="RLN14" s="11"/>
      <c r="RLO14" s="11"/>
      <c r="RLP14" s="11"/>
      <c r="RLQ14" s="11"/>
      <c r="RLR14" s="11"/>
      <c r="RLS14" s="11"/>
      <c r="RLT14" s="11"/>
      <c r="RLU14" s="11"/>
      <c r="RLV14" s="11"/>
      <c r="RLW14" s="11"/>
      <c r="RLX14" s="11"/>
      <c r="RLY14" s="11"/>
      <c r="RLZ14" s="11"/>
      <c r="RMA14" s="11"/>
      <c r="RMB14" s="11"/>
      <c r="RMC14" s="11"/>
      <c r="RMD14" s="11"/>
      <c r="RME14" s="11"/>
      <c r="RMF14" s="11"/>
      <c r="RMG14" s="11"/>
      <c r="RMH14" s="11"/>
      <c r="RMI14" s="11"/>
      <c r="RMJ14" s="11"/>
      <c r="RMK14" s="11"/>
      <c r="RML14" s="11"/>
      <c r="RMM14" s="11"/>
      <c r="RMN14" s="11"/>
      <c r="RMO14" s="11"/>
      <c r="RMP14" s="11"/>
      <c r="RMQ14" s="11"/>
      <c r="RMR14" s="11"/>
      <c r="RMS14" s="11"/>
      <c r="RMT14" s="11"/>
      <c r="RMU14" s="11"/>
      <c r="RMV14" s="11"/>
      <c r="RMW14" s="11"/>
      <c r="RMX14" s="11"/>
      <c r="RMY14" s="11"/>
      <c r="RMZ14" s="11"/>
      <c r="RNA14" s="11"/>
      <c r="RNB14" s="11"/>
      <c r="RNC14" s="11"/>
      <c r="RND14" s="11"/>
      <c r="RNE14" s="11"/>
      <c r="RNF14" s="11"/>
      <c r="RNG14" s="11"/>
      <c r="RNH14" s="11"/>
      <c r="RNI14" s="11"/>
      <c r="RNJ14" s="11"/>
      <c r="RNK14" s="11"/>
      <c r="RNL14" s="11"/>
      <c r="RNM14" s="11"/>
      <c r="RNN14" s="11"/>
      <c r="RNO14" s="11"/>
      <c r="RNP14" s="11"/>
      <c r="RNQ14" s="11"/>
      <c r="RNR14" s="11"/>
      <c r="RNS14" s="11"/>
      <c r="RNT14" s="11"/>
      <c r="RNU14" s="11"/>
      <c r="RNV14" s="11"/>
      <c r="RNW14" s="11"/>
      <c r="RNX14" s="11"/>
      <c r="RNY14" s="11"/>
      <c r="RNZ14" s="11"/>
      <c r="ROA14" s="11"/>
      <c r="ROB14" s="11"/>
      <c r="ROC14" s="11"/>
      <c r="ROD14" s="11"/>
      <c r="ROE14" s="11"/>
      <c r="ROF14" s="11"/>
      <c r="ROG14" s="11"/>
      <c r="ROH14" s="11"/>
      <c r="ROI14" s="11"/>
      <c r="ROJ14" s="11"/>
      <c r="ROK14" s="11"/>
      <c r="ROL14" s="11"/>
      <c r="ROM14" s="11"/>
      <c r="RON14" s="11"/>
      <c r="ROO14" s="11"/>
      <c r="ROP14" s="11"/>
      <c r="ROQ14" s="11"/>
      <c r="ROR14" s="11"/>
      <c r="ROS14" s="11"/>
      <c r="ROT14" s="11"/>
      <c r="ROU14" s="11"/>
      <c r="ROV14" s="11"/>
      <c r="ROW14" s="11"/>
      <c r="ROX14" s="11"/>
      <c r="ROY14" s="11"/>
      <c r="ROZ14" s="11"/>
      <c r="RPA14" s="11"/>
      <c r="RPB14" s="11"/>
      <c r="RPC14" s="11"/>
      <c r="RPD14" s="11"/>
      <c r="RPE14" s="11"/>
      <c r="RPF14" s="11"/>
      <c r="RPG14" s="11"/>
      <c r="RPH14" s="11"/>
      <c r="RPI14" s="11"/>
      <c r="RPJ14" s="11"/>
      <c r="RPK14" s="11"/>
      <c r="RPL14" s="11"/>
      <c r="RPM14" s="11"/>
      <c r="RPN14" s="11"/>
      <c r="RPO14" s="11"/>
      <c r="RPP14" s="11"/>
      <c r="RPQ14" s="11"/>
      <c r="RPR14" s="11"/>
      <c r="RPS14" s="11"/>
      <c r="RPT14" s="11"/>
      <c r="RPU14" s="11"/>
      <c r="RPV14" s="11"/>
      <c r="RPW14" s="11"/>
      <c r="RPX14" s="11"/>
      <c r="RPY14" s="11"/>
      <c r="RPZ14" s="11"/>
      <c r="RQA14" s="11"/>
      <c r="RQB14" s="11"/>
      <c r="RQC14" s="11"/>
      <c r="RQD14" s="11"/>
      <c r="RQE14" s="11"/>
      <c r="RQF14" s="11"/>
      <c r="RQG14" s="11"/>
      <c r="RQH14" s="11"/>
      <c r="RQI14" s="11"/>
      <c r="RQJ14" s="11"/>
      <c r="RQK14" s="11"/>
      <c r="RQL14" s="11"/>
      <c r="RQM14" s="11"/>
      <c r="RQN14" s="11"/>
      <c r="RQO14" s="11"/>
      <c r="RQP14" s="11"/>
      <c r="RQQ14" s="11"/>
      <c r="RQR14" s="11"/>
      <c r="RQS14" s="11"/>
      <c r="RQT14" s="11"/>
      <c r="RQU14" s="11"/>
      <c r="RQV14" s="11"/>
      <c r="RQW14" s="11"/>
      <c r="RQX14" s="11"/>
      <c r="RQY14" s="11"/>
      <c r="RQZ14" s="11"/>
      <c r="RRA14" s="11"/>
      <c r="RRB14" s="11"/>
      <c r="RRC14" s="11"/>
      <c r="RRD14" s="11"/>
      <c r="RRE14" s="11"/>
      <c r="RRF14" s="11"/>
      <c r="RRG14" s="11"/>
      <c r="RRH14" s="11"/>
      <c r="RRI14" s="11"/>
      <c r="RRJ14" s="11"/>
      <c r="RRK14" s="11"/>
      <c r="RRL14" s="11"/>
      <c r="RRM14" s="11"/>
      <c r="RRN14" s="11"/>
      <c r="RRO14" s="11"/>
      <c r="RRP14" s="11"/>
      <c r="RRQ14" s="11"/>
      <c r="RRR14" s="11"/>
      <c r="RRS14" s="11"/>
      <c r="RRT14" s="11"/>
      <c r="RRU14" s="11"/>
      <c r="RRV14" s="11"/>
      <c r="RRW14" s="11"/>
      <c r="RRX14" s="11"/>
      <c r="RRY14" s="11"/>
      <c r="RRZ14" s="11"/>
      <c r="RSA14" s="11"/>
      <c r="RSB14" s="11"/>
      <c r="RSC14" s="11"/>
      <c r="RSD14" s="11"/>
      <c r="RSE14" s="11"/>
      <c r="RSF14" s="11"/>
      <c r="RSG14" s="11"/>
      <c r="RSH14" s="11"/>
      <c r="RSI14" s="11"/>
      <c r="RSJ14" s="11"/>
      <c r="RSK14" s="11"/>
      <c r="RSL14" s="11"/>
      <c r="RSM14" s="11"/>
      <c r="RSN14" s="11"/>
      <c r="RSO14" s="11"/>
      <c r="RSP14" s="11"/>
      <c r="RSQ14" s="11"/>
      <c r="RSR14" s="11"/>
      <c r="RSS14" s="11"/>
      <c r="RST14" s="11"/>
      <c r="RSU14" s="11"/>
      <c r="RSV14" s="11"/>
      <c r="RSW14" s="11"/>
      <c r="RSX14" s="11"/>
      <c r="RSY14" s="11"/>
      <c r="RSZ14" s="11"/>
      <c r="RTA14" s="11"/>
      <c r="RTB14" s="11"/>
      <c r="RTC14" s="11"/>
      <c r="RTD14" s="11"/>
      <c r="RTE14" s="11"/>
      <c r="RTF14" s="11"/>
      <c r="RTG14" s="11"/>
      <c r="RTH14" s="11"/>
      <c r="RTI14" s="11"/>
      <c r="RTJ14" s="11"/>
      <c r="RTK14" s="11"/>
      <c r="RTL14" s="11"/>
      <c r="RTM14" s="11"/>
      <c r="RTN14" s="11"/>
      <c r="RTO14" s="11"/>
      <c r="RTP14" s="11"/>
      <c r="RTQ14" s="11"/>
      <c r="RTR14" s="11"/>
      <c r="RTS14" s="11"/>
      <c r="RTT14" s="11"/>
      <c r="RTU14" s="11"/>
      <c r="RTV14" s="11"/>
      <c r="RTW14" s="11"/>
      <c r="RTX14" s="11"/>
      <c r="RTY14" s="11"/>
      <c r="RTZ14" s="11"/>
      <c r="RUA14" s="11"/>
      <c r="RUB14" s="11"/>
      <c r="RUC14" s="11"/>
      <c r="RUD14" s="11"/>
      <c r="RUE14" s="11"/>
      <c r="RUF14" s="11"/>
      <c r="RUG14" s="11"/>
      <c r="RUH14" s="11"/>
      <c r="RUI14" s="11"/>
      <c r="RUJ14" s="11"/>
      <c r="RUK14" s="11"/>
      <c r="RUL14" s="11"/>
      <c r="RUM14" s="11"/>
      <c r="RUN14" s="11"/>
      <c r="RUO14" s="11"/>
      <c r="RUP14" s="11"/>
      <c r="RUQ14" s="11"/>
      <c r="RUR14" s="11"/>
      <c r="RUS14" s="11"/>
      <c r="RUT14" s="11"/>
      <c r="RUU14" s="11"/>
      <c r="RUV14" s="11"/>
      <c r="RUW14" s="11"/>
      <c r="RUX14" s="11"/>
      <c r="RUY14" s="11"/>
      <c r="RUZ14" s="11"/>
      <c r="RVA14" s="11"/>
      <c r="RVB14" s="11"/>
      <c r="RVC14" s="11"/>
      <c r="RVD14" s="11"/>
      <c r="RVE14" s="11"/>
      <c r="RVF14" s="11"/>
      <c r="RVG14" s="11"/>
      <c r="RVH14" s="11"/>
      <c r="RVI14" s="11"/>
      <c r="RVJ14" s="11"/>
      <c r="RVK14" s="11"/>
      <c r="RVL14" s="11"/>
      <c r="RVM14" s="11"/>
      <c r="RVN14" s="11"/>
      <c r="RVO14" s="11"/>
      <c r="RVP14" s="11"/>
      <c r="RVQ14" s="11"/>
      <c r="RVR14" s="11"/>
      <c r="RVS14" s="11"/>
      <c r="RVT14" s="11"/>
      <c r="RVU14" s="11"/>
      <c r="RVV14" s="11"/>
      <c r="RVW14" s="11"/>
      <c r="RVX14" s="11"/>
      <c r="RVY14" s="11"/>
      <c r="RVZ14" s="11"/>
      <c r="RWA14" s="11"/>
      <c r="RWB14" s="11"/>
      <c r="RWC14" s="11"/>
      <c r="RWD14" s="11"/>
      <c r="RWE14" s="11"/>
      <c r="RWF14" s="11"/>
      <c r="RWG14" s="11"/>
      <c r="RWH14" s="11"/>
      <c r="RWI14" s="11"/>
      <c r="RWJ14" s="11"/>
      <c r="RWK14" s="11"/>
      <c r="RWL14" s="11"/>
      <c r="RWM14" s="11"/>
      <c r="RWN14" s="11"/>
      <c r="RWO14" s="11"/>
      <c r="RWP14" s="11"/>
      <c r="RWQ14" s="11"/>
      <c r="RWR14" s="11"/>
      <c r="RWS14" s="11"/>
      <c r="RWT14" s="11"/>
      <c r="RWU14" s="11"/>
      <c r="RWV14" s="11"/>
      <c r="RWW14" s="11"/>
      <c r="RWX14" s="11"/>
      <c r="RWY14" s="11"/>
      <c r="RWZ14" s="11"/>
      <c r="RXA14" s="11"/>
      <c r="RXB14" s="11"/>
      <c r="RXC14" s="11"/>
      <c r="RXD14" s="11"/>
      <c r="RXE14" s="11"/>
      <c r="RXF14" s="11"/>
      <c r="RXG14" s="11"/>
      <c r="RXH14" s="11"/>
      <c r="RXI14" s="11"/>
      <c r="RXJ14" s="11"/>
      <c r="RXK14" s="11"/>
      <c r="RXL14" s="11"/>
      <c r="RXM14" s="11"/>
      <c r="RXN14" s="11"/>
      <c r="RXO14" s="11"/>
      <c r="RXP14" s="11"/>
      <c r="RXQ14" s="11"/>
      <c r="RXR14" s="11"/>
      <c r="RXS14" s="11"/>
      <c r="RXT14" s="11"/>
      <c r="RXU14" s="11"/>
      <c r="RXV14" s="11"/>
      <c r="RXW14" s="11"/>
      <c r="RXX14" s="11"/>
      <c r="RXY14" s="11"/>
      <c r="RXZ14" s="11"/>
      <c r="RYA14" s="11"/>
      <c r="RYB14" s="11"/>
      <c r="RYC14" s="11"/>
      <c r="RYD14" s="11"/>
      <c r="RYE14" s="11"/>
      <c r="RYF14" s="11"/>
      <c r="RYG14" s="11"/>
      <c r="RYH14" s="11"/>
      <c r="RYI14" s="11"/>
      <c r="RYJ14" s="11"/>
      <c r="RYK14" s="11"/>
      <c r="RYL14" s="11"/>
      <c r="RYM14" s="11"/>
      <c r="RYN14" s="11"/>
      <c r="RYO14" s="11"/>
      <c r="RYP14" s="11"/>
      <c r="RYQ14" s="11"/>
      <c r="RYR14" s="11"/>
      <c r="RYS14" s="11"/>
      <c r="RYT14" s="11"/>
      <c r="RYU14" s="11"/>
      <c r="RYV14" s="11"/>
      <c r="RYW14" s="11"/>
      <c r="RYX14" s="11"/>
      <c r="RYY14" s="11"/>
      <c r="RYZ14" s="11"/>
      <c r="RZA14" s="11"/>
      <c r="RZB14" s="11"/>
      <c r="RZC14" s="11"/>
      <c r="RZD14" s="11"/>
      <c r="RZE14" s="11"/>
      <c r="RZF14" s="11"/>
      <c r="RZG14" s="11"/>
      <c r="RZH14" s="11"/>
      <c r="RZI14" s="11"/>
      <c r="RZJ14" s="11"/>
      <c r="RZK14" s="11"/>
      <c r="RZL14" s="11"/>
      <c r="RZM14" s="11"/>
      <c r="RZN14" s="11"/>
      <c r="RZO14" s="11"/>
      <c r="RZP14" s="11"/>
      <c r="RZQ14" s="11"/>
      <c r="RZR14" s="11"/>
      <c r="RZS14" s="11"/>
      <c r="RZT14" s="11"/>
      <c r="RZU14" s="11"/>
      <c r="RZV14" s="11"/>
      <c r="RZW14" s="11"/>
      <c r="RZX14" s="11"/>
      <c r="RZY14" s="11"/>
      <c r="RZZ14" s="11"/>
      <c r="SAA14" s="11"/>
      <c r="SAB14" s="11"/>
      <c r="SAC14" s="11"/>
      <c r="SAD14" s="11"/>
      <c r="SAE14" s="11"/>
      <c r="SAF14" s="11"/>
      <c r="SAG14" s="11"/>
      <c r="SAH14" s="11"/>
      <c r="SAI14" s="11"/>
      <c r="SAJ14" s="11"/>
      <c r="SAK14" s="11"/>
      <c r="SAL14" s="11"/>
      <c r="SAM14" s="11"/>
      <c r="SAN14" s="11"/>
      <c r="SAO14" s="11"/>
      <c r="SAP14" s="11"/>
      <c r="SAQ14" s="11"/>
      <c r="SAR14" s="11"/>
      <c r="SAS14" s="11"/>
      <c r="SAT14" s="11"/>
      <c r="SAU14" s="11"/>
      <c r="SAV14" s="11"/>
      <c r="SAW14" s="11"/>
      <c r="SAX14" s="11"/>
      <c r="SAY14" s="11"/>
      <c r="SAZ14" s="11"/>
      <c r="SBA14" s="11"/>
      <c r="SBB14" s="11"/>
      <c r="SBC14" s="11"/>
      <c r="SBD14" s="11"/>
      <c r="SBE14" s="11"/>
      <c r="SBF14" s="11"/>
      <c r="SBG14" s="11"/>
      <c r="SBH14" s="11"/>
      <c r="SBI14" s="11"/>
      <c r="SBJ14" s="11"/>
      <c r="SBK14" s="11"/>
      <c r="SBL14" s="11"/>
      <c r="SBM14" s="11"/>
      <c r="SBN14" s="11"/>
      <c r="SBO14" s="11"/>
      <c r="SBP14" s="11"/>
      <c r="SBQ14" s="11"/>
      <c r="SBR14" s="11"/>
      <c r="SBS14" s="11"/>
      <c r="SBT14" s="11"/>
      <c r="SBU14" s="11"/>
      <c r="SBV14" s="11"/>
      <c r="SBW14" s="11"/>
      <c r="SBX14" s="11"/>
      <c r="SBY14" s="11"/>
      <c r="SBZ14" s="11"/>
      <c r="SCA14" s="11"/>
      <c r="SCB14" s="11"/>
      <c r="SCC14" s="11"/>
      <c r="SCD14" s="11"/>
      <c r="SCE14" s="11"/>
      <c r="SCF14" s="11"/>
      <c r="SCG14" s="11"/>
      <c r="SCH14" s="11"/>
      <c r="SCI14" s="11"/>
      <c r="SCJ14" s="11"/>
      <c r="SCK14" s="11"/>
      <c r="SCL14" s="11"/>
      <c r="SCM14" s="11"/>
      <c r="SCN14" s="11"/>
      <c r="SCO14" s="11"/>
      <c r="SCP14" s="11"/>
      <c r="SCQ14" s="11"/>
      <c r="SCR14" s="11"/>
      <c r="SCS14" s="11"/>
      <c r="SCT14" s="11"/>
      <c r="SCU14" s="11"/>
      <c r="SCV14" s="11"/>
      <c r="SCW14" s="11"/>
      <c r="SCX14" s="11"/>
      <c r="SCY14" s="11"/>
      <c r="SCZ14" s="11"/>
      <c r="SDA14" s="11"/>
      <c r="SDB14" s="11"/>
      <c r="SDC14" s="11"/>
      <c r="SDD14" s="11"/>
      <c r="SDE14" s="11"/>
      <c r="SDF14" s="11"/>
      <c r="SDG14" s="11"/>
      <c r="SDH14" s="11"/>
      <c r="SDI14" s="11"/>
      <c r="SDJ14" s="11"/>
      <c r="SDK14" s="11"/>
      <c r="SDL14" s="11"/>
      <c r="SDM14" s="11"/>
      <c r="SDN14" s="11"/>
      <c r="SDO14" s="11"/>
      <c r="SDP14" s="11"/>
      <c r="SDQ14" s="11"/>
      <c r="SDR14" s="11"/>
      <c r="SDS14" s="11"/>
      <c r="SDT14" s="11"/>
      <c r="SDU14" s="11"/>
      <c r="SDV14" s="11"/>
      <c r="SDW14" s="11"/>
      <c r="SDX14" s="11"/>
      <c r="SDY14" s="11"/>
      <c r="SDZ14" s="11"/>
      <c r="SEA14" s="11"/>
      <c r="SEB14" s="11"/>
      <c r="SEC14" s="11"/>
      <c r="SED14" s="11"/>
      <c r="SEE14" s="11"/>
      <c r="SEF14" s="11"/>
      <c r="SEG14" s="11"/>
      <c r="SEH14" s="11"/>
      <c r="SEI14" s="11"/>
      <c r="SEJ14" s="11"/>
      <c r="SEK14" s="11"/>
      <c r="SEL14" s="11"/>
      <c r="SEM14" s="11"/>
      <c r="SEN14" s="11"/>
      <c r="SEO14" s="11"/>
      <c r="SEP14" s="11"/>
      <c r="SEQ14" s="11"/>
      <c r="SER14" s="11"/>
      <c r="SES14" s="11"/>
      <c r="SET14" s="11"/>
      <c r="SEU14" s="11"/>
      <c r="SEV14" s="11"/>
      <c r="SEW14" s="11"/>
      <c r="SEX14" s="11"/>
      <c r="SEY14" s="11"/>
      <c r="SEZ14" s="11"/>
      <c r="SFA14" s="11"/>
      <c r="SFB14" s="11"/>
      <c r="SFC14" s="11"/>
      <c r="SFD14" s="11"/>
      <c r="SFE14" s="11"/>
      <c r="SFF14" s="11"/>
      <c r="SFG14" s="11"/>
      <c r="SFH14" s="11"/>
      <c r="SFI14" s="11"/>
      <c r="SFJ14" s="11"/>
      <c r="SFK14" s="11"/>
      <c r="SFL14" s="11"/>
      <c r="SFM14" s="11"/>
      <c r="SFN14" s="11"/>
      <c r="SFO14" s="11"/>
      <c r="SFP14" s="11"/>
      <c r="SFQ14" s="11"/>
      <c r="SFR14" s="11"/>
      <c r="SFS14" s="11"/>
      <c r="SFT14" s="11"/>
      <c r="SFU14" s="11"/>
      <c r="SFV14" s="11"/>
      <c r="SFW14" s="11"/>
      <c r="SFX14" s="11"/>
      <c r="SFY14" s="11"/>
      <c r="SFZ14" s="11"/>
      <c r="SGA14" s="11"/>
      <c r="SGB14" s="11"/>
      <c r="SGC14" s="11"/>
      <c r="SGD14" s="11"/>
      <c r="SGE14" s="11"/>
      <c r="SGF14" s="11"/>
      <c r="SGG14" s="11"/>
      <c r="SGH14" s="11"/>
      <c r="SGI14" s="11"/>
      <c r="SGJ14" s="11"/>
      <c r="SGK14" s="11"/>
      <c r="SGL14" s="11"/>
      <c r="SGM14" s="11"/>
      <c r="SGN14" s="11"/>
      <c r="SGO14" s="11"/>
      <c r="SGP14" s="11"/>
      <c r="SGQ14" s="11"/>
      <c r="SGR14" s="11"/>
      <c r="SGS14" s="11"/>
      <c r="SGT14" s="11"/>
      <c r="SGU14" s="11"/>
      <c r="SGV14" s="11"/>
      <c r="SGW14" s="11"/>
      <c r="SGX14" s="11"/>
      <c r="SGY14" s="11"/>
      <c r="SGZ14" s="11"/>
      <c r="SHA14" s="11"/>
      <c r="SHB14" s="11"/>
      <c r="SHC14" s="11"/>
      <c r="SHD14" s="11"/>
      <c r="SHE14" s="11"/>
      <c r="SHF14" s="11"/>
      <c r="SHG14" s="11"/>
      <c r="SHH14" s="11"/>
      <c r="SHI14" s="11"/>
      <c r="SHJ14" s="11"/>
      <c r="SHK14" s="11"/>
      <c r="SHL14" s="11"/>
      <c r="SHM14" s="11"/>
      <c r="SHN14" s="11"/>
      <c r="SHO14" s="11"/>
      <c r="SHP14" s="11"/>
      <c r="SHQ14" s="11"/>
      <c r="SHR14" s="11"/>
      <c r="SHS14" s="11"/>
      <c r="SHT14" s="11"/>
      <c r="SHU14" s="11"/>
      <c r="SHV14" s="11"/>
      <c r="SHW14" s="11"/>
      <c r="SHX14" s="11"/>
      <c r="SHY14" s="11"/>
      <c r="SHZ14" s="11"/>
      <c r="SIA14" s="11"/>
      <c r="SIB14" s="11"/>
      <c r="SIC14" s="11"/>
      <c r="SID14" s="11"/>
      <c r="SIE14" s="11"/>
      <c r="SIF14" s="11"/>
      <c r="SIG14" s="11"/>
      <c r="SIH14" s="11"/>
      <c r="SII14" s="11"/>
      <c r="SIJ14" s="11"/>
      <c r="SIK14" s="11"/>
      <c r="SIL14" s="11"/>
      <c r="SIM14" s="11"/>
      <c r="SIN14" s="11"/>
      <c r="SIO14" s="11"/>
      <c r="SIP14" s="11"/>
      <c r="SIQ14" s="11"/>
      <c r="SIR14" s="11"/>
      <c r="SIS14" s="11"/>
      <c r="SIT14" s="11"/>
      <c r="SIU14" s="11"/>
      <c r="SIV14" s="11"/>
      <c r="SIW14" s="11"/>
      <c r="SIX14" s="11"/>
      <c r="SIY14" s="11"/>
      <c r="SIZ14" s="11"/>
      <c r="SJA14" s="11"/>
      <c r="SJB14" s="11"/>
      <c r="SJC14" s="11"/>
      <c r="SJD14" s="11"/>
      <c r="SJE14" s="11"/>
      <c r="SJF14" s="11"/>
      <c r="SJG14" s="11"/>
      <c r="SJH14" s="11"/>
      <c r="SJI14" s="11"/>
      <c r="SJJ14" s="11"/>
      <c r="SJK14" s="11"/>
      <c r="SJL14" s="11"/>
      <c r="SJM14" s="11"/>
      <c r="SJN14" s="11"/>
      <c r="SJO14" s="11"/>
      <c r="SJP14" s="11"/>
      <c r="SJQ14" s="11"/>
      <c r="SJR14" s="11"/>
      <c r="SJS14" s="11"/>
      <c r="SJT14" s="11"/>
      <c r="SJU14" s="11"/>
      <c r="SJV14" s="11"/>
      <c r="SJW14" s="11"/>
      <c r="SJX14" s="11"/>
      <c r="SJY14" s="11"/>
      <c r="SJZ14" s="11"/>
      <c r="SKA14" s="11"/>
      <c r="SKB14" s="11"/>
      <c r="SKC14" s="11"/>
      <c r="SKD14" s="11"/>
      <c r="SKE14" s="11"/>
      <c r="SKF14" s="11"/>
      <c r="SKG14" s="11"/>
      <c r="SKH14" s="11"/>
      <c r="SKI14" s="11"/>
      <c r="SKJ14" s="11"/>
      <c r="SKK14" s="11"/>
      <c r="SKL14" s="11"/>
      <c r="SKM14" s="11"/>
      <c r="SKN14" s="11"/>
      <c r="SKO14" s="11"/>
      <c r="SKP14" s="11"/>
      <c r="SKQ14" s="11"/>
      <c r="SKR14" s="11"/>
      <c r="SKS14" s="11"/>
      <c r="SKT14" s="11"/>
      <c r="SKU14" s="11"/>
      <c r="SKV14" s="11"/>
      <c r="SKW14" s="11"/>
      <c r="SKX14" s="11"/>
      <c r="SKY14" s="11"/>
      <c r="SKZ14" s="11"/>
      <c r="SLA14" s="11"/>
      <c r="SLB14" s="11"/>
      <c r="SLC14" s="11"/>
      <c r="SLD14" s="11"/>
      <c r="SLE14" s="11"/>
      <c r="SLF14" s="11"/>
      <c r="SLG14" s="11"/>
      <c r="SLH14" s="11"/>
      <c r="SLI14" s="11"/>
      <c r="SLJ14" s="11"/>
      <c r="SLK14" s="11"/>
      <c r="SLL14" s="11"/>
      <c r="SLM14" s="11"/>
      <c r="SLN14" s="11"/>
      <c r="SLO14" s="11"/>
      <c r="SLP14" s="11"/>
      <c r="SLQ14" s="11"/>
      <c r="SLR14" s="11"/>
      <c r="SLS14" s="11"/>
      <c r="SLT14" s="11"/>
      <c r="SLU14" s="11"/>
      <c r="SLV14" s="11"/>
      <c r="SLW14" s="11"/>
      <c r="SLX14" s="11"/>
      <c r="SLY14" s="11"/>
      <c r="SLZ14" s="11"/>
      <c r="SMA14" s="11"/>
      <c r="SMB14" s="11"/>
      <c r="SMC14" s="11"/>
      <c r="SMD14" s="11"/>
      <c r="SME14" s="11"/>
      <c r="SMF14" s="11"/>
      <c r="SMG14" s="11"/>
      <c r="SMH14" s="11"/>
      <c r="SMI14" s="11"/>
      <c r="SMJ14" s="11"/>
      <c r="SMK14" s="11"/>
      <c r="SML14" s="11"/>
      <c r="SMM14" s="11"/>
      <c r="SMN14" s="11"/>
      <c r="SMO14" s="11"/>
      <c r="SMP14" s="11"/>
      <c r="SMQ14" s="11"/>
      <c r="SMR14" s="11"/>
      <c r="SMS14" s="11"/>
      <c r="SMT14" s="11"/>
      <c r="SMU14" s="11"/>
      <c r="SMV14" s="11"/>
      <c r="SMW14" s="11"/>
      <c r="SMX14" s="11"/>
      <c r="SMY14" s="11"/>
      <c r="SMZ14" s="11"/>
      <c r="SNA14" s="11"/>
      <c r="SNB14" s="11"/>
      <c r="SNC14" s="11"/>
      <c r="SND14" s="11"/>
      <c r="SNE14" s="11"/>
      <c r="SNF14" s="11"/>
      <c r="SNG14" s="11"/>
      <c r="SNH14" s="11"/>
      <c r="SNI14" s="11"/>
      <c r="SNJ14" s="11"/>
      <c r="SNK14" s="11"/>
      <c r="SNL14" s="11"/>
      <c r="SNM14" s="11"/>
      <c r="SNN14" s="11"/>
      <c r="SNO14" s="11"/>
      <c r="SNP14" s="11"/>
      <c r="SNQ14" s="11"/>
      <c r="SNR14" s="11"/>
      <c r="SNS14" s="11"/>
      <c r="SNT14" s="11"/>
      <c r="SNU14" s="11"/>
      <c r="SNV14" s="11"/>
      <c r="SNW14" s="11"/>
      <c r="SNX14" s="11"/>
      <c r="SNY14" s="11"/>
      <c r="SNZ14" s="11"/>
      <c r="SOA14" s="11"/>
      <c r="SOB14" s="11"/>
      <c r="SOC14" s="11"/>
      <c r="SOD14" s="11"/>
      <c r="SOE14" s="11"/>
      <c r="SOF14" s="11"/>
      <c r="SOG14" s="11"/>
      <c r="SOH14" s="11"/>
      <c r="SOI14" s="11"/>
      <c r="SOJ14" s="11"/>
      <c r="SOK14" s="11"/>
      <c r="SOL14" s="11"/>
      <c r="SOM14" s="11"/>
      <c r="SON14" s="11"/>
      <c r="SOO14" s="11"/>
      <c r="SOP14" s="11"/>
      <c r="SOQ14" s="11"/>
      <c r="SOR14" s="11"/>
      <c r="SOS14" s="11"/>
      <c r="SOT14" s="11"/>
      <c r="SOU14" s="11"/>
      <c r="SOV14" s="11"/>
      <c r="SOW14" s="11"/>
      <c r="SOX14" s="11"/>
      <c r="SOY14" s="11"/>
      <c r="SOZ14" s="11"/>
      <c r="SPA14" s="11"/>
      <c r="SPB14" s="11"/>
      <c r="SPC14" s="11"/>
      <c r="SPD14" s="11"/>
      <c r="SPE14" s="11"/>
      <c r="SPF14" s="11"/>
      <c r="SPG14" s="11"/>
      <c r="SPH14" s="11"/>
      <c r="SPI14" s="11"/>
      <c r="SPJ14" s="11"/>
      <c r="SPK14" s="11"/>
      <c r="SPL14" s="11"/>
      <c r="SPM14" s="11"/>
      <c r="SPN14" s="11"/>
      <c r="SPO14" s="11"/>
      <c r="SPP14" s="11"/>
      <c r="SPQ14" s="11"/>
      <c r="SPR14" s="11"/>
      <c r="SPS14" s="11"/>
      <c r="SPT14" s="11"/>
      <c r="SPU14" s="11"/>
      <c r="SPV14" s="11"/>
      <c r="SPW14" s="11"/>
      <c r="SPX14" s="11"/>
      <c r="SPY14" s="11"/>
      <c r="SPZ14" s="11"/>
      <c r="SQA14" s="11"/>
      <c r="SQB14" s="11"/>
      <c r="SQC14" s="11"/>
      <c r="SQD14" s="11"/>
      <c r="SQE14" s="11"/>
      <c r="SQF14" s="11"/>
      <c r="SQG14" s="11"/>
      <c r="SQH14" s="11"/>
      <c r="SQI14" s="11"/>
      <c r="SQJ14" s="11"/>
      <c r="SQK14" s="11"/>
      <c r="SQL14" s="11"/>
      <c r="SQM14" s="11"/>
      <c r="SQN14" s="11"/>
      <c r="SQO14" s="11"/>
      <c r="SQP14" s="11"/>
      <c r="SQQ14" s="11"/>
      <c r="SQR14" s="11"/>
      <c r="SQS14" s="11"/>
      <c r="SQT14" s="11"/>
      <c r="SQU14" s="11"/>
      <c r="SQV14" s="11"/>
      <c r="SQW14" s="11"/>
      <c r="SQX14" s="11"/>
      <c r="SQY14" s="11"/>
      <c r="SQZ14" s="11"/>
      <c r="SRA14" s="11"/>
      <c r="SRB14" s="11"/>
      <c r="SRC14" s="11"/>
      <c r="SRD14" s="11"/>
      <c r="SRE14" s="11"/>
      <c r="SRF14" s="11"/>
      <c r="SRG14" s="11"/>
      <c r="SRH14" s="11"/>
      <c r="SRI14" s="11"/>
      <c r="SRJ14" s="11"/>
      <c r="SRK14" s="11"/>
      <c r="SRL14" s="11"/>
      <c r="SRM14" s="11"/>
      <c r="SRN14" s="11"/>
      <c r="SRO14" s="11"/>
      <c r="SRP14" s="11"/>
      <c r="SRQ14" s="11"/>
      <c r="SRR14" s="11"/>
      <c r="SRS14" s="11"/>
      <c r="SRT14" s="11"/>
      <c r="SRU14" s="11"/>
      <c r="SRV14" s="11"/>
      <c r="SRW14" s="11"/>
      <c r="SRX14" s="11"/>
      <c r="SRY14" s="11"/>
      <c r="SRZ14" s="11"/>
      <c r="SSA14" s="11"/>
      <c r="SSB14" s="11"/>
      <c r="SSC14" s="11"/>
      <c r="SSD14" s="11"/>
      <c r="SSE14" s="11"/>
      <c r="SSF14" s="11"/>
      <c r="SSG14" s="11"/>
      <c r="SSH14" s="11"/>
      <c r="SSI14" s="11"/>
      <c r="SSJ14" s="11"/>
      <c r="SSK14" s="11"/>
      <c r="SSL14" s="11"/>
      <c r="SSM14" s="11"/>
      <c r="SSN14" s="11"/>
      <c r="SSO14" s="11"/>
      <c r="SSP14" s="11"/>
      <c r="SSQ14" s="11"/>
      <c r="SSR14" s="11"/>
      <c r="SSS14" s="11"/>
      <c r="SST14" s="11"/>
      <c r="SSU14" s="11"/>
      <c r="SSV14" s="11"/>
      <c r="SSW14" s="11"/>
      <c r="SSX14" s="11"/>
      <c r="SSY14" s="11"/>
      <c r="SSZ14" s="11"/>
      <c r="STA14" s="11"/>
      <c r="STB14" s="11"/>
      <c r="STC14" s="11"/>
      <c r="STD14" s="11"/>
      <c r="STE14" s="11"/>
      <c r="STF14" s="11"/>
      <c r="STG14" s="11"/>
      <c r="STH14" s="11"/>
      <c r="STI14" s="11"/>
      <c r="STJ14" s="11"/>
      <c r="STK14" s="11"/>
      <c r="STL14" s="11"/>
      <c r="STM14" s="11"/>
      <c r="STN14" s="11"/>
      <c r="STO14" s="11"/>
      <c r="STP14" s="11"/>
      <c r="STQ14" s="11"/>
      <c r="STR14" s="11"/>
      <c r="STS14" s="11"/>
      <c r="STT14" s="11"/>
      <c r="STU14" s="11"/>
      <c r="STV14" s="11"/>
      <c r="STW14" s="11"/>
      <c r="STX14" s="11"/>
      <c r="STY14" s="11"/>
      <c r="STZ14" s="11"/>
      <c r="SUA14" s="11"/>
      <c r="SUB14" s="11"/>
      <c r="SUC14" s="11"/>
      <c r="SUD14" s="11"/>
      <c r="SUE14" s="11"/>
      <c r="SUF14" s="11"/>
      <c r="SUG14" s="11"/>
      <c r="SUH14" s="11"/>
      <c r="SUI14" s="11"/>
      <c r="SUJ14" s="11"/>
      <c r="SUK14" s="11"/>
      <c r="SUL14" s="11"/>
      <c r="SUM14" s="11"/>
      <c r="SUN14" s="11"/>
      <c r="SUO14" s="11"/>
      <c r="SUP14" s="11"/>
      <c r="SUQ14" s="11"/>
      <c r="SUR14" s="11"/>
      <c r="SUS14" s="11"/>
      <c r="SUT14" s="11"/>
      <c r="SUU14" s="11"/>
      <c r="SUV14" s="11"/>
      <c r="SUW14" s="11"/>
      <c r="SUX14" s="11"/>
      <c r="SUY14" s="11"/>
      <c r="SUZ14" s="11"/>
      <c r="SVA14" s="11"/>
      <c r="SVB14" s="11"/>
      <c r="SVC14" s="11"/>
      <c r="SVD14" s="11"/>
      <c r="SVE14" s="11"/>
      <c r="SVF14" s="11"/>
      <c r="SVG14" s="11"/>
      <c r="SVH14" s="11"/>
      <c r="SVI14" s="11"/>
      <c r="SVJ14" s="11"/>
      <c r="SVK14" s="11"/>
      <c r="SVL14" s="11"/>
      <c r="SVM14" s="11"/>
      <c r="SVN14" s="11"/>
      <c r="SVO14" s="11"/>
      <c r="SVP14" s="11"/>
      <c r="SVQ14" s="11"/>
      <c r="SVR14" s="11"/>
      <c r="SVS14" s="11"/>
      <c r="SVT14" s="11"/>
      <c r="SVU14" s="11"/>
      <c r="SVV14" s="11"/>
      <c r="SVW14" s="11"/>
      <c r="SVX14" s="11"/>
      <c r="SVY14" s="11"/>
      <c r="SVZ14" s="11"/>
      <c r="SWA14" s="11"/>
      <c r="SWB14" s="11"/>
      <c r="SWC14" s="11"/>
      <c r="SWD14" s="11"/>
      <c r="SWE14" s="11"/>
      <c r="SWF14" s="11"/>
      <c r="SWG14" s="11"/>
      <c r="SWH14" s="11"/>
      <c r="SWI14" s="11"/>
      <c r="SWJ14" s="11"/>
      <c r="SWK14" s="11"/>
      <c r="SWL14" s="11"/>
      <c r="SWM14" s="11"/>
      <c r="SWN14" s="11"/>
      <c r="SWO14" s="11"/>
      <c r="SWP14" s="11"/>
      <c r="SWQ14" s="11"/>
      <c r="SWR14" s="11"/>
      <c r="SWS14" s="11"/>
      <c r="SWT14" s="11"/>
      <c r="SWU14" s="11"/>
      <c r="SWV14" s="11"/>
      <c r="SWW14" s="11"/>
      <c r="SWX14" s="11"/>
      <c r="SWY14" s="11"/>
      <c r="SWZ14" s="11"/>
      <c r="SXA14" s="11"/>
      <c r="SXB14" s="11"/>
      <c r="SXC14" s="11"/>
      <c r="SXD14" s="11"/>
      <c r="SXE14" s="11"/>
      <c r="SXF14" s="11"/>
      <c r="SXG14" s="11"/>
      <c r="SXH14" s="11"/>
      <c r="SXI14" s="11"/>
      <c r="SXJ14" s="11"/>
      <c r="SXK14" s="11"/>
      <c r="SXL14" s="11"/>
      <c r="SXM14" s="11"/>
      <c r="SXN14" s="11"/>
      <c r="SXO14" s="11"/>
      <c r="SXP14" s="11"/>
      <c r="SXQ14" s="11"/>
      <c r="SXR14" s="11"/>
      <c r="SXS14" s="11"/>
      <c r="SXT14" s="11"/>
      <c r="SXU14" s="11"/>
      <c r="SXV14" s="11"/>
      <c r="SXW14" s="11"/>
      <c r="SXX14" s="11"/>
      <c r="SXY14" s="11"/>
      <c r="SXZ14" s="11"/>
      <c r="SYA14" s="11"/>
      <c r="SYB14" s="11"/>
      <c r="SYC14" s="11"/>
      <c r="SYD14" s="11"/>
      <c r="SYE14" s="11"/>
      <c r="SYF14" s="11"/>
      <c r="SYG14" s="11"/>
      <c r="SYH14" s="11"/>
      <c r="SYI14" s="11"/>
      <c r="SYJ14" s="11"/>
      <c r="SYK14" s="11"/>
      <c r="SYL14" s="11"/>
      <c r="SYM14" s="11"/>
      <c r="SYN14" s="11"/>
      <c r="SYO14" s="11"/>
      <c r="SYP14" s="11"/>
      <c r="SYQ14" s="11"/>
      <c r="SYR14" s="11"/>
      <c r="SYS14" s="11"/>
      <c r="SYT14" s="11"/>
      <c r="SYU14" s="11"/>
      <c r="SYV14" s="11"/>
      <c r="SYW14" s="11"/>
      <c r="SYX14" s="11"/>
      <c r="SYY14" s="11"/>
      <c r="SYZ14" s="11"/>
      <c r="SZA14" s="11"/>
      <c r="SZB14" s="11"/>
      <c r="SZC14" s="11"/>
      <c r="SZD14" s="11"/>
      <c r="SZE14" s="11"/>
      <c r="SZF14" s="11"/>
      <c r="SZG14" s="11"/>
      <c r="SZH14" s="11"/>
      <c r="SZI14" s="11"/>
      <c r="SZJ14" s="11"/>
      <c r="SZK14" s="11"/>
      <c r="SZL14" s="11"/>
      <c r="SZM14" s="11"/>
      <c r="SZN14" s="11"/>
      <c r="SZO14" s="11"/>
      <c r="SZP14" s="11"/>
      <c r="SZQ14" s="11"/>
      <c r="SZR14" s="11"/>
      <c r="SZS14" s="11"/>
      <c r="SZT14" s="11"/>
      <c r="SZU14" s="11"/>
      <c r="SZV14" s="11"/>
      <c r="SZW14" s="11"/>
      <c r="SZX14" s="11"/>
      <c r="SZY14" s="11"/>
      <c r="SZZ14" s="11"/>
      <c r="TAA14" s="11"/>
      <c r="TAB14" s="11"/>
      <c r="TAC14" s="11"/>
      <c r="TAD14" s="11"/>
      <c r="TAE14" s="11"/>
      <c r="TAF14" s="11"/>
      <c r="TAG14" s="11"/>
      <c r="TAH14" s="11"/>
      <c r="TAI14" s="11"/>
      <c r="TAJ14" s="11"/>
      <c r="TAK14" s="11"/>
      <c r="TAL14" s="11"/>
      <c r="TAM14" s="11"/>
      <c r="TAN14" s="11"/>
      <c r="TAO14" s="11"/>
      <c r="TAP14" s="11"/>
      <c r="TAQ14" s="11"/>
      <c r="TAR14" s="11"/>
      <c r="TAS14" s="11"/>
      <c r="TAT14" s="11"/>
      <c r="TAU14" s="11"/>
      <c r="TAV14" s="11"/>
      <c r="TAW14" s="11"/>
      <c r="TAX14" s="11"/>
      <c r="TAY14" s="11"/>
      <c r="TAZ14" s="11"/>
      <c r="TBA14" s="11"/>
      <c r="TBB14" s="11"/>
      <c r="TBC14" s="11"/>
      <c r="TBD14" s="11"/>
      <c r="TBE14" s="11"/>
      <c r="TBF14" s="11"/>
      <c r="TBG14" s="11"/>
      <c r="TBH14" s="11"/>
      <c r="TBI14" s="11"/>
      <c r="TBJ14" s="11"/>
      <c r="TBK14" s="11"/>
      <c r="TBL14" s="11"/>
      <c r="TBM14" s="11"/>
      <c r="TBN14" s="11"/>
      <c r="TBO14" s="11"/>
      <c r="TBP14" s="11"/>
      <c r="TBQ14" s="11"/>
      <c r="TBR14" s="11"/>
      <c r="TBS14" s="11"/>
      <c r="TBT14" s="11"/>
      <c r="TBU14" s="11"/>
      <c r="TBV14" s="11"/>
      <c r="TBW14" s="11"/>
      <c r="TBX14" s="11"/>
      <c r="TBY14" s="11"/>
      <c r="TBZ14" s="11"/>
      <c r="TCA14" s="11"/>
      <c r="TCB14" s="11"/>
      <c r="TCC14" s="11"/>
      <c r="TCD14" s="11"/>
      <c r="TCE14" s="11"/>
      <c r="TCF14" s="11"/>
      <c r="TCG14" s="11"/>
      <c r="TCH14" s="11"/>
      <c r="TCI14" s="11"/>
      <c r="TCJ14" s="11"/>
      <c r="TCK14" s="11"/>
      <c r="TCL14" s="11"/>
      <c r="TCM14" s="11"/>
      <c r="TCN14" s="11"/>
      <c r="TCO14" s="11"/>
      <c r="TCP14" s="11"/>
      <c r="TCQ14" s="11"/>
      <c r="TCR14" s="11"/>
      <c r="TCS14" s="11"/>
      <c r="TCT14" s="11"/>
      <c r="TCU14" s="11"/>
      <c r="TCV14" s="11"/>
      <c r="TCW14" s="11"/>
      <c r="TCX14" s="11"/>
      <c r="TCY14" s="11"/>
      <c r="TCZ14" s="11"/>
      <c r="TDA14" s="11"/>
      <c r="TDB14" s="11"/>
      <c r="TDC14" s="11"/>
      <c r="TDD14" s="11"/>
      <c r="TDE14" s="11"/>
      <c r="TDF14" s="11"/>
      <c r="TDG14" s="11"/>
      <c r="TDH14" s="11"/>
      <c r="TDI14" s="11"/>
      <c r="TDJ14" s="11"/>
      <c r="TDK14" s="11"/>
      <c r="TDL14" s="11"/>
      <c r="TDM14" s="11"/>
      <c r="TDN14" s="11"/>
      <c r="TDO14" s="11"/>
      <c r="TDP14" s="11"/>
      <c r="TDQ14" s="11"/>
      <c r="TDR14" s="11"/>
      <c r="TDS14" s="11"/>
      <c r="TDT14" s="11"/>
      <c r="TDU14" s="11"/>
      <c r="TDV14" s="11"/>
      <c r="TDW14" s="11"/>
      <c r="TDX14" s="11"/>
      <c r="TDY14" s="11"/>
      <c r="TDZ14" s="11"/>
      <c r="TEA14" s="11"/>
      <c r="TEB14" s="11"/>
      <c r="TEC14" s="11"/>
      <c r="TED14" s="11"/>
      <c r="TEE14" s="11"/>
      <c r="TEF14" s="11"/>
      <c r="TEG14" s="11"/>
      <c r="TEH14" s="11"/>
      <c r="TEI14" s="11"/>
      <c r="TEJ14" s="11"/>
      <c r="TEK14" s="11"/>
      <c r="TEL14" s="11"/>
      <c r="TEM14" s="11"/>
      <c r="TEN14" s="11"/>
      <c r="TEO14" s="11"/>
      <c r="TEP14" s="11"/>
      <c r="TEQ14" s="11"/>
      <c r="TER14" s="11"/>
      <c r="TES14" s="11"/>
      <c r="TET14" s="11"/>
      <c r="TEU14" s="11"/>
      <c r="TEV14" s="11"/>
      <c r="TEW14" s="11"/>
      <c r="TEX14" s="11"/>
      <c r="TEY14" s="11"/>
      <c r="TEZ14" s="11"/>
      <c r="TFA14" s="11"/>
      <c r="TFB14" s="11"/>
      <c r="TFC14" s="11"/>
      <c r="TFD14" s="11"/>
      <c r="TFE14" s="11"/>
      <c r="TFF14" s="11"/>
      <c r="TFG14" s="11"/>
      <c r="TFH14" s="11"/>
      <c r="TFI14" s="11"/>
      <c r="TFJ14" s="11"/>
      <c r="TFK14" s="11"/>
      <c r="TFL14" s="11"/>
      <c r="TFM14" s="11"/>
      <c r="TFN14" s="11"/>
      <c r="TFO14" s="11"/>
      <c r="TFP14" s="11"/>
      <c r="TFQ14" s="11"/>
      <c r="TFR14" s="11"/>
      <c r="TFS14" s="11"/>
      <c r="TFT14" s="11"/>
      <c r="TFU14" s="11"/>
      <c r="TFV14" s="11"/>
      <c r="TFW14" s="11"/>
      <c r="TFX14" s="11"/>
      <c r="TFY14" s="11"/>
      <c r="TFZ14" s="11"/>
      <c r="TGA14" s="11"/>
      <c r="TGB14" s="11"/>
      <c r="TGC14" s="11"/>
      <c r="TGD14" s="11"/>
      <c r="TGE14" s="11"/>
      <c r="TGF14" s="11"/>
      <c r="TGG14" s="11"/>
      <c r="TGH14" s="11"/>
      <c r="TGI14" s="11"/>
      <c r="TGJ14" s="11"/>
      <c r="TGK14" s="11"/>
      <c r="TGL14" s="11"/>
      <c r="TGM14" s="11"/>
      <c r="TGN14" s="11"/>
      <c r="TGO14" s="11"/>
      <c r="TGP14" s="11"/>
      <c r="TGQ14" s="11"/>
      <c r="TGR14" s="11"/>
      <c r="TGS14" s="11"/>
      <c r="TGT14" s="11"/>
      <c r="TGU14" s="11"/>
      <c r="TGV14" s="11"/>
      <c r="TGW14" s="11"/>
      <c r="TGX14" s="11"/>
      <c r="TGY14" s="11"/>
      <c r="TGZ14" s="11"/>
      <c r="THA14" s="11"/>
      <c r="THB14" s="11"/>
      <c r="THC14" s="11"/>
      <c r="THD14" s="11"/>
      <c r="THE14" s="11"/>
      <c r="THF14" s="11"/>
      <c r="THG14" s="11"/>
      <c r="THH14" s="11"/>
      <c r="THI14" s="11"/>
      <c r="THJ14" s="11"/>
      <c r="THK14" s="11"/>
      <c r="THL14" s="11"/>
      <c r="THM14" s="11"/>
      <c r="THN14" s="11"/>
      <c r="THO14" s="11"/>
      <c r="THP14" s="11"/>
      <c r="THQ14" s="11"/>
      <c r="THR14" s="11"/>
      <c r="THS14" s="11"/>
      <c r="THT14" s="11"/>
      <c r="THU14" s="11"/>
      <c r="THV14" s="11"/>
      <c r="THW14" s="11"/>
      <c r="THX14" s="11"/>
      <c r="THY14" s="11"/>
      <c r="THZ14" s="11"/>
      <c r="TIA14" s="11"/>
      <c r="TIB14" s="11"/>
      <c r="TIC14" s="11"/>
      <c r="TID14" s="11"/>
      <c r="TIE14" s="11"/>
      <c r="TIF14" s="11"/>
      <c r="TIG14" s="11"/>
      <c r="TIH14" s="11"/>
      <c r="TII14" s="11"/>
      <c r="TIJ14" s="11"/>
      <c r="TIK14" s="11"/>
      <c r="TIL14" s="11"/>
      <c r="TIM14" s="11"/>
      <c r="TIN14" s="11"/>
      <c r="TIO14" s="11"/>
      <c r="TIP14" s="11"/>
      <c r="TIQ14" s="11"/>
      <c r="TIR14" s="11"/>
      <c r="TIS14" s="11"/>
      <c r="TIT14" s="11"/>
      <c r="TIU14" s="11"/>
      <c r="TIV14" s="11"/>
      <c r="TIW14" s="11"/>
      <c r="TIX14" s="11"/>
      <c r="TIY14" s="11"/>
      <c r="TIZ14" s="11"/>
      <c r="TJA14" s="11"/>
      <c r="TJB14" s="11"/>
      <c r="TJC14" s="11"/>
      <c r="TJD14" s="11"/>
      <c r="TJE14" s="11"/>
      <c r="TJF14" s="11"/>
      <c r="TJG14" s="11"/>
      <c r="TJH14" s="11"/>
      <c r="TJI14" s="11"/>
      <c r="TJJ14" s="11"/>
      <c r="TJK14" s="11"/>
      <c r="TJL14" s="11"/>
      <c r="TJM14" s="11"/>
      <c r="TJN14" s="11"/>
      <c r="TJO14" s="11"/>
      <c r="TJP14" s="11"/>
      <c r="TJQ14" s="11"/>
      <c r="TJR14" s="11"/>
      <c r="TJS14" s="11"/>
      <c r="TJT14" s="11"/>
      <c r="TJU14" s="11"/>
      <c r="TJV14" s="11"/>
      <c r="TJW14" s="11"/>
      <c r="TJX14" s="11"/>
      <c r="TJY14" s="11"/>
      <c r="TJZ14" s="11"/>
      <c r="TKA14" s="11"/>
      <c r="TKB14" s="11"/>
      <c r="TKC14" s="11"/>
      <c r="TKD14" s="11"/>
      <c r="TKE14" s="11"/>
      <c r="TKF14" s="11"/>
      <c r="TKG14" s="11"/>
      <c r="TKH14" s="11"/>
      <c r="TKI14" s="11"/>
      <c r="TKJ14" s="11"/>
      <c r="TKK14" s="11"/>
      <c r="TKL14" s="11"/>
      <c r="TKM14" s="11"/>
      <c r="TKN14" s="11"/>
      <c r="TKO14" s="11"/>
      <c r="TKP14" s="11"/>
      <c r="TKQ14" s="11"/>
      <c r="TKR14" s="11"/>
      <c r="TKS14" s="11"/>
      <c r="TKT14" s="11"/>
      <c r="TKU14" s="11"/>
      <c r="TKV14" s="11"/>
      <c r="TKW14" s="11"/>
      <c r="TKX14" s="11"/>
      <c r="TKY14" s="11"/>
      <c r="TKZ14" s="11"/>
      <c r="TLA14" s="11"/>
      <c r="TLB14" s="11"/>
      <c r="TLC14" s="11"/>
      <c r="TLD14" s="11"/>
      <c r="TLE14" s="11"/>
      <c r="TLF14" s="11"/>
      <c r="TLG14" s="11"/>
      <c r="TLH14" s="11"/>
      <c r="TLI14" s="11"/>
      <c r="TLJ14" s="11"/>
      <c r="TLK14" s="11"/>
      <c r="TLL14" s="11"/>
      <c r="TLM14" s="11"/>
      <c r="TLN14" s="11"/>
      <c r="TLO14" s="11"/>
      <c r="TLP14" s="11"/>
      <c r="TLQ14" s="11"/>
      <c r="TLR14" s="11"/>
      <c r="TLS14" s="11"/>
      <c r="TLT14" s="11"/>
      <c r="TLU14" s="11"/>
      <c r="TLV14" s="11"/>
      <c r="TLW14" s="11"/>
      <c r="TLX14" s="11"/>
      <c r="TLY14" s="11"/>
      <c r="TLZ14" s="11"/>
      <c r="TMA14" s="11"/>
      <c r="TMB14" s="11"/>
      <c r="TMC14" s="11"/>
      <c r="TMD14" s="11"/>
      <c r="TME14" s="11"/>
      <c r="TMF14" s="11"/>
      <c r="TMG14" s="11"/>
      <c r="TMH14" s="11"/>
      <c r="TMI14" s="11"/>
      <c r="TMJ14" s="11"/>
      <c r="TMK14" s="11"/>
      <c r="TML14" s="11"/>
      <c r="TMM14" s="11"/>
      <c r="TMN14" s="11"/>
      <c r="TMO14" s="11"/>
      <c r="TMP14" s="11"/>
      <c r="TMQ14" s="11"/>
      <c r="TMR14" s="11"/>
      <c r="TMS14" s="11"/>
      <c r="TMT14" s="11"/>
      <c r="TMU14" s="11"/>
      <c r="TMV14" s="11"/>
      <c r="TMW14" s="11"/>
      <c r="TMX14" s="11"/>
      <c r="TMY14" s="11"/>
      <c r="TMZ14" s="11"/>
      <c r="TNA14" s="11"/>
      <c r="TNB14" s="11"/>
      <c r="TNC14" s="11"/>
      <c r="TND14" s="11"/>
      <c r="TNE14" s="11"/>
      <c r="TNF14" s="11"/>
      <c r="TNG14" s="11"/>
      <c r="TNH14" s="11"/>
      <c r="TNI14" s="11"/>
      <c r="TNJ14" s="11"/>
      <c r="TNK14" s="11"/>
      <c r="TNL14" s="11"/>
      <c r="TNM14" s="11"/>
      <c r="TNN14" s="11"/>
      <c r="TNO14" s="11"/>
      <c r="TNP14" s="11"/>
      <c r="TNQ14" s="11"/>
      <c r="TNR14" s="11"/>
      <c r="TNS14" s="11"/>
      <c r="TNT14" s="11"/>
      <c r="TNU14" s="11"/>
      <c r="TNV14" s="11"/>
      <c r="TNW14" s="11"/>
      <c r="TNX14" s="11"/>
      <c r="TNY14" s="11"/>
      <c r="TNZ14" s="11"/>
      <c r="TOA14" s="11"/>
      <c r="TOB14" s="11"/>
      <c r="TOC14" s="11"/>
      <c r="TOD14" s="11"/>
      <c r="TOE14" s="11"/>
      <c r="TOF14" s="11"/>
      <c r="TOG14" s="11"/>
      <c r="TOH14" s="11"/>
      <c r="TOI14" s="11"/>
      <c r="TOJ14" s="11"/>
      <c r="TOK14" s="11"/>
      <c r="TOL14" s="11"/>
      <c r="TOM14" s="11"/>
      <c r="TON14" s="11"/>
      <c r="TOO14" s="11"/>
      <c r="TOP14" s="11"/>
      <c r="TOQ14" s="11"/>
      <c r="TOR14" s="11"/>
      <c r="TOS14" s="11"/>
      <c r="TOT14" s="11"/>
      <c r="TOU14" s="11"/>
      <c r="TOV14" s="11"/>
      <c r="TOW14" s="11"/>
      <c r="TOX14" s="11"/>
      <c r="TOY14" s="11"/>
      <c r="TOZ14" s="11"/>
      <c r="TPA14" s="11"/>
      <c r="TPB14" s="11"/>
      <c r="TPC14" s="11"/>
      <c r="TPD14" s="11"/>
      <c r="TPE14" s="11"/>
      <c r="TPF14" s="11"/>
      <c r="TPG14" s="11"/>
      <c r="TPH14" s="11"/>
      <c r="TPI14" s="11"/>
      <c r="TPJ14" s="11"/>
      <c r="TPK14" s="11"/>
      <c r="TPL14" s="11"/>
      <c r="TPM14" s="11"/>
      <c r="TPN14" s="11"/>
      <c r="TPO14" s="11"/>
      <c r="TPP14" s="11"/>
      <c r="TPQ14" s="11"/>
      <c r="TPR14" s="11"/>
      <c r="TPS14" s="11"/>
      <c r="TPT14" s="11"/>
      <c r="TPU14" s="11"/>
      <c r="TPV14" s="11"/>
      <c r="TPW14" s="11"/>
      <c r="TPX14" s="11"/>
      <c r="TPY14" s="11"/>
      <c r="TPZ14" s="11"/>
      <c r="TQA14" s="11"/>
      <c r="TQB14" s="11"/>
      <c r="TQC14" s="11"/>
      <c r="TQD14" s="11"/>
      <c r="TQE14" s="11"/>
      <c r="TQF14" s="11"/>
      <c r="TQG14" s="11"/>
      <c r="TQH14" s="11"/>
      <c r="TQI14" s="11"/>
      <c r="TQJ14" s="11"/>
      <c r="TQK14" s="11"/>
      <c r="TQL14" s="11"/>
      <c r="TQM14" s="11"/>
      <c r="TQN14" s="11"/>
      <c r="TQO14" s="11"/>
      <c r="TQP14" s="11"/>
      <c r="TQQ14" s="11"/>
      <c r="TQR14" s="11"/>
      <c r="TQS14" s="11"/>
      <c r="TQT14" s="11"/>
      <c r="TQU14" s="11"/>
      <c r="TQV14" s="11"/>
      <c r="TQW14" s="11"/>
      <c r="TQX14" s="11"/>
      <c r="TQY14" s="11"/>
      <c r="TQZ14" s="11"/>
      <c r="TRA14" s="11"/>
      <c r="TRB14" s="11"/>
      <c r="TRC14" s="11"/>
      <c r="TRD14" s="11"/>
      <c r="TRE14" s="11"/>
      <c r="TRF14" s="11"/>
      <c r="TRG14" s="11"/>
      <c r="TRH14" s="11"/>
      <c r="TRI14" s="11"/>
      <c r="TRJ14" s="11"/>
      <c r="TRK14" s="11"/>
      <c r="TRL14" s="11"/>
      <c r="TRM14" s="11"/>
      <c r="TRN14" s="11"/>
      <c r="TRO14" s="11"/>
      <c r="TRP14" s="11"/>
      <c r="TRQ14" s="11"/>
      <c r="TRR14" s="11"/>
      <c r="TRS14" s="11"/>
      <c r="TRT14" s="11"/>
      <c r="TRU14" s="11"/>
      <c r="TRV14" s="11"/>
      <c r="TRW14" s="11"/>
      <c r="TRX14" s="11"/>
      <c r="TRY14" s="11"/>
      <c r="TRZ14" s="11"/>
      <c r="TSA14" s="11"/>
      <c r="TSB14" s="11"/>
      <c r="TSC14" s="11"/>
      <c r="TSD14" s="11"/>
      <c r="TSE14" s="11"/>
      <c r="TSF14" s="11"/>
      <c r="TSG14" s="11"/>
      <c r="TSH14" s="11"/>
      <c r="TSI14" s="11"/>
      <c r="TSJ14" s="11"/>
      <c r="TSK14" s="11"/>
      <c r="TSL14" s="11"/>
      <c r="TSM14" s="11"/>
      <c r="TSN14" s="11"/>
      <c r="TSO14" s="11"/>
      <c r="TSP14" s="11"/>
      <c r="TSQ14" s="11"/>
      <c r="TSR14" s="11"/>
      <c r="TSS14" s="11"/>
      <c r="TST14" s="11"/>
      <c r="TSU14" s="11"/>
      <c r="TSV14" s="11"/>
      <c r="TSW14" s="11"/>
      <c r="TSX14" s="11"/>
      <c r="TSY14" s="11"/>
      <c r="TSZ14" s="11"/>
      <c r="TTA14" s="11"/>
      <c r="TTB14" s="11"/>
      <c r="TTC14" s="11"/>
      <c r="TTD14" s="11"/>
      <c r="TTE14" s="11"/>
      <c r="TTF14" s="11"/>
      <c r="TTG14" s="11"/>
      <c r="TTH14" s="11"/>
      <c r="TTI14" s="11"/>
      <c r="TTJ14" s="11"/>
      <c r="TTK14" s="11"/>
      <c r="TTL14" s="11"/>
      <c r="TTM14" s="11"/>
      <c r="TTN14" s="11"/>
      <c r="TTO14" s="11"/>
      <c r="TTP14" s="11"/>
      <c r="TTQ14" s="11"/>
      <c r="TTR14" s="11"/>
      <c r="TTS14" s="11"/>
      <c r="TTT14" s="11"/>
      <c r="TTU14" s="11"/>
      <c r="TTV14" s="11"/>
      <c r="TTW14" s="11"/>
      <c r="TTX14" s="11"/>
      <c r="TTY14" s="11"/>
      <c r="TTZ14" s="11"/>
      <c r="TUA14" s="11"/>
      <c r="TUB14" s="11"/>
      <c r="TUC14" s="11"/>
      <c r="TUD14" s="11"/>
      <c r="TUE14" s="11"/>
      <c r="TUF14" s="11"/>
      <c r="TUG14" s="11"/>
      <c r="TUH14" s="11"/>
      <c r="TUI14" s="11"/>
      <c r="TUJ14" s="11"/>
      <c r="TUK14" s="11"/>
      <c r="TUL14" s="11"/>
      <c r="TUM14" s="11"/>
      <c r="TUN14" s="11"/>
      <c r="TUO14" s="11"/>
      <c r="TUP14" s="11"/>
      <c r="TUQ14" s="11"/>
      <c r="TUR14" s="11"/>
      <c r="TUS14" s="11"/>
      <c r="TUT14" s="11"/>
      <c r="TUU14" s="11"/>
      <c r="TUV14" s="11"/>
      <c r="TUW14" s="11"/>
      <c r="TUX14" s="11"/>
      <c r="TUY14" s="11"/>
      <c r="TUZ14" s="11"/>
      <c r="TVA14" s="11"/>
      <c r="TVB14" s="11"/>
      <c r="TVC14" s="11"/>
      <c r="TVD14" s="11"/>
      <c r="TVE14" s="11"/>
      <c r="TVF14" s="11"/>
      <c r="TVG14" s="11"/>
      <c r="TVH14" s="11"/>
      <c r="TVI14" s="11"/>
      <c r="TVJ14" s="11"/>
      <c r="TVK14" s="11"/>
      <c r="TVL14" s="11"/>
      <c r="TVM14" s="11"/>
      <c r="TVN14" s="11"/>
      <c r="TVO14" s="11"/>
      <c r="TVP14" s="11"/>
      <c r="TVQ14" s="11"/>
      <c r="TVR14" s="11"/>
      <c r="TVS14" s="11"/>
      <c r="TVT14" s="11"/>
      <c r="TVU14" s="11"/>
      <c r="TVV14" s="11"/>
      <c r="TVW14" s="11"/>
      <c r="TVX14" s="11"/>
      <c r="TVY14" s="11"/>
      <c r="TVZ14" s="11"/>
      <c r="TWA14" s="11"/>
      <c r="TWB14" s="11"/>
      <c r="TWC14" s="11"/>
      <c r="TWD14" s="11"/>
      <c r="TWE14" s="11"/>
      <c r="TWF14" s="11"/>
      <c r="TWG14" s="11"/>
      <c r="TWH14" s="11"/>
      <c r="TWI14" s="11"/>
      <c r="TWJ14" s="11"/>
      <c r="TWK14" s="11"/>
      <c r="TWL14" s="11"/>
      <c r="TWM14" s="11"/>
      <c r="TWN14" s="11"/>
      <c r="TWO14" s="11"/>
      <c r="TWP14" s="11"/>
      <c r="TWQ14" s="11"/>
      <c r="TWR14" s="11"/>
      <c r="TWS14" s="11"/>
      <c r="TWT14" s="11"/>
      <c r="TWU14" s="11"/>
      <c r="TWV14" s="11"/>
      <c r="TWW14" s="11"/>
      <c r="TWX14" s="11"/>
      <c r="TWY14" s="11"/>
      <c r="TWZ14" s="11"/>
      <c r="TXA14" s="11"/>
      <c r="TXB14" s="11"/>
      <c r="TXC14" s="11"/>
      <c r="TXD14" s="11"/>
      <c r="TXE14" s="11"/>
      <c r="TXF14" s="11"/>
      <c r="TXG14" s="11"/>
      <c r="TXH14" s="11"/>
      <c r="TXI14" s="11"/>
      <c r="TXJ14" s="11"/>
      <c r="TXK14" s="11"/>
      <c r="TXL14" s="11"/>
      <c r="TXM14" s="11"/>
      <c r="TXN14" s="11"/>
      <c r="TXO14" s="11"/>
      <c r="TXP14" s="11"/>
      <c r="TXQ14" s="11"/>
      <c r="TXR14" s="11"/>
      <c r="TXS14" s="11"/>
      <c r="TXT14" s="11"/>
      <c r="TXU14" s="11"/>
      <c r="TXV14" s="11"/>
      <c r="TXW14" s="11"/>
      <c r="TXX14" s="11"/>
      <c r="TXY14" s="11"/>
      <c r="TXZ14" s="11"/>
      <c r="TYA14" s="11"/>
      <c r="TYB14" s="11"/>
      <c r="TYC14" s="11"/>
      <c r="TYD14" s="11"/>
      <c r="TYE14" s="11"/>
      <c r="TYF14" s="11"/>
      <c r="TYG14" s="11"/>
      <c r="TYH14" s="11"/>
      <c r="TYI14" s="11"/>
      <c r="TYJ14" s="11"/>
      <c r="TYK14" s="11"/>
      <c r="TYL14" s="11"/>
      <c r="TYM14" s="11"/>
      <c r="TYN14" s="11"/>
      <c r="TYO14" s="11"/>
      <c r="TYP14" s="11"/>
      <c r="TYQ14" s="11"/>
      <c r="TYR14" s="11"/>
      <c r="TYS14" s="11"/>
      <c r="TYT14" s="11"/>
      <c r="TYU14" s="11"/>
      <c r="TYV14" s="11"/>
      <c r="TYW14" s="11"/>
      <c r="TYX14" s="11"/>
      <c r="TYY14" s="11"/>
      <c r="TYZ14" s="11"/>
      <c r="TZA14" s="11"/>
      <c r="TZB14" s="11"/>
      <c r="TZC14" s="11"/>
      <c r="TZD14" s="11"/>
      <c r="TZE14" s="11"/>
      <c r="TZF14" s="11"/>
      <c r="TZG14" s="11"/>
      <c r="TZH14" s="11"/>
      <c r="TZI14" s="11"/>
      <c r="TZJ14" s="11"/>
      <c r="TZK14" s="11"/>
      <c r="TZL14" s="11"/>
      <c r="TZM14" s="11"/>
      <c r="TZN14" s="11"/>
      <c r="TZO14" s="11"/>
      <c r="TZP14" s="11"/>
      <c r="TZQ14" s="11"/>
      <c r="TZR14" s="11"/>
      <c r="TZS14" s="11"/>
      <c r="TZT14" s="11"/>
      <c r="TZU14" s="11"/>
      <c r="TZV14" s="11"/>
      <c r="TZW14" s="11"/>
      <c r="TZX14" s="11"/>
      <c r="TZY14" s="11"/>
      <c r="TZZ14" s="11"/>
      <c r="UAA14" s="11"/>
      <c r="UAB14" s="11"/>
      <c r="UAC14" s="11"/>
      <c r="UAD14" s="11"/>
      <c r="UAE14" s="11"/>
      <c r="UAF14" s="11"/>
      <c r="UAG14" s="11"/>
      <c r="UAH14" s="11"/>
      <c r="UAI14" s="11"/>
      <c r="UAJ14" s="11"/>
      <c r="UAK14" s="11"/>
      <c r="UAL14" s="11"/>
      <c r="UAM14" s="11"/>
      <c r="UAN14" s="11"/>
      <c r="UAO14" s="11"/>
      <c r="UAP14" s="11"/>
      <c r="UAQ14" s="11"/>
      <c r="UAR14" s="11"/>
      <c r="UAS14" s="11"/>
      <c r="UAT14" s="11"/>
      <c r="UAU14" s="11"/>
      <c r="UAV14" s="11"/>
      <c r="UAW14" s="11"/>
      <c r="UAX14" s="11"/>
      <c r="UAY14" s="11"/>
      <c r="UAZ14" s="11"/>
      <c r="UBA14" s="11"/>
      <c r="UBB14" s="11"/>
      <c r="UBC14" s="11"/>
      <c r="UBD14" s="11"/>
      <c r="UBE14" s="11"/>
      <c r="UBF14" s="11"/>
      <c r="UBG14" s="11"/>
      <c r="UBH14" s="11"/>
      <c r="UBI14" s="11"/>
      <c r="UBJ14" s="11"/>
      <c r="UBK14" s="11"/>
      <c r="UBL14" s="11"/>
      <c r="UBM14" s="11"/>
      <c r="UBN14" s="11"/>
      <c r="UBO14" s="11"/>
      <c r="UBP14" s="11"/>
      <c r="UBQ14" s="11"/>
      <c r="UBR14" s="11"/>
      <c r="UBS14" s="11"/>
      <c r="UBT14" s="11"/>
      <c r="UBU14" s="11"/>
      <c r="UBV14" s="11"/>
      <c r="UBW14" s="11"/>
      <c r="UBX14" s="11"/>
      <c r="UBY14" s="11"/>
      <c r="UBZ14" s="11"/>
      <c r="UCA14" s="11"/>
      <c r="UCB14" s="11"/>
      <c r="UCC14" s="11"/>
      <c r="UCD14" s="11"/>
      <c r="UCE14" s="11"/>
      <c r="UCF14" s="11"/>
      <c r="UCG14" s="11"/>
      <c r="UCH14" s="11"/>
      <c r="UCI14" s="11"/>
      <c r="UCJ14" s="11"/>
      <c r="UCK14" s="11"/>
      <c r="UCL14" s="11"/>
      <c r="UCM14" s="11"/>
      <c r="UCN14" s="11"/>
      <c r="UCO14" s="11"/>
      <c r="UCP14" s="11"/>
      <c r="UCQ14" s="11"/>
      <c r="UCR14" s="11"/>
      <c r="UCS14" s="11"/>
      <c r="UCT14" s="11"/>
      <c r="UCU14" s="11"/>
      <c r="UCV14" s="11"/>
      <c r="UCW14" s="11"/>
      <c r="UCX14" s="11"/>
      <c r="UCY14" s="11"/>
      <c r="UCZ14" s="11"/>
      <c r="UDA14" s="11"/>
      <c r="UDB14" s="11"/>
      <c r="UDC14" s="11"/>
      <c r="UDD14" s="11"/>
      <c r="UDE14" s="11"/>
      <c r="UDF14" s="11"/>
      <c r="UDG14" s="11"/>
      <c r="UDH14" s="11"/>
      <c r="UDI14" s="11"/>
      <c r="UDJ14" s="11"/>
      <c r="UDK14" s="11"/>
      <c r="UDL14" s="11"/>
      <c r="UDM14" s="11"/>
      <c r="UDN14" s="11"/>
      <c r="UDO14" s="11"/>
      <c r="UDP14" s="11"/>
      <c r="UDQ14" s="11"/>
      <c r="UDR14" s="11"/>
      <c r="UDS14" s="11"/>
      <c r="UDT14" s="11"/>
      <c r="UDU14" s="11"/>
      <c r="UDV14" s="11"/>
      <c r="UDW14" s="11"/>
      <c r="UDX14" s="11"/>
      <c r="UDY14" s="11"/>
      <c r="UDZ14" s="11"/>
      <c r="UEA14" s="11"/>
      <c r="UEB14" s="11"/>
      <c r="UEC14" s="11"/>
      <c r="UED14" s="11"/>
      <c r="UEE14" s="11"/>
      <c r="UEF14" s="11"/>
      <c r="UEG14" s="11"/>
      <c r="UEH14" s="11"/>
      <c r="UEI14" s="11"/>
      <c r="UEJ14" s="11"/>
      <c r="UEK14" s="11"/>
      <c r="UEL14" s="11"/>
      <c r="UEM14" s="11"/>
      <c r="UEN14" s="11"/>
      <c r="UEO14" s="11"/>
      <c r="UEP14" s="11"/>
      <c r="UEQ14" s="11"/>
      <c r="UER14" s="11"/>
      <c r="UES14" s="11"/>
      <c r="UET14" s="11"/>
      <c r="UEU14" s="11"/>
      <c r="UEV14" s="11"/>
      <c r="UEW14" s="11"/>
      <c r="UEX14" s="11"/>
      <c r="UEY14" s="11"/>
      <c r="UEZ14" s="11"/>
      <c r="UFA14" s="11"/>
      <c r="UFB14" s="11"/>
      <c r="UFC14" s="11"/>
      <c r="UFD14" s="11"/>
      <c r="UFE14" s="11"/>
      <c r="UFF14" s="11"/>
      <c r="UFG14" s="11"/>
      <c r="UFH14" s="11"/>
      <c r="UFI14" s="11"/>
      <c r="UFJ14" s="11"/>
      <c r="UFK14" s="11"/>
      <c r="UFL14" s="11"/>
      <c r="UFM14" s="11"/>
      <c r="UFN14" s="11"/>
      <c r="UFO14" s="11"/>
      <c r="UFP14" s="11"/>
      <c r="UFQ14" s="11"/>
      <c r="UFR14" s="11"/>
      <c r="UFS14" s="11"/>
      <c r="UFT14" s="11"/>
      <c r="UFU14" s="11"/>
      <c r="UFV14" s="11"/>
      <c r="UFW14" s="11"/>
      <c r="UFX14" s="11"/>
      <c r="UFY14" s="11"/>
      <c r="UFZ14" s="11"/>
      <c r="UGA14" s="11"/>
      <c r="UGB14" s="11"/>
      <c r="UGC14" s="11"/>
      <c r="UGD14" s="11"/>
      <c r="UGE14" s="11"/>
      <c r="UGF14" s="11"/>
      <c r="UGG14" s="11"/>
      <c r="UGH14" s="11"/>
      <c r="UGI14" s="11"/>
      <c r="UGJ14" s="11"/>
      <c r="UGK14" s="11"/>
      <c r="UGL14" s="11"/>
      <c r="UGM14" s="11"/>
      <c r="UGN14" s="11"/>
      <c r="UGO14" s="11"/>
      <c r="UGP14" s="11"/>
      <c r="UGQ14" s="11"/>
      <c r="UGR14" s="11"/>
      <c r="UGS14" s="11"/>
      <c r="UGT14" s="11"/>
      <c r="UGU14" s="11"/>
      <c r="UGV14" s="11"/>
      <c r="UGW14" s="11"/>
      <c r="UGX14" s="11"/>
      <c r="UGY14" s="11"/>
      <c r="UGZ14" s="11"/>
      <c r="UHA14" s="11"/>
      <c r="UHB14" s="11"/>
      <c r="UHC14" s="11"/>
      <c r="UHD14" s="11"/>
      <c r="UHE14" s="11"/>
      <c r="UHF14" s="11"/>
      <c r="UHG14" s="11"/>
      <c r="UHH14" s="11"/>
      <c r="UHI14" s="11"/>
      <c r="UHJ14" s="11"/>
      <c r="UHK14" s="11"/>
      <c r="UHL14" s="11"/>
      <c r="UHM14" s="11"/>
      <c r="UHN14" s="11"/>
      <c r="UHO14" s="11"/>
      <c r="UHP14" s="11"/>
      <c r="UHQ14" s="11"/>
      <c r="UHR14" s="11"/>
      <c r="UHS14" s="11"/>
      <c r="UHT14" s="11"/>
      <c r="UHU14" s="11"/>
      <c r="UHV14" s="11"/>
      <c r="UHW14" s="11"/>
      <c r="UHX14" s="11"/>
      <c r="UHY14" s="11"/>
      <c r="UHZ14" s="11"/>
      <c r="UIA14" s="11"/>
      <c r="UIB14" s="11"/>
      <c r="UIC14" s="11"/>
      <c r="UID14" s="11"/>
      <c r="UIE14" s="11"/>
      <c r="UIF14" s="11"/>
      <c r="UIG14" s="11"/>
      <c r="UIH14" s="11"/>
      <c r="UII14" s="11"/>
      <c r="UIJ14" s="11"/>
      <c r="UIK14" s="11"/>
      <c r="UIL14" s="11"/>
      <c r="UIM14" s="11"/>
      <c r="UIN14" s="11"/>
      <c r="UIO14" s="11"/>
      <c r="UIP14" s="11"/>
      <c r="UIQ14" s="11"/>
      <c r="UIR14" s="11"/>
      <c r="UIS14" s="11"/>
      <c r="UIT14" s="11"/>
      <c r="UIU14" s="11"/>
      <c r="UIV14" s="11"/>
      <c r="UIW14" s="11"/>
      <c r="UIX14" s="11"/>
      <c r="UIY14" s="11"/>
      <c r="UIZ14" s="11"/>
      <c r="UJA14" s="11"/>
      <c r="UJB14" s="11"/>
      <c r="UJC14" s="11"/>
      <c r="UJD14" s="11"/>
      <c r="UJE14" s="11"/>
      <c r="UJF14" s="11"/>
      <c r="UJG14" s="11"/>
      <c r="UJH14" s="11"/>
      <c r="UJI14" s="11"/>
      <c r="UJJ14" s="11"/>
      <c r="UJK14" s="11"/>
      <c r="UJL14" s="11"/>
      <c r="UJM14" s="11"/>
      <c r="UJN14" s="11"/>
      <c r="UJO14" s="11"/>
      <c r="UJP14" s="11"/>
      <c r="UJQ14" s="11"/>
      <c r="UJR14" s="11"/>
      <c r="UJS14" s="11"/>
      <c r="UJT14" s="11"/>
      <c r="UJU14" s="11"/>
      <c r="UJV14" s="11"/>
      <c r="UJW14" s="11"/>
      <c r="UJX14" s="11"/>
      <c r="UJY14" s="11"/>
      <c r="UJZ14" s="11"/>
      <c r="UKA14" s="11"/>
      <c r="UKB14" s="11"/>
      <c r="UKC14" s="11"/>
      <c r="UKD14" s="11"/>
      <c r="UKE14" s="11"/>
      <c r="UKF14" s="11"/>
      <c r="UKG14" s="11"/>
      <c r="UKH14" s="11"/>
      <c r="UKI14" s="11"/>
      <c r="UKJ14" s="11"/>
      <c r="UKK14" s="11"/>
      <c r="UKL14" s="11"/>
      <c r="UKM14" s="11"/>
      <c r="UKN14" s="11"/>
      <c r="UKO14" s="11"/>
      <c r="UKP14" s="11"/>
      <c r="UKQ14" s="11"/>
      <c r="UKR14" s="11"/>
      <c r="UKS14" s="11"/>
      <c r="UKT14" s="11"/>
      <c r="UKU14" s="11"/>
      <c r="UKV14" s="11"/>
      <c r="UKW14" s="11"/>
      <c r="UKX14" s="11"/>
      <c r="UKY14" s="11"/>
      <c r="UKZ14" s="11"/>
      <c r="ULA14" s="11"/>
      <c r="ULB14" s="11"/>
      <c r="ULC14" s="11"/>
      <c r="ULD14" s="11"/>
      <c r="ULE14" s="11"/>
      <c r="ULF14" s="11"/>
      <c r="ULG14" s="11"/>
      <c r="ULH14" s="11"/>
      <c r="ULI14" s="11"/>
      <c r="ULJ14" s="11"/>
      <c r="ULK14" s="11"/>
      <c r="ULL14" s="11"/>
      <c r="ULM14" s="11"/>
      <c r="ULN14" s="11"/>
      <c r="ULO14" s="11"/>
      <c r="ULP14" s="11"/>
      <c r="ULQ14" s="11"/>
      <c r="ULR14" s="11"/>
      <c r="ULS14" s="11"/>
      <c r="ULT14" s="11"/>
      <c r="ULU14" s="11"/>
      <c r="ULV14" s="11"/>
      <c r="ULW14" s="11"/>
      <c r="ULX14" s="11"/>
      <c r="ULY14" s="11"/>
      <c r="ULZ14" s="11"/>
      <c r="UMA14" s="11"/>
      <c r="UMB14" s="11"/>
      <c r="UMC14" s="11"/>
      <c r="UMD14" s="11"/>
      <c r="UME14" s="11"/>
      <c r="UMF14" s="11"/>
      <c r="UMG14" s="11"/>
      <c r="UMH14" s="11"/>
      <c r="UMI14" s="11"/>
      <c r="UMJ14" s="11"/>
      <c r="UMK14" s="11"/>
      <c r="UML14" s="11"/>
      <c r="UMM14" s="11"/>
      <c r="UMN14" s="11"/>
      <c r="UMO14" s="11"/>
      <c r="UMP14" s="11"/>
      <c r="UMQ14" s="11"/>
      <c r="UMR14" s="11"/>
      <c r="UMS14" s="11"/>
      <c r="UMT14" s="11"/>
      <c r="UMU14" s="11"/>
      <c r="UMV14" s="11"/>
      <c r="UMW14" s="11"/>
      <c r="UMX14" s="11"/>
      <c r="UMY14" s="11"/>
      <c r="UMZ14" s="11"/>
      <c r="UNA14" s="11"/>
      <c r="UNB14" s="11"/>
      <c r="UNC14" s="11"/>
      <c r="UND14" s="11"/>
      <c r="UNE14" s="11"/>
      <c r="UNF14" s="11"/>
      <c r="UNG14" s="11"/>
      <c r="UNH14" s="11"/>
      <c r="UNI14" s="11"/>
      <c r="UNJ14" s="11"/>
      <c r="UNK14" s="11"/>
      <c r="UNL14" s="11"/>
      <c r="UNM14" s="11"/>
      <c r="UNN14" s="11"/>
      <c r="UNO14" s="11"/>
      <c r="UNP14" s="11"/>
      <c r="UNQ14" s="11"/>
      <c r="UNR14" s="11"/>
      <c r="UNS14" s="11"/>
      <c r="UNT14" s="11"/>
      <c r="UNU14" s="11"/>
      <c r="UNV14" s="11"/>
      <c r="UNW14" s="11"/>
      <c r="UNX14" s="11"/>
      <c r="UNY14" s="11"/>
      <c r="UNZ14" s="11"/>
      <c r="UOA14" s="11"/>
      <c r="UOB14" s="11"/>
      <c r="UOC14" s="11"/>
      <c r="UOD14" s="11"/>
      <c r="UOE14" s="11"/>
      <c r="UOF14" s="11"/>
      <c r="UOG14" s="11"/>
      <c r="UOH14" s="11"/>
      <c r="UOI14" s="11"/>
      <c r="UOJ14" s="11"/>
      <c r="UOK14" s="11"/>
      <c r="UOL14" s="11"/>
      <c r="UOM14" s="11"/>
      <c r="UON14" s="11"/>
      <c r="UOO14" s="11"/>
      <c r="UOP14" s="11"/>
      <c r="UOQ14" s="11"/>
      <c r="UOR14" s="11"/>
      <c r="UOS14" s="11"/>
      <c r="UOT14" s="11"/>
      <c r="UOU14" s="11"/>
      <c r="UOV14" s="11"/>
      <c r="UOW14" s="11"/>
      <c r="UOX14" s="11"/>
      <c r="UOY14" s="11"/>
      <c r="UOZ14" s="11"/>
      <c r="UPA14" s="11"/>
      <c r="UPB14" s="11"/>
      <c r="UPC14" s="11"/>
      <c r="UPD14" s="11"/>
      <c r="UPE14" s="11"/>
      <c r="UPF14" s="11"/>
      <c r="UPG14" s="11"/>
      <c r="UPH14" s="11"/>
      <c r="UPI14" s="11"/>
      <c r="UPJ14" s="11"/>
      <c r="UPK14" s="11"/>
      <c r="UPL14" s="11"/>
      <c r="UPM14" s="11"/>
      <c r="UPN14" s="11"/>
      <c r="UPO14" s="11"/>
      <c r="UPP14" s="11"/>
      <c r="UPQ14" s="11"/>
      <c r="UPR14" s="11"/>
      <c r="UPS14" s="11"/>
      <c r="UPT14" s="11"/>
      <c r="UPU14" s="11"/>
      <c r="UPV14" s="11"/>
      <c r="UPW14" s="11"/>
      <c r="UPX14" s="11"/>
      <c r="UPY14" s="11"/>
      <c r="UPZ14" s="11"/>
      <c r="UQA14" s="11"/>
      <c r="UQB14" s="11"/>
      <c r="UQC14" s="11"/>
      <c r="UQD14" s="11"/>
      <c r="UQE14" s="11"/>
      <c r="UQF14" s="11"/>
      <c r="UQG14" s="11"/>
      <c r="UQH14" s="11"/>
      <c r="UQI14" s="11"/>
      <c r="UQJ14" s="11"/>
      <c r="UQK14" s="11"/>
      <c r="UQL14" s="11"/>
      <c r="UQM14" s="11"/>
      <c r="UQN14" s="11"/>
      <c r="UQO14" s="11"/>
      <c r="UQP14" s="11"/>
      <c r="UQQ14" s="11"/>
      <c r="UQR14" s="11"/>
      <c r="UQS14" s="11"/>
      <c r="UQT14" s="11"/>
      <c r="UQU14" s="11"/>
      <c r="UQV14" s="11"/>
      <c r="UQW14" s="11"/>
      <c r="UQX14" s="11"/>
      <c r="UQY14" s="11"/>
      <c r="UQZ14" s="11"/>
      <c r="URA14" s="11"/>
      <c r="URB14" s="11"/>
      <c r="URC14" s="11"/>
      <c r="URD14" s="11"/>
      <c r="URE14" s="11"/>
      <c r="URF14" s="11"/>
      <c r="URG14" s="11"/>
      <c r="URH14" s="11"/>
      <c r="URI14" s="11"/>
      <c r="URJ14" s="11"/>
      <c r="URK14" s="11"/>
      <c r="URL14" s="11"/>
      <c r="URM14" s="11"/>
      <c r="URN14" s="11"/>
      <c r="URO14" s="11"/>
      <c r="URP14" s="11"/>
      <c r="URQ14" s="11"/>
      <c r="URR14" s="11"/>
      <c r="URS14" s="11"/>
      <c r="URT14" s="11"/>
      <c r="URU14" s="11"/>
      <c r="URV14" s="11"/>
      <c r="URW14" s="11"/>
      <c r="URX14" s="11"/>
      <c r="URY14" s="11"/>
      <c r="URZ14" s="11"/>
      <c r="USA14" s="11"/>
      <c r="USB14" s="11"/>
      <c r="USC14" s="11"/>
      <c r="USD14" s="11"/>
      <c r="USE14" s="11"/>
      <c r="USF14" s="11"/>
      <c r="USG14" s="11"/>
      <c r="USH14" s="11"/>
      <c r="USI14" s="11"/>
      <c r="USJ14" s="11"/>
      <c r="USK14" s="11"/>
      <c r="USL14" s="11"/>
      <c r="USM14" s="11"/>
      <c r="USN14" s="11"/>
      <c r="USO14" s="11"/>
      <c r="USP14" s="11"/>
      <c r="USQ14" s="11"/>
      <c r="USR14" s="11"/>
      <c r="USS14" s="11"/>
      <c r="UST14" s="11"/>
      <c r="USU14" s="11"/>
      <c r="USV14" s="11"/>
      <c r="USW14" s="11"/>
      <c r="USX14" s="11"/>
      <c r="USY14" s="11"/>
      <c r="USZ14" s="11"/>
      <c r="UTA14" s="11"/>
      <c r="UTB14" s="11"/>
      <c r="UTC14" s="11"/>
      <c r="UTD14" s="11"/>
      <c r="UTE14" s="11"/>
      <c r="UTF14" s="11"/>
      <c r="UTG14" s="11"/>
      <c r="UTH14" s="11"/>
      <c r="UTI14" s="11"/>
      <c r="UTJ14" s="11"/>
      <c r="UTK14" s="11"/>
      <c r="UTL14" s="11"/>
      <c r="UTM14" s="11"/>
      <c r="UTN14" s="11"/>
      <c r="UTO14" s="11"/>
      <c r="UTP14" s="11"/>
      <c r="UTQ14" s="11"/>
      <c r="UTR14" s="11"/>
      <c r="UTS14" s="11"/>
      <c r="UTT14" s="11"/>
      <c r="UTU14" s="11"/>
      <c r="UTV14" s="11"/>
      <c r="UTW14" s="11"/>
      <c r="UTX14" s="11"/>
      <c r="UTY14" s="11"/>
      <c r="UTZ14" s="11"/>
      <c r="UUA14" s="11"/>
      <c r="UUB14" s="11"/>
      <c r="UUC14" s="11"/>
      <c r="UUD14" s="11"/>
      <c r="UUE14" s="11"/>
      <c r="UUF14" s="11"/>
      <c r="UUG14" s="11"/>
      <c r="UUH14" s="11"/>
      <c r="UUI14" s="11"/>
      <c r="UUJ14" s="11"/>
      <c r="UUK14" s="11"/>
      <c r="UUL14" s="11"/>
      <c r="UUM14" s="11"/>
      <c r="UUN14" s="11"/>
      <c r="UUO14" s="11"/>
      <c r="UUP14" s="11"/>
      <c r="UUQ14" s="11"/>
      <c r="UUR14" s="11"/>
      <c r="UUS14" s="11"/>
      <c r="UUT14" s="11"/>
      <c r="UUU14" s="11"/>
      <c r="UUV14" s="11"/>
      <c r="UUW14" s="11"/>
      <c r="UUX14" s="11"/>
      <c r="UUY14" s="11"/>
      <c r="UUZ14" s="11"/>
      <c r="UVA14" s="11"/>
      <c r="UVB14" s="11"/>
      <c r="UVC14" s="11"/>
      <c r="UVD14" s="11"/>
      <c r="UVE14" s="11"/>
      <c r="UVF14" s="11"/>
      <c r="UVG14" s="11"/>
      <c r="UVH14" s="11"/>
      <c r="UVI14" s="11"/>
      <c r="UVJ14" s="11"/>
      <c r="UVK14" s="11"/>
      <c r="UVL14" s="11"/>
      <c r="UVM14" s="11"/>
      <c r="UVN14" s="11"/>
      <c r="UVO14" s="11"/>
      <c r="UVP14" s="11"/>
      <c r="UVQ14" s="11"/>
      <c r="UVR14" s="11"/>
      <c r="UVS14" s="11"/>
      <c r="UVT14" s="11"/>
      <c r="UVU14" s="11"/>
      <c r="UVV14" s="11"/>
      <c r="UVW14" s="11"/>
      <c r="UVX14" s="11"/>
      <c r="UVY14" s="11"/>
      <c r="UVZ14" s="11"/>
      <c r="UWA14" s="11"/>
      <c r="UWB14" s="11"/>
      <c r="UWC14" s="11"/>
      <c r="UWD14" s="11"/>
      <c r="UWE14" s="11"/>
      <c r="UWF14" s="11"/>
      <c r="UWG14" s="11"/>
      <c r="UWH14" s="11"/>
      <c r="UWI14" s="11"/>
      <c r="UWJ14" s="11"/>
      <c r="UWK14" s="11"/>
      <c r="UWL14" s="11"/>
      <c r="UWM14" s="11"/>
      <c r="UWN14" s="11"/>
      <c r="UWO14" s="11"/>
      <c r="UWP14" s="11"/>
      <c r="UWQ14" s="11"/>
      <c r="UWR14" s="11"/>
      <c r="UWS14" s="11"/>
      <c r="UWT14" s="11"/>
      <c r="UWU14" s="11"/>
      <c r="UWV14" s="11"/>
      <c r="UWW14" s="11"/>
      <c r="UWX14" s="11"/>
      <c r="UWY14" s="11"/>
      <c r="UWZ14" s="11"/>
      <c r="UXA14" s="11"/>
      <c r="UXB14" s="11"/>
      <c r="UXC14" s="11"/>
      <c r="UXD14" s="11"/>
      <c r="UXE14" s="11"/>
      <c r="UXF14" s="11"/>
      <c r="UXG14" s="11"/>
      <c r="UXH14" s="11"/>
      <c r="UXI14" s="11"/>
      <c r="UXJ14" s="11"/>
      <c r="UXK14" s="11"/>
      <c r="UXL14" s="11"/>
      <c r="UXM14" s="11"/>
      <c r="UXN14" s="11"/>
      <c r="UXO14" s="11"/>
      <c r="UXP14" s="11"/>
      <c r="UXQ14" s="11"/>
      <c r="UXR14" s="11"/>
      <c r="UXS14" s="11"/>
      <c r="UXT14" s="11"/>
      <c r="UXU14" s="11"/>
      <c r="UXV14" s="11"/>
      <c r="UXW14" s="11"/>
      <c r="UXX14" s="11"/>
      <c r="UXY14" s="11"/>
      <c r="UXZ14" s="11"/>
      <c r="UYA14" s="11"/>
      <c r="UYB14" s="11"/>
      <c r="UYC14" s="11"/>
      <c r="UYD14" s="11"/>
      <c r="UYE14" s="11"/>
      <c r="UYF14" s="11"/>
      <c r="UYG14" s="11"/>
      <c r="UYH14" s="11"/>
      <c r="UYI14" s="11"/>
      <c r="UYJ14" s="11"/>
      <c r="UYK14" s="11"/>
      <c r="UYL14" s="11"/>
      <c r="UYM14" s="11"/>
      <c r="UYN14" s="11"/>
      <c r="UYO14" s="11"/>
      <c r="UYP14" s="11"/>
      <c r="UYQ14" s="11"/>
      <c r="UYR14" s="11"/>
      <c r="UYS14" s="11"/>
      <c r="UYT14" s="11"/>
      <c r="UYU14" s="11"/>
      <c r="UYV14" s="11"/>
      <c r="UYW14" s="11"/>
      <c r="UYX14" s="11"/>
      <c r="UYY14" s="11"/>
      <c r="UYZ14" s="11"/>
      <c r="UZA14" s="11"/>
      <c r="UZB14" s="11"/>
      <c r="UZC14" s="11"/>
      <c r="UZD14" s="11"/>
      <c r="UZE14" s="11"/>
      <c r="UZF14" s="11"/>
      <c r="UZG14" s="11"/>
      <c r="UZH14" s="11"/>
      <c r="UZI14" s="11"/>
      <c r="UZJ14" s="11"/>
      <c r="UZK14" s="11"/>
      <c r="UZL14" s="11"/>
      <c r="UZM14" s="11"/>
      <c r="UZN14" s="11"/>
      <c r="UZO14" s="11"/>
      <c r="UZP14" s="11"/>
      <c r="UZQ14" s="11"/>
      <c r="UZR14" s="11"/>
      <c r="UZS14" s="11"/>
      <c r="UZT14" s="11"/>
      <c r="UZU14" s="11"/>
      <c r="UZV14" s="11"/>
      <c r="UZW14" s="11"/>
      <c r="UZX14" s="11"/>
      <c r="UZY14" s="11"/>
      <c r="UZZ14" s="11"/>
      <c r="VAA14" s="11"/>
      <c r="VAB14" s="11"/>
      <c r="VAC14" s="11"/>
      <c r="VAD14" s="11"/>
      <c r="VAE14" s="11"/>
      <c r="VAF14" s="11"/>
      <c r="VAG14" s="11"/>
      <c r="VAH14" s="11"/>
      <c r="VAI14" s="11"/>
      <c r="VAJ14" s="11"/>
      <c r="VAK14" s="11"/>
      <c r="VAL14" s="11"/>
      <c r="VAM14" s="11"/>
      <c r="VAN14" s="11"/>
      <c r="VAO14" s="11"/>
      <c r="VAP14" s="11"/>
      <c r="VAQ14" s="11"/>
      <c r="VAR14" s="11"/>
      <c r="VAS14" s="11"/>
      <c r="VAT14" s="11"/>
      <c r="VAU14" s="11"/>
      <c r="VAV14" s="11"/>
      <c r="VAW14" s="11"/>
      <c r="VAX14" s="11"/>
      <c r="VAY14" s="11"/>
      <c r="VAZ14" s="11"/>
      <c r="VBA14" s="11"/>
      <c r="VBB14" s="11"/>
      <c r="VBC14" s="11"/>
      <c r="VBD14" s="11"/>
      <c r="VBE14" s="11"/>
      <c r="VBF14" s="11"/>
      <c r="VBG14" s="11"/>
      <c r="VBH14" s="11"/>
      <c r="VBI14" s="11"/>
      <c r="VBJ14" s="11"/>
      <c r="VBK14" s="11"/>
      <c r="VBL14" s="11"/>
      <c r="VBM14" s="11"/>
      <c r="VBN14" s="11"/>
      <c r="VBO14" s="11"/>
      <c r="VBP14" s="11"/>
      <c r="VBQ14" s="11"/>
      <c r="VBR14" s="11"/>
      <c r="VBS14" s="11"/>
      <c r="VBT14" s="11"/>
      <c r="VBU14" s="11"/>
      <c r="VBV14" s="11"/>
      <c r="VBW14" s="11"/>
      <c r="VBX14" s="11"/>
      <c r="VBY14" s="11"/>
      <c r="VBZ14" s="11"/>
      <c r="VCA14" s="11"/>
      <c r="VCB14" s="11"/>
      <c r="VCC14" s="11"/>
      <c r="VCD14" s="11"/>
      <c r="VCE14" s="11"/>
      <c r="VCF14" s="11"/>
      <c r="VCG14" s="11"/>
      <c r="VCH14" s="11"/>
      <c r="VCI14" s="11"/>
      <c r="VCJ14" s="11"/>
      <c r="VCK14" s="11"/>
      <c r="VCL14" s="11"/>
      <c r="VCM14" s="11"/>
      <c r="VCN14" s="11"/>
      <c r="VCO14" s="11"/>
      <c r="VCP14" s="11"/>
      <c r="VCQ14" s="11"/>
      <c r="VCR14" s="11"/>
      <c r="VCS14" s="11"/>
      <c r="VCT14" s="11"/>
      <c r="VCU14" s="11"/>
      <c r="VCV14" s="11"/>
      <c r="VCW14" s="11"/>
      <c r="VCX14" s="11"/>
      <c r="VCY14" s="11"/>
      <c r="VCZ14" s="11"/>
      <c r="VDA14" s="11"/>
      <c r="VDB14" s="11"/>
      <c r="VDC14" s="11"/>
      <c r="VDD14" s="11"/>
      <c r="VDE14" s="11"/>
      <c r="VDF14" s="11"/>
      <c r="VDG14" s="11"/>
      <c r="VDH14" s="11"/>
      <c r="VDI14" s="11"/>
      <c r="VDJ14" s="11"/>
      <c r="VDK14" s="11"/>
      <c r="VDL14" s="11"/>
      <c r="VDM14" s="11"/>
      <c r="VDN14" s="11"/>
      <c r="VDO14" s="11"/>
      <c r="VDP14" s="11"/>
      <c r="VDQ14" s="11"/>
      <c r="VDR14" s="11"/>
      <c r="VDS14" s="11"/>
      <c r="VDT14" s="11"/>
      <c r="VDU14" s="11"/>
      <c r="VDV14" s="11"/>
      <c r="VDW14" s="11"/>
      <c r="VDX14" s="11"/>
      <c r="VDY14" s="11"/>
      <c r="VDZ14" s="11"/>
      <c r="VEA14" s="11"/>
      <c r="VEB14" s="11"/>
      <c r="VEC14" s="11"/>
      <c r="VED14" s="11"/>
      <c r="VEE14" s="11"/>
      <c r="VEF14" s="11"/>
      <c r="VEG14" s="11"/>
      <c r="VEH14" s="11"/>
      <c r="VEI14" s="11"/>
      <c r="VEJ14" s="11"/>
      <c r="VEK14" s="11"/>
      <c r="VEL14" s="11"/>
      <c r="VEM14" s="11"/>
      <c r="VEN14" s="11"/>
      <c r="VEO14" s="11"/>
      <c r="VEP14" s="11"/>
      <c r="VEQ14" s="11"/>
      <c r="VER14" s="11"/>
      <c r="VES14" s="11"/>
      <c r="VET14" s="11"/>
      <c r="VEU14" s="11"/>
      <c r="VEV14" s="11"/>
      <c r="VEW14" s="11"/>
      <c r="VEX14" s="11"/>
      <c r="VEY14" s="11"/>
      <c r="VEZ14" s="11"/>
      <c r="VFA14" s="11"/>
      <c r="VFB14" s="11"/>
      <c r="VFC14" s="11"/>
      <c r="VFD14" s="11"/>
      <c r="VFE14" s="11"/>
      <c r="VFF14" s="11"/>
      <c r="VFG14" s="11"/>
      <c r="VFH14" s="11"/>
      <c r="VFI14" s="11"/>
      <c r="VFJ14" s="11"/>
      <c r="VFK14" s="11"/>
      <c r="VFL14" s="11"/>
      <c r="VFM14" s="11"/>
      <c r="VFN14" s="11"/>
      <c r="VFO14" s="11"/>
      <c r="VFP14" s="11"/>
      <c r="VFQ14" s="11"/>
      <c r="VFR14" s="11"/>
      <c r="VFS14" s="11"/>
      <c r="VFT14" s="11"/>
      <c r="VFU14" s="11"/>
      <c r="VFV14" s="11"/>
      <c r="VFW14" s="11"/>
      <c r="VFX14" s="11"/>
      <c r="VFY14" s="11"/>
      <c r="VFZ14" s="11"/>
      <c r="VGA14" s="11"/>
      <c r="VGB14" s="11"/>
      <c r="VGC14" s="11"/>
      <c r="VGD14" s="11"/>
      <c r="VGE14" s="11"/>
      <c r="VGF14" s="11"/>
      <c r="VGG14" s="11"/>
      <c r="VGH14" s="11"/>
      <c r="VGI14" s="11"/>
      <c r="VGJ14" s="11"/>
      <c r="VGK14" s="11"/>
      <c r="VGL14" s="11"/>
      <c r="VGM14" s="11"/>
      <c r="VGN14" s="11"/>
      <c r="VGO14" s="11"/>
      <c r="VGP14" s="11"/>
      <c r="VGQ14" s="11"/>
      <c r="VGR14" s="11"/>
      <c r="VGS14" s="11"/>
      <c r="VGT14" s="11"/>
      <c r="VGU14" s="11"/>
      <c r="VGV14" s="11"/>
      <c r="VGW14" s="11"/>
      <c r="VGX14" s="11"/>
      <c r="VGY14" s="11"/>
      <c r="VGZ14" s="11"/>
      <c r="VHA14" s="11"/>
      <c r="VHB14" s="11"/>
      <c r="VHC14" s="11"/>
      <c r="VHD14" s="11"/>
      <c r="VHE14" s="11"/>
      <c r="VHF14" s="11"/>
      <c r="VHG14" s="11"/>
      <c r="VHH14" s="11"/>
      <c r="VHI14" s="11"/>
      <c r="VHJ14" s="11"/>
      <c r="VHK14" s="11"/>
      <c r="VHL14" s="11"/>
      <c r="VHM14" s="11"/>
      <c r="VHN14" s="11"/>
      <c r="VHO14" s="11"/>
      <c r="VHP14" s="11"/>
      <c r="VHQ14" s="11"/>
      <c r="VHR14" s="11"/>
      <c r="VHS14" s="11"/>
      <c r="VHT14" s="11"/>
      <c r="VHU14" s="11"/>
      <c r="VHV14" s="11"/>
      <c r="VHW14" s="11"/>
      <c r="VHX14" s="11"/>
      <c r="VHY14" s="11"/>
      <c r="VHZ14" s="11"/>
      <c r="VIA14" s="11"/>
      <c r="VIB14" s="11"/>
      <c r="VIC14" s="11"/>
      <c r="VID14" s="11"/>
      <c r="VIE14" s="11"/>
      <c r="VIF14" s="11"/>
      <c r="VIG14" s="11"/>
      <c r="VIH14" s="11"/>
      <c r="VII14" s="11"/>
      <c r="VIJ14" s="11"/>
      <c r="VIK14" s="11"/>
      <c r="VIL14" s="11"/>
      <c r="VIM14" s="11"/>
      <c r="VIN14" s="11"/>
      <c r="VIO14" s="11"/>
      <c r="VIP14" s="11"/>
      <c r="VIQ14" s="11"/>
      <c r="VIR14" s="11"/>
      <c r="VIS14" s="11"/>
      <c r="VIT14" s="11"/>
      <c r="VIU14" s="11"/>
      <c r="VIV14" s="11"/>
      <c r="VIW14" s="11"/>
      <c r="VIX14" s="11"/>
      <c r="VIY14" s="11"/>
      <c r="VIZ14" s="11"/>
      <c r="VJA14" s="11"/>
      <c r="VJB14" s="11"/>
      <c r="VJC14" s="11"/>
      <c r="VJD14" s="11"/>
      <c r="VJE14" s="11"/>
      <c r="VJF14" s="11"/>
      <c r="VJG14" s="11"/>
      <c r="VJH14" s="11"/>
      <c r="VJI14" s="11"/>
      <c r="VJJ14" s="11"/>
      <c r="VJK14" s="11"/>
      <c r="VJL14" s="11"/>
      <c r="VJM14" s="11"/>
      <c r="VJN14" s="11"/>
      <c r="VJO14" s="11"/>
      <c r="VJP14" s="11"/>
      <c r="VJQ14" s="11"/>
      <c r="VJR14" s="11"/>
      <c r="VJS14" s="11"/>
      <c r="VJT14" s="11"/>
      <c r="VJU14" s="11"/>
      <c r="VJV14" s="11"/>
      <c r="VJW14" s="11"/>
      <c r="VJX14" s="11"/>
      <c r="VJY14" s="11"/>
      <c r="VJZ14" s="11"/>
      <c r="VKA14" s="11"/>
      <c r="VKB14" s="11"/>
      <c r="VKC14" s="11"/>
      <c r="VKD14" s="11"/>
      <c r="VKE14" s="11"/>
      <c r="VKF14" s="11"/>
      <c r="VKG14" s="11"/>
      <c r="VKH14" s="11"/>
      <c r="VKI14" s="11"/>
      <c r="VKJ14" s="11"/>
      <c r="VKK14" s="11"/>
      <c r="VKL14" s="11"/>
      <c r="VKM14" s="11"/>
      <c r="VKN14" s="11"/>
      <c r="VKO14" s="11"/>
      <c r="VKP14" s="11"/>
      <c r="VKQ14" s="11"/>
      <c r="VKR14" s="11"/>
      <c r="VKS14" s="11"/>
      <c r="VKT14" s="11"/>
      <c r="VKU14" s="11"/>
      <c r="VKV14" s="11"/>
      <c r="VKW14" s="11"/>
      <c r="VKX14" s="11"/>
      <c r="VKY14" s="11"/>
      <c r="VKZ14" s="11"/>
      <c r="VLA14" s="11"/>
      <c r="VLB14" s="11"/>
      <c r="VLC14" s="11"/>
      <c r="VLD14" s="11"/>
      <c r="VLE14" s="11"/>
      <c r="VLF14" s="11"/>
      <c r="VLG14" s="11"/>
      <c r="VLH14" s="11"/>
      <c r="VLI14" s="11"/>
      <c r="VLJ14" s="11"/>
      <c r="VLK14" s="11"/>
      <c r="VLL14" s="11"/>
      <c r="VLM14" s="11"/>
      <c r="VLN14" s="11"/>
      <c r="VLO14" s="11"/>
      <c r="VLP14" s="11"/>
      <c r="VLQ14" s="11"/>
      <c r="VLR14" s="11"/>
      <c r="VLS14" s="11"/>
      <c r="VLT14" s="11"/>
      <c r="VLU14" s="11"/>
      <c r="VLV14" s="11"/>
      <c r="VLW14" s="11"/>
      <c r="VLX14" s="11"/>
      <c r="VLY14" s="11"/>
      <c r="VLZ14" s="11"/>
      <c r="VMA14" s="11"/>
      <c r="VMB14" s="11"/>
      <c r="VMC14" s="11"/>
      <c r="VMD14" s="11"/>
      <c r="VME14" s="11"/>
      <c r="VMF14" s="11"/>
      <c r="VMG14" s="11"/>
      <c r="VMH14" s="11"/>
      <c r="VMI14" s="11"/>
      <c r="VMJ14" s="11"/>
      <c r="VMK14" s="11"/>
      <c r="VML14" s="11"/>
      <c r="VMM14" s="11"/>
      <c r="VMN14" s="11"/>
      <c r="VMO14" s="11"/>
      <c r="VMP14" s="11"/>
      <c r="VMQ14" s="11"/>
      <c r="VMR14" s="11"/>
      <c r="VMS14" s="11"/>
      <c r="VMT14" s="11"/>
      <c r="VMU14" s="11"/>
      <c r="VMV14" s="11"/>
      <c r="VMW14" s="11"/>
      <c r="VMX14" s="11"/>
      <c r="VMY14" s="11"/>
      <c r="VMZ14" s="11"/>
      <c r="VNA14" s="11"/>
      <c r="VNB14" s="11"/>
      <c r="VNC14" s="11"/>
      <c r="VND14" s="11"/>
      <c r="VNE14" s="11"/>
      <c r="VNF14" s="11"/>
      <c r="VNG14" s="11"/>
      <c r="VNH14" s="11"/>
      <c r="VNI14" s="11"/>
      <c r="VNJ14" s="11"/>
      <c r="VNK14" s="11"/>
      <c r="VNL14" s="11"/>
      <c r="VNM14" s="11"/>
      <c r="VNN14" s="11"/>
      <c r="VNO14" s="11"/>
      <c r="VNP14" s="11"/>
      <c r="VNQ14" s="11"/>
      <c r="VNR14" s="11"/>
      <c r="VNS14" s="11"/>
      <c r="VNT14" s="11"/>
      <c r="VNU14" s="11"/>
      <c r="VNV14" s="11"/>
      <c r="VNW14" s="11"/>
      <c r="VNX14" s="11"/>
      <c r="VNY14" s="11"/>
      <c r="VNZ14" s="11"/>
      <c r="VOA14" s="11"/>
      <c r="VOB14" s="11"/>
      <c r="VOC14" s="11"/>
      <c r="VOD14" s="11"/>
      <c r="VOE14" s="11"/>
      <c r="VOF14" s="11"/>
      <c r="VOG14" s="11"/>
      <c r="VOH14" s="11"/>
      <c r="VOI14" s="11"/>
      <c r="VOJ14" s="11"/>
      <c r="VOK14" s="11"/>
      <c r="VOL14" s="11"/>
      <c r="VOM14" s="11"/>
      <c r="VON14" s="11"/>
      <c r="VOO14" s="11"/>
      <c r="VOP14" s="11"/>
      <c r="VOQ14" s="11"/>
      <c r="VOR14" s="11"/>
      <c r="VOS14" s="11"/>
      <c r="VOT14" s="11"/>
      <c r="VOU14" s="11"/>
      <c r="VOV14" s="11"/>
      <c r="VOW14" s="11"/>
      <c r="VOX14" s="11"/>
      <c r="VOY14" s="11"/>
      <c r="VOZ14" s="11"/>
      <c r="VPA14" s="11"/>
      <c r="VPB14" s="11"/>
      <c r="VPC14" s="11"/>
      <c r="VPD14" s="11"/>
      <c r="VPE14" s="11"/>
      <c r="VPF14" s="11"/>
      <c r="VPG14" s="11"/>
      <c r="VPH14" s="11"/>
      <c r="VPI14" s="11"/>
      <c r="VPJ14" s="11"/>
      <c r="VPK14" s="11"/>
      <c r="VPL14" s="11"/>
      <c r="VPM14" s="11"/>
      <c r="VPN14" s="11"/>
      <c r="VPO14" s="11"/>
      <c r="VPP14" s="11"/>
      <c r="VPQ14" s="11"/>
      <c r="VPR14" s="11"/>
      <c r="VPS14" s="11"/>
      <c r="VPT14" s="11"/>
      <c r="VPU14" s="11"/>
      <c r="VPV14" s="11"/>
      <c r="VPW14" s="11"/>
      <c r="VPX14" s="11"/>
      <c r="VPY14" s="11"/>
      <c r="VPZ14" s="11"/>
      <c r="VQA14" s="11"/>
      <c r="VQB14" s="11"/>
      <c r="VQC14" s="11"/>
      <c r="VQD14" s="11"/>
      <c r="VQE14" s="11"/>
      <c r="VQF14" s="11"/>
      <c r="VQG14" s="11"/>
      <c r="VQH14" s="11"/>
      <c r="VQI14" s="11"/>
      <c r="VQJ14" s="11"/>
      <c r="VQK14" s="11"/>
      <c r="VQL14" s="11"/>
      <c r="VQM14" s="11"/>
      <c r="VQN14" s="11"/>
      <c r="VQO14" s="11"/>
      <c r="VQP14" s="11"/>
      <c r="VQQ14" s="11"/>
      <c r="VQR14" s="11"/>
      <c r="VQS14" s="11"/>
      <c r="VQT14" s="11"/>
      <c r="VQU14" s="11"/>
      <c r="VQV14" s="11"/>
      <c r="VQW14" s="11"/>
      <c r="VQX14" s="11"/>
      <c r="VQY14" s="11"/>
      <c r="VQZ14" s="11"/>
      <c r="VRA14" s="11"/>
      <c r="VRB14" s="11"/>
      <c r="VRC14" s="11"/>
      <c r="VRD14" s="11"/>
      <c r="VRE14" s="11"/>
      <c r="VRF14" s="11"/>
      <c r="VRG14" s="11"/>
      <c r="VRH14" s="11"/>
      <c r="VRI14" s="11"/>
      <c r="VRJ14" s="11"/>
      <c r="VRK14" s="11"/>
      <c r="VRL14" s="11"/>
      <c r="VRM14" s="11"/>
      <c r="VRN14" s="11"/>
      <c r="VRO14" s="11"/>
      <c r="VRP14" s="11"/>
      <c r="VRQ14" s="11"/>
      <c r="VRR14" s="11"/>
      <c r="VRS14" s="11"/>
      <c r="VRT14" s="11"/>
      <c r="VRU14" s="11"/>
      <c r="VRV14" s="11"/>
      <c r="VRW14" s="11"/>
      <c r="VRX14" s="11"/>
      <c r="VRY14" s="11"/>
      <c r="VRZ14" s="11"/>
      <c r="VSA14" s="11"/>
      <c r="VSB14" s="11"/>
      <c r="VSC14" s="11"/>
      <c r="VSD14" s="11"/>
      <c r="VSE14" s="11"/>
      <c r="VSF14" s="11"/>
      <c r="VSG14" s="11"/>
      <c r="VSH14" s="11"/>
      <c r="VSI14" s="11"/>
      <c r="VSJ14" s="11"/>
      <c r="VSK14" s="11"/>
      <c r="VSL14" s="11"/>
      <c r="VSM14" s="11"/>
      <c r="VSN14" s="11"/>
      <c r="VSO14" s="11"/>
      <c r="VSP14" s="11"/>
      <c r="VSQ14" s="11"/>
      <c r="VSR14" s="11"/>
      <c r="VSS14" s="11"/>
      <c r="VST14" s="11"/>
      <c r="VSU14" s="11"/>
      <c r="VSV14" s="11"/>
      <c r="VSW14" s="11"/>
      <c r="VSX14" s="11"/>
      <c r="VSY14" s="11"/>
      <c r="VSZ14" s="11"/>
      <c r="VTA14" s="11"/>
      <c r="VTB14" s="11"/>
      <c r="VTC14" s="11"/>
      <c r="VTD14" s="11"/>
      <c r="VTE14" s="11"/>
      <c r="VTF14" s="11"/>
      <c r="VTG14" s="11"/>
      <c r="VTH14" s="11"/>
      <c r="VTI14" s="11"/>
      <c r="VTJ14" s="11"/>
      <c r="VTK14" s="11"/>
      <c r="VTL14" s="11"/>
      <c r="VTM14" s="11"/>
      <c r="VTN14" s="11"/>
      <c r="VTO14" s="11"/>
      <c r="VTP14" s="11"/>
      <c r="VTQ14" s="11"/>
      <c r="VTR14" s="11"/>
      <c r="VTS14" s="11"/>
      <c r="VTT14" s="11"/>
      <c r="VTU14" s="11"/>
      <c r="VTV14" s="11"/>
      <c r="VTW14" s="11"/>
      <c r="VTX14" s="11"/>
      <c r="VTY14" s="11"/>
      <c r="VTZ14" s="11"/>
      <c r="VUA14" s="11"/>
      <c r="VUB14" s="11"/>
      <c r="VUC14" s="11"/>
      <c r="VUD14" s="11"/>
      <c r="VUE14" s="11"/>
      <c r="VUF14" s="11"/>
      <c r="VUG14" s="11"/>
      <c r="VUH14" s="11"/>
      <c r="VUI14" s="11"/>
      <c r="VUJ14" s="11"/>
      <c r="VUK14" s="11"/>
      <c r="VUL14" s="11"/>
      <c r="VUM14" s="11"/>
      <c r="VUN14" s="11"/>
      <c r="VUO14" s="11"/>
      <c r="VUP14" s="11"/>
      <c r="VUQ14" s="11"/>
      <c r="VUR14" s="11"/>
      <c r="VUS14" s="11"/>
      <c r="VUT14" s="11"/>
      <c r="VUU14" s="11"/>
      <c r="VUV14" s="11"/>
      <c r="VUW14" s="11"/>
      <c r="VUX14" s="11"/>
      <c r="VUY14" s="11"/>
      <c r="VUZ14" s="11"/>
      <c r="VVA14" s="11"/>
      <c r="VVB14" s="11"/>
      <c r="VVC14" s="11"/>
      <c r="VVD14" s="11"/>
      <c r="VVE14" s="11"/>
      <c r="VVF14" s="11"/>
      <c r="VVG14" s="11"/>
      <c r="VVH14" s="11"/>
      <c r="VVI14" s="11"/>
      <c r="VVJ14" s="11"/>
      <c r="VVK14" s="11"/>
      <c r="VVL14" s="11"/>
      <c r="VVM14" s="11"/>
      <c r="VVN14" s="11"/>
      <c r="VVO14" s="11"/>
      <c r="VVP14" s="11"/>
      <c r="VVQ14" s="11"/>
      <c r="VVR14" s="11"/>
      <c r="VVS14" s="11"/>
      <c r="VVT14" s="11"/>
      <c r="VVU14" s="11"/>
      <c r="VVV14" s="11"/>
      <c r="VVW14" s="11"/>
      <c r="VVX14" s="11"/>
      <c r="VVY14" s="11"/>
      <c r="VVZ14" s="11"/>
      <c r="VWA14" s="11"/>
      <c r="VWB14" s="11"/>
      <c r="VWC14" s="11"/>
      <c r="VWD14" s="11"/>
      <c r="VWE14" s="11"/>
      <c r="VWF14" s="11"/>
      <c r="VWG14" s="11"/>
      <c r="VWH14" s="11"/>
      <c r="VWI14" s="11"/>
      <c r="VWJ14" s="11"/>
      <c r="VWK14" s="11"/>
      <c r="VWL14" s="11"/>
      <c r="VWM14" s="11"/>
      <c r="VWN14" s="11"/>
      <c r="VWO14" s="11"/>
      <c r="VWP14" s="11"/>
      <c r="VWQ14" s="11"/>
      <c r="VWR14" s="11"/>
      <c r="VWS14" s="11"/>
      <c r="VWT14" s="11"/>
      <c r="VWU14" s="11"/>
      <c r="VWV14" s="11"/>
      <c r="VWW14" s="11"/>
      <c r="VWX14" s="11"/>
      <c r="VWY14" s="11"/>
      <c r="VWZ14" s="11"/>
      <c r="VXA14" s="11"/>
      <c r="VXB14" s="11"/>
      <c r="VXC14" s="11"/>
      <c r="VXD14" s="11"/>
      <c r="VXE14" s="11"/>
      <c r="VXF14" s="11"/>
      <c r="VXG14" s="11"/>
      <c r="VXH14" s="11"/>
      <c r="VXI14" s="11"/>
      <c r="VXJ14" s="11"/>
      <c r="VXK14" s="11"/>
      <c r="VXL14" s="11"/>
      <c r="VXM14" s="11"/>
      <c r="VXN14" s="11"/>
      <c r="VXO14" s="11"/>
      <c r="VXP14" s="11"/>
      <c r="VXQ14" s="11"/>
      <c r="VXR14" s="11"/>
      <c r="VXS14" s="11"/>
      <c r="VXT14" s="11"/>
      <c r="VXU14" s="11"/>
      <c r="VXV14" s="11"/>
      <c r="VXW14" s="11"/>
      <c r="VXX14" s="11"/>
      <c r="VXY14" s="11"/>
      <c r="VXZ14" s="11"/>
      <c r="VYA14" s="11"/>
      <c r="VYB14" s="11"/>
      <c r="VYC14" s="11"/>
      <c r="VYD14" s="11"/>
      <c r="VYE14" s="11"/>
      <c r="VYF14" s="11"/>
      <c r="VYG14" s="11"/>
      <c r="VYH14" s="11"/>
      <c r="VYI14" s="11"/>
      <c r="VYJ14" s="11"/>
      <c r="VYK14" s="11"/>
      <c r="VYL14" s="11"/>
      <c r="VYM14" s="11"/>
      <c r="VYN14" s="11"/>
      <c r="VYO14" s="11"/>
      <c r="VYP14" s="11"/>
      <c r="VYQ14" s="11"/>
      <c r="VYR14" s="11"/>
      <c r="VYS14" s="11"/>
      <c r="VYT14" s="11"/>
      <c r="VYU14" s="11"/>
      <c r="VYV14" s="11"/>
      <c r="VYW14" s="11"/>
      <c r="VYX14" s="11"/>
      <c r="VYY14" s="11"/>
      <c r="VYZ14" s="11"/>
      <c r="VZA14" s="11"/>
      <c r="VZB14" s="11"/>
      <c r="VZC14" s="11"/>
      <c r="VZD14" s="11"/>
      <c r="VZE14" s="11"/>
      <c r="VZF14" s="11"/>
      <c r="VZG14" s="11"/>
      <c r="VZH14" s="11"/>
      <c r="VZI14" s="11"/>
      <c r="VZJ14" s="11"/>
      <c r="VZK14" s="11"/>
      <c r="VZL14" s="11"/>
      <c r="VZM14" s="11"/>
      <c r="VZN14" s="11"/>
      <c r="VZO14" s="11"/>
      <c r="VZP14" s="11"/>
      <c r="VZQ14" s="11"/>
      <c r="VZR14" s="11"/>
      <c r="VZS14" s="11"/>
      <c r="VZT14" s="11"/>
      <c r="VZU14" s="11"/>
      <c r="VZV14" s="11"/>
      <c r="VZW14" s="11"/>
      <c r="VZX14" s="11"/>
      <c r="VZY14" s="11"/>
      <c r="VZZ14" s="11"/>
      <c r="WAA14" s="11"/>
      <c r="WAB14" s="11"/>
      <c r="WAC14" s="11"/>
      <c r="WAD14" s="11"/>
      <c r="WAE14" s="11"/>
      <c r="WAF14" s="11"/>
      <c r="WAG14" s="11"/>
      <c r="WAH14" s="11"/>
      <c r="WAI14" s="11"/>
      <c r="WAJ14" s="11"/>
      <c r="WAK14" s="11"/>
      <c r="WAL14" s="11"/>
      <c r="WAM14" s="11"/>
      <c r="WAN14" s="11"/>
      <c r="WAO14" s="11"/>
      <c r="WAP14" s="11"/>
      <c r="WAQ14" s="11"/>
      <c r="WAR14" s="11"/>
      <c r="WAS14" s="11"/>
      <c r="WAT14" s="11"/>
      <c r="WAU14" s="11"/>
      <c r="WAV14" s="11"/>
      <c r="WAW14" s="11"/>
      <c r="WAX14" s="11"/>
      <c r="WAY14" s="11"/>
      <c r="WAZ14" s="11"/>
      <c r="WBA14" s="11"/>
      <c r="WBB14" s="11"/>
      <c r="WBC14" s="11"/>
      <c r="WBD14" s="11"/>
      <c r="WBE14" s="11"/>
      <c r="WBF14" s="11"/>
      <c r="WBG14" s="11"/>
      <c r="WBH14" s="11"/>
      <c r="WBI14" s="11"/>
      <c r="WBJ14" s="11"/>
      <c r="WBK14" s="11"/>
      <c r="WBL14" s="11"/>
      <c r="WBM14" s="11"/>
      <c r="WBN14" s="11"/>
      <c r="WBO14" s="11"/>
      <c r="WBP14" s="11"/>
      <c r="WBQ14" s="11"/>
      <c r="WBR14" s="11"/>
      <c r="WBS14" s="11"/>
      <c r="WBT14" s="11"/>
      <c r="WBU14" s="11"/>
      <c r="WBV14" s="11"/>
      <c r="WBW14" s="11"/>
      <c r="WBX14" s="11"/>
      <c r="WBY14" s="11"/>
      <c r="WBZ14" s="11"/>
      <c r="WCA14" s="11"/>
      <c r="WCB14" s="11"/>
      <c r="WCC14" s="11"/>
      <c r="WCD14" s="11"/>
      <c r="WCE14" s="11"/>
      <c r="WCF14" s="11"/>
      <c r="WCG14" s="11"/>
      <c r="WCH14" s="11"/>
      <c r="WCI14" s="11"/>
      <c r="WCJ14" s="11"/>
      <c r="WCK14" s="11"/>
      <c r="WCL14" s="11"/>
      <c r="WCM14" s="11"/>
      <c r="WCN14" s="11"/>
      <c r="WCO14" s="11"/>
      <c r="WCP14" s="11"/>
      <c r="WCQ14" s="11"/>
      <c r="WCR14" s="11"/>
      <c r="WCS14" s="11"/>
      <c r="WCT14" s="11"/>
      <c r="WCU14" s="11"/>
      <c r="WCV14" s="11"/>
      <c r="WCW14" s="11"/>
      <c r="WCX14" s="11"/>
      <c r="WCY14" s="11"/>
      <c r="WCZ14" s="11"/>
      <c r="WDA14" s="11"/>
      <c r="WDB14" s="11"/>
      <c r="WDC14" s="11"/>
      <c r="WDD14" s="11"/>
      <c r="WDE14" s="11"/>
      <c r="WDF14" s="11"/>
      <c r="WDG14" s="11"/>
      <c r="WDH14" s="11"/>
      <c r="WDI14" s="11"/>
      <c r="WDJ14" s="11"/>
      <c r="WDK14" s="11"/>
      <c r="WDL14" s="11"/>
      <c r="WDM14" s="11"/>
      <c r="WDN14" s="11"/>
      <c r="WDO14" s="11"/>
      <c r="WDP14" s="11"/>
      <c r="WDQ14" s="11"/>
      <c r="WDR14" s="11"/>
      <c r="WDS14" s="11"/>
      <c r="WDT14" s="11"/>
      <c r="WDU14" s="11"/>
      <c r="WDV14" s="11"/>
      <c r="WDW14" s="11"/>
      <c r="WDX14" s="11"/>
      <c r="WDY14" s="11"/>
      <c r="WDZ14" s="11"/>
      <c r="WEA14" s="11"/>
      <c r="WEB14" s="11"/>
      <c r="WEC14" s="11"/>
      <c r="WED14" s="11"/>
      <c r="WEE14" s="11"/>
      <c r="WEF14" s="11"/>
      <c r="WEG14" s="11"/>
      <c r="WEH14" s="11"/>
      <c r="WEI14" s="11"/>
      <c r="WEJ14" s="11"/>
      <c r="WEK14" s="11"/>
      <c r="WEL14" s="11"/>
      <c r="WEM14" s="11"/>
      <c r="WEN14" s="11"/>
      <c r="WEO14" s="11"/>
      <c r="WEP14" s="11"/>
      <c r="WEQ14" s="11"/>
      <c r="WER14" s="11"/>
      <c r="WES14" s="11"/>
      <c r="WET14" s="11"/>
      <c r="WEU14" s="11"/>
      <c r="WEV14" s="11"/>
      <c r="WEW14" s="11"/>
      <c r="WEX14" s="11"/>
      <c r="WEY14" s="11"/>
      <c r="WEZ14" s="11"/>
      <c r="WFA14" s="11"/>
      <c r="WFB14" s="11"/>
      <c r="WFC14" s="11"/>
      <c r="WFD14" s="11"/>
      <c r="WFE14" s="11"/>
      <c r="WFF14" s="11"/>
      <c r="WFG14" s="11"/>
      <c r="WFH14" s="11"/>
      <c r="WFI14" s="11"/>
      <c r="WFJ14" s="11"/>
      <c r="WFK14" s="11"/>
      <c r="WFL14" s="11"/>
      <c r="WFM14" s="11"/>
      <c r="WFN14" s="11"/>
      <c r="WFO14" s="11"/>
      <c r="WFP14" s="11"/>
      <c r="WFQ14" s="11"/>
      <c r="WFR14" s="11"/>
      <c r="WFS14" s="11"/>
      <c r="WFT14" s="11"/>
      <c r="WFU14" s="11"/>
      <c r="WFV14" s="11"/>
      <c r="WFW14" s="11"/>
      <c r="WFX14" s="11"/>
      <c r="WFY14" s="11"/>
      <c r="WFZ14" s="11"/>
      <c r="WGA14" s="11"/>
      <c r="WGB14" s="11"/>
      <c r="WGC14" s="11"/>
      <c r="WGD14" s="11"/>
      <c r="WGE14" s="11"/>
      <c r="WGF14" s="11"/>
      <c r="WGG14" s="11"/>
      <c r="WGH14" s="11"/>
      <c r="WGI14" s="11"/>
      <c r="WGJ14" s="11"/>
      <c r="WGK14" s="11"/>
      <c r="WGL14" s="11"/>
      <c r="WGM14" s="11"/>
      <c r="WGN14" s="11"/>
      <c r="WGO14" s="11"/>
      <c r="WGP14" s="11"/>
      <c r="WGQ14" s="11"/>
      <c r="WGR14" s="11"/>
      <c r="WGS14" s="11"/>
      <c r="WGT14" s="11"/>
      <c r="WGU14" s="11"/>
      <c r="WGV14" s="11"/>
      <c r="WGW14" s="11"/>
      <c r="WGX14" s="11"/>
      <c r="WGY14" s="11"/>
      <c r="WGZ14" s="11"/>
      <c r="WHA14" s="11"/>
      <c r="WHB14" s="11"/>
      <c r="WHC14" s="11"/>
      <c r="WHD14" s="11"/>
      <c r="WHE14" s="11"/>
      <c r="WHF14" s="11"/>
      <c r="WHG14" s="11"/>
      <c r="WHH14" s="11"/>
      <c r="WHI14" s="11"/>
      <c r="WHJ14" s="11"/>
      <c r="WHK14" s="11"/>
      <c r="WHL14" s="11"/>
      <c r="WHM14" s="11"/>
      <c r="WHN14" s="11"/>
      <c r="WHO14" s="11"/>
      <c r="WHP14" s="11"/>
      <c r="WHQ14" s="11"/>
      <c r="WHR14" s="11"/>
      <c r="WHS14" s="11"/>
      <c r="WHT14" s="11"/>
      <c r="WHU14" s="11"/>
      <c r="WHV14" s="11"/>
      <c r="WHW14" s="11"/>
      <c r="WHX14" s="11"/>
      <c r="WHY14" s="11"/>
      <c r="WHZ14" s="11"/>
      <c r="WIA14" s="11"/>
      <c r="WIB14" s="11"/>
      <c r="WIC14" s="11"/>
      <c r="WID14" s="11"/>
      <c r="WIE14" s="11"/>
      <c r="WIF14" s="11"/>
      <c r="WIG14" s="11"/>
      <c r="WIH14" s="11"/>
      <c r="WII14" s="11"/>
      <c r="WIJ14" s="11"/>
      <c r="WIK14" s="11"/>
      <c r="WIL14" s="11"/>
      <c r="WIM14" s="11"/>
      <c r="WIN14" s="11"/>
      <c r="WIO14" s="11"/>
      <c r="WIP14" s="11"/>
      <c r="WIQ14" s="11"/>
      <c r="WIR14" s="11"/>
      <c r="WIS14" s="11"/>
      <c r="WIT14" s="11"/>
      <c r="WIU14" s="11"/>
      <c r="WIV14" s="11"/>
      <c r="WIW14" s="11"/>
      <c r="WIX14" s="11"/>
      <c r="WIY14" s="11"/>
      <c r="WIZ14" s="11"/>
      <c r="WJA14" s="11"/>
      <c r="WJB14" s="11"/>
      <c r="WJC14" s="11"/>
      <c r="WJD14" s="11"/>
      <c r="WJE14" s="11"/>
      <c r="WJF14" s="11"/>
      <c r="WJG14" s="11"/>
      <c r="WJH14" s="11"/>
      <c r="WJI14" s="11"/>
      <c r="WJJ14" s="11"/>
      <c r="WJK14" s="11"/>
      <c r="WJL14" s="11"/>
      <c r="WJM14" s="11"/>
      <c r="WJN14" s="11"/>
      <c r="WJO14" s="11"/>
      <c r="WJP14" s="11"/>
      <c r="WJQ14" s="11"/>
      <c r="WJR14" s="11"/>
      <c r="WJS14" s="11"/>
      <c r="WJT14" s="11"/>
      <c r="WJU14" s="11"/>
      <c r="WJV14" s="11"/>
      <c r="WJW14" s="11"/>
      <c r="WJX14" s="11"/>
      <c r="WJY14" s="11"/>
      <c r="WJZ14" s="11"/>
      <c r="WKA14" s="11"/>
      <c r="WKB14" s="11"/>
      <c r="WKC14" s="11"/>
      <c r="WKD14" s="11"/>
      <c r="WKE14" s="11"/>
      <c r="WKF14" s="11"/>
      <c r="WKG14" s="11"/>
      <c r="WKH14" s="11"/>
      <c r="WKI14" s="11"/>
      <c r="WKJ14" s="11"/>
      <c r="WKK14" s="11"/>
      <c r="WKL14" s="11"/>
      <c r="WKM14" s="11"/>
      <c r="WKN14" s="11"/>
      <c r="WKO14" s="11"/>
      <c r="WKP14" s="11"/>
      <c r="WKQ14" s="11"/>
      <c r="WKR14" s="11"/>
      <c r="WKS14" s="11"/>
      <c r="WKT14" s="11"/>
      <c r="WKU14" s="11"/>
      <c r="WKV14" s="11"/>
      <c r="WKW14" s="11"/>
      <c r="WKX14" s="11"/>
      <c r="WKY14" s="11"/>
      <c r="WKZ14" s="11"/>
      <c r="WLA14" s="11"/>
      <c r="WLB14" s="11"/>
      <c r="WLC14" s="11"/>
      <c r="WLD14" s="11"/>
      <c r="WLE14" s="11"/>
      <c r="WLF14" s="11"/>
      <c r="WLG14" s="11"/>
      <c r="WLH14" s="11"/>
      <c r="WLI14" s="11"/>
      <c r="WLJ14" s="11"/>
      <c r="WLK14" s="11"/>
      <c r="WLL14" s="11"/>
      <c r="WLM14" s="11"/>
      <c r="WLN14" s="11"/>
      <c r="WLO14" s="11"/>
      <c r="WLP14" s="11"/>
      <c r="WLQ14" s="11"/>
      <c r="WLR14" s="11"/>
      <c r="WLS14" s="11"/>
      <c r="WLT14" s="11"/>
      <c r="WLU14" s="11"/>
      <c r="WLV14" s="11"/>
      <c r="WLW14" s="11"/>
      <c r="WLX14" s="11"/>
      <c r="WLY14" s="11"/>
      <c r="WLZ14" s="11"/>
      <c r="WMA14" s="11"/>
      <c r="WMB14" s="11"/>
      <c r="WMC14" s="11"/>
      <c r="WMD14" s="11"/>
      <c r="WME14" s="11"/>
      <c r="WMF14" s="11"/>
      <c r="WMG14" s="11"/>
      <c r="WMH14" s="11"/>
      <c r="WMI14" s="11"/>
      <c r="WMJ14" s="11"/>
      <c r="WMK14" s="11"/>
      <c r="WML14" s="11"/>
      <c r="WMM14" s="11"/>
      <c r="WMN14" s="11"/>
      <c r="WMO14" s="11"/>
      <c r="WMP14" s="11"/>
      <c r="WMQ14" s="11"/>
      <c r="WMR14" s="11"/>
      <c r="WMS14" s="11"/>
      <c r="WMT14" s="11"/>
      <c r="WMU14" s="11"/>
      <c r="WMV14" s="11"/>
      <c r="WMW14" s="11"/>
      <c r="WMX14" s="11"/>
      <c r="WMY14" s="11"/>
      <c r="WMZ14" s="11"/>
      <c r="WNA14" s="11"/>
      <c r="WNB14" s="11"/>
      <c r="WNC14" s="11"/>
      <c r="WND14" s="11"/>
      <c r="WNE14" s="11"/>
      <c r="WNF14" s="11"/>
      <c r="WNG14" s="11"/>
      <c r="WNH14" s="11"/>
      <c r="WNI14" s="11"/>
      <c r="WNJ14" s="11"/>
      <c r="WNK14" s="11"/>
      <c r="WNL14" s="11"/>
      <c r="WNM14" s="11"/>
      <c r="WNN14" s="11"/>
      <c r="WNO14" s="11"/>
      <c r="WNP14" s="11"/>
      <c r="WNQ14" s="11"/>
      <c r="WNR14" s="11"/>
      <c r="WNS14" s="11"/>
      <c r="WNT14" s="11"/>
      <c r="WNU14" s="11"/>
      <c r="WNV14" s="11"/>
      <c r="WNW14" s="11"/>
      <c r="WNX14" s="11"/>
      <c r="WNY14" s="11"/>
      <c r="WNZ14" s="11"/>
      <c r="WOA14" s="11"/>
      <c r="WOB14" s="11"/>
      <c r="WOC14" s="11"/>
      <c r="WOD14" s="11"/>
      <c r="WOE14" s="11"/>
      <c r="WOF14" s="11"/>
      <c r="WOG14" s="11"/>
      <c r="WOH14" s="11"/>
      <c r="WOI14" s="11"/>
      <c r="WOJ14" s="11"/>
      <c r="WOK14" s="11"/>
      <c r="WOL14" s="11"/>
      <c r="WOM14" s="11"/>
      <c r="WON14" s="11"/>
      <c r="WOO14" s="11"/>
      <c r="WOP14" s="11"/>
      <c r="WOQ14" s="11"/>
      <c r="WOR14" s="11"/>
      <c r="WOS14" s="11"/>
      <c r="WOT14" s="11"/>
      <c r="WOU14" s="11"/>
      <c r="WOV14" s="11"/>
      <c r="WOW14" s="11"/>
      <c r="WOX14" s="11"/>
      <c r="WOY14" s="11"/>
      <c r="WOZ14" s="11"/>
      <c r="WPA14" s="11"/>
      <c r="WPB14" s="11"/>
      <c r="WPC14" s="11"/>
      <c r="WPD14" s="11"/>
      <c r="WPE14" s="11"/>
      <c r="WPF14" s="11"/>
      <c r="WPG14" s="11"/>
      <c r="WPH14" s="11"/>
      <c r="WPI14" s="11"/>
      <c r="WPJ14" s="11"/>
      <c r="WPK14" s="11"/>
      <c r="WPL14" s="11"/>
      <c r="WPM14" s="11"/>
      <c r="WPN14" s="11"/>
      <c r="WPO14" s="11"/>
      <c r="WPP14" s="11"/>
      <c r="WPQ14" s="11"/>
      <c r="WPR14" s="11"/>
      <c r="WPS14" s="11"/>
      <c r="WPT14" s="11"/>
      <c r="WPU14" s="11"/>
      <c r="WPV14" s="11"/>
      <c r="WPW14" s="11"/>
      <c r="WPX14" s="11"/>
      <c r="WPY14" s="11"/>
      <c r="WPZ14" s="11"/>
      <c r="WQA14" s="11"/>
      <c r="WQB14" s="11"/>
      <c r="WQC14" s="11"/>
      <c r="WQD14" s="11"/>
      <c r="WQE14" s="11"/>
      <c r="WQF14" s="11"/>
      <c r="WQG14" s="11"/>
      <c r="WQH14" s="11"/>
      <c r="WQI14" s="11"/>
      <c r="WQJ14" s="11"/>
      <c r="WQK14" s="11"/>
      <c r="WQL14" s="11"/>
      <c r="WQM14" s="11"/>
      <c r="WQN14" s="11"/>
      <c r="WQO14" s="11"/>
      <c r="WQP14" s="11"/>
      <c r="WQQ14" s="11"/>
      <c r="WQR14" s="11"/>
      <c r="WQS14" s="11"/>
      <c r="WQT14" s="11"/>
      <c r="WQU14" s="11"/>
      <c r="WQV14" s="11"/>
      <c r="WQW14" s="11"/>
      <c r="WQX14" s="11"/>
      <c r="WQY14" s="11"/>
      <c r="WQZ14" s="11"/>
      <c r="WRA14" s="11"/>
      <c r="WRB14" s="11"/>
      <c r="WRC14" s="11"/>
      <c r="WRD14" s="11"/>
      <c r="WRE14" s="11"/>
      <c r="WRF14" s="11"/>
      <c r="WRG14" s="11"/>
      <c r="WRH14" s="11"/>
      <c r="WRI14" s="11"/>
      <c r="WRJ14" s="11"/>
      <c r="WRK14" s="11"/>
      <c r="WRL14" s="11"/>
      <c r="WRM14" s="11"/>
      <c r="WRN14" s="11"/>
      <c r="WRO14" s="11"/>
      <c r="WRP14" s="11"/>
      <c r="WRQ14" s="11"/>
      <c r="WRR14" s="11"/>
      <c r="WRS14" s="11"/>
      <c r="WRT14" s="11"/>
      <c r="WRU14" s="11"/>
      <c r="WRV14" s="11"/>
      <c r="WRW14" s="11"/>
      <c r="WRX14" s="11"/>
      <c r="WRY14" s="11"/>
      <c r="WRZ14" s="11"/>
      <c r="WSA14" s="11"/>
      <c r="WSB14" s="11"/>
      <c r="WSC14" s="11"/>
      <c r="WSD14" s="11"/>
      <c r="WSE14" s="11"/>
      <c r="WSF14" s="11"/>
      <c r="WSG14" s="11"/>
      <c r="WSH14" s="11"/>
      <c r="WSI14" s="11"/>
      <c r="WSJ14" s="11"/>
      <c r="WSK14" s="11"/>
      <c r="WSL14" s="11"/>
      <c r="WSM14" s="11"/>
      <c r="WSN14" s="11"/>
      <c r="WSO14" s="11"/>
      <c r="WSP14" s="11"/>
      <c r="WSQ14" s="11"/>
      <c r="WSR14" s="11"/>
      <c r="WSS14" s="11"/>
      <c r="WST14" s="11"/>
      <c r="WSU14" s="11"/>
      <c r="WSV14" s="11"/>
      <c r="WSW14" s="11"/>
      <c r="WSX14" s="11"/>
      <c r="WSY14" s="11"/>
      <c r="WSZ14" s="11"/>
      <c r="WTA14" s="11"/>
      <c r="WTB14" s="11"/>
      <c r="WTC14" s="11"/>
      <c r="WTD14" s="11"/>
      <c r="WTE14" s="11"/>
      <c r="WTF14" s="11"/>
      <c r="WTG14" s="11"/>
      <c r="WTH14" s="11"/>
      <c r="WTI14" s="11"/>
      <c r="WTJ14" s="11"/>
      <c r="WTK14" s="11"/>
      <c r="WTL14" s="11"/>
      <c r="WTM14" s="11"/>
      <c r="WTN14" s="11"/>
      <c r="WTO14" s="11"/>
      <c r="WTP14" s="11"/>
      <c r="WTQ14" s="11"/>
      <c r="WTR14" s="11"/>
      <c r="WTS14" s="11"/>
      <c r="WTT14" s="11"/>
      <c r="WTU14" s="11"/>
      <c r="WTV14" s="11"/>
      <c r="WTW14" s="11"/>
      <c r="WTX14" s="11"/>
      <c r="WTY14" s="11"/>
      <c r="WTZ14" s="11"/>
      <c r="WUA14" s="11"/>
      <c r="WUB14" s="11"/>
      <c r="WUC14" s="11"/>
      <c r="WUD14" s="11"/>
      <c r="WUE14" s="11"/>
      <c r="WUF14" s="11"/>
      <c r="WUG14" s="11"/>
      <c r="WUH14" s="11"/>
      <c r="WUI14" s="11"/>
      <c r="WUJ14" s="11"/>
      <c r="WUK14" s="11"/>
      <c r="WUL14" s="11"/>
      <c r="WUM14" s="11"/>
      <c r="WUN14" s="11"/>
      <c r="WUO14" s="11"/>
      <c r="WUP14" s="11"/>
      <c r="WUQ14" s="11"/>
      <c r="WUR14" s="11"/>
      <c r="WUS14" s="11"/>
      <c r="WUT14" s="11"/>
      <c r="WUU14" s="11"/>
      <c r="WUV14" s="11"/>
      <c r="WUW14" s="11"/>
      <c r="WUX14" s="11"/>
      <c r="WUY14" s="11"/>
      <c r="WUZ14" s="11"/>
      <c r="WVA14" s="11"/>
      <c r="WVB14" s="11"/>
      <c r="WVC14" s="11"/>
      <c r="WVD14" s="11"/>
      <c r="WVE14" s="11"/>
      <c r="WVF14" s="11"/>
      <c r="WVG14" s="11"/>
      <c r="WVH14" s="11"/>
      <c r="WVI14" s="11"/>
      <c r="WVJ14" s="11"/>
      <c r="WVK14" s="11"/>
      <c r="WVL14" s="11"/>
      <c r="WVM14" s="11"/>
      <c r="WVN14" s="11"/>
      <c r="WVO14" s="11"/>
      <c r="WVP14" s="11"/>
      <c r="WVQ14" s="11"/>
      <c r="WVR14" s="11"/>
      <c r="WVS14" s="11"/>
      <c r="WVT14" s="11"/>
      <c r="WVU14" s="11"/>
      <c r="WVV14" s="11"/>
      <c r="WVW14" s="11"/>
      <c r="WVX14" s="11"/>
      <c r="WVY14" s="11"/>
      <c r="WVZ14" s="11"/>
      <c r="WWA14" s="11"/>
      <c r="WWB14" s="11"/>
      <c r="WWC14" s="11"/>
      <c r="WWD14" s="11"/>
      <c r="WWE14" s="11"/>
      <c r="WWF14" s="11"/>
      <c r="WWG14" s="11"/>
      <c r="WWH14" s="11"/>
      <c r="WWI14" s="11"/>
      <c r="WWJ14" s="11"/>
      <c r="WWK14" s="11"/>
      <c r="WWL14" s="11"/>
      <c r="WWM14" s="11"/>
      <c r="WWN14" s="11"/>
      <c r="WWO14" s="11"/>
      <c r="WWP14" s="11"/>
      <c r="WWQ14" s="11"/>
      <c r="WWR14" s="11"/>
      <c r="WWS14" s="11"/>
      <c r="WWT14" s="11"/>
      <c r="WWU14" s="11"/>
      <c r="WWV14" s="11"/>
      <c r="WWW14" s="11"/>
      <c r="WWX14" s="11"/>
      <c r="WWY14" s="11"/>
      <c r="WWZ14" s="11"/>
      <c r="WXA14" s="11"/>
      <c r="WXB14" s="11"/>
      <c r="WXC14" s="11"/>
      <c r="WXD14" s="11"/>
      <c r="WXE14" s="11"/>
      <c r="WXF14" s="11"/>
      <c r="WXG14" s="11"/>
      <c r="WXH14" s="11"/>
      <c r="WXI14" s="11"/>
      <c r="WXJ14" s="11"/>
      <c r="WXK14" s="11"/>
      <c r="WXL14" s="11"/>
      <c r="WXM14" s="11"/>
      <c r="WXN14" s="11"/>
      <c r="WXO14" s="11"/>
      <c r="WXP14" s="11"/>
      <c r="WXQ14" s="11"/>
      <c r="WXR14" s="11"/>
      <c r="WXS14" s="11"/>
      <c r="WXT14" s="11"/>
      <c r="WXU14" s="11"/>
      <c r="WXV14" s="11"/>
      <c r="WXW14" s="11"/>
      <c r="WXX14" s="11"/>
      <c r="WXY14" s="11"/>
      <c r="WXZ14" s="11"/>
      <c r="WYA14" s="11"/>
      <c r="WYB14" s="11"/>
      <c r="WYC14" s="11"/>
      <c r="WYD14" s="11"/>
      <c r="WYE14" s="11"/>
      <c r="WYF14" s="11"/>
      <c r="WYG14" s="11"/>
      <c r="WYH14" s="11"/>
      <c r="WYI14" s="11"/>
      <c r="WYJ14" s="11"/>
      <c r="WYK14" s="11"/>
      <c r="WYL14" s="11"/>
      <c r="WYM14" s="11"/>
      <c r="WYN14" s="11"/>
      <c r="WYO14" s="11"/>
      <c r="WYP14" s="11"/>
      <c r="WYQ14" s="11"/>
      <c r="WYR14" s="11"/>
      <c r="WYS14" s="11"/>
      <c r="WYT14" s="11"/>
      <c r="WYU14" s="11"/>
      <c r="WYV14" s="11"/>
      <c r="WYW14" s="11"/>
      <c r="WYX14" s="11"/>
      <c r="WYY14" s="11"/>
      <c r="WYZ14" s="11"/>
      <c r="WZA14" s="11"/>
      <c r="WZB14" s="11"/>
      <c r="WZC14" s="11"/>
      <c r="WZD14" s="11"/>
      <c r="WZE14" s="11"/>
      <c r="WZF14" s="11"/>
      <c r="WZG14" s="11"/>
      <c r="WZH14" s="11"/>
      <c r="WZI14" s="11"/>
      <c r="WZJ14" s="11"/>
      <c r="WZK14" s="11"/>
      <c r="WZL14" s="11"/>
      <c r="WZM14" s="11"/>
      <c r="WZN14" s="11"/>
      <c r="WZO14" s="11"/>
      <c r="WZP14" s="11"/>
      <c r="WZQ14" s="11"/>
      <c r="WZR14" s="11"/>
      <c r="WZS14" s="11"/>
      <c r="WZT14" s="11"/>
      <c r="WZU14" s="11"/>
      <c r="WZV14" s="11"/>
      <c r="WZW14" s="11"/>
      <c r="WZX14" s="11"/>
      <c r="WZY14" s="11"/>
      <c r="WZZ14" s="11"/>
      <c r="XAA14" s="11"/>
      <c r="XAB14" s="11"/>
      <c r="XAC14" s="11"/>
      <c r="XAD14" s="11"/>
      <c r="XAE14" s="11"/>
      <c r="XAF14" s="11"/>
      <c r="XAG14" s="11"/>
      <c r="XAH14" s="11"/>
      <c r="XAI14" s="11"/>
      <c r="XAJ14" s="11"/>
      <c r="XAK14" s="11"/>
      <c r="XAL14" s="11"/>
      <c r="XAM14" s="11"/>
      <c r="XAN14" s="11"/>
      <c r="XAO14" s="11"/>
      <c r="XAP14" s="11"/>
      <c r="XAQ14" s="11"/>
      <c r="XAR14" s="11"/>
      <c r="XAS14" s="11"/>
      <c r="XAT14" s="11"/>
      <c r="XAU14" s="11"/>
      <c r="XAV14" s="11"/>
      <c r="XAW14" s="11"/>
      <c r="XAX14" s="11"/>
      <c r="XAY14" s="11"/>
      <c r="XAZ14" s="11"/>
      <c r="XBA14" s="11"/>
      <c r="XBB14" s="11"/>
      <c r="XBC14" s="11"/>
      <c r="XBD14" s="11"/>
      <c r="XBE14" s="11"/>
      <c r="XBF14" s="11"/>
      <c r="XBG14" s="11"/>
      <c r="XBH14" s="11"/>
      <c r="XBI14" s="11"/>
      <c r="XBJ14" s="11"/>
      <c r="XBK14" s="11"/>
      <c r="XBL14" s="11"/>
      <c r="XBM14" s="11"/>
      <c r="XBN14" s="11"/>
      <c r="XBO14" s="11"/>
      <c r="XBP14" s="11"/>
      <c r="XBQ14" s="11"/>
      <c r="XBR14" s="11"/>
      <c r="XBS14" s="11"/>
      <c r="XBT14" s="11"/>
      <c r="XBU14" s="11"/>
      <c r="XBV14" s="11"/>
      <c r="XBW14" s="11"/>
      <c r="XBX14" s="11"/>
      <c r="XBY14" s="11"/>
      <c r="XBZ14" s="11"/>
      <c r="XCA14" s="11"/>
      <c r="XCB14" s="11"/>
      <c r="XCC14" s="11"/>
      <c r="XCD14" s="11"/>
      <c r="XCE14" s="11"/>
      <c r="XCF14" s="11"/>
      <c r="XCG14" s="11"/>
      <c r="XCH14" s="11"/>
      <c r="XCI14" s="11"/>
      <c r="XCJ14" s="11"/>
      <c r="XCK14" s="11"/>
      <c r="XCL14" s="11"/>
      <c r="XCM14" s="11"/>
      <c r="XCN14" s="11"/>
      <c r="XCO14" s="11"/>
      <c r="XCP14" s="11"/>
      <c r="XCQ14" s="11"/>
      <c r="XCR14" s="11"/>
      <c r="XCS14" s="11"/>
      <c r="XCT14" s="11"/>
      <c r="XCU14" s="11"/>
      <c r="XCV14" s="11"/>
      <c r="XCW14" s="11"/>
      <c r="XCX14" s="11"/>
      <c r="XCY14" s="11"/>
      <c r="XCZ14" s="11"/>
      <c r="XDA14" s="11"/>
      <c r="XDB14" s="11"/>
      <c r="XDC14" s="11"/>
      <c r="XDD14" s="11"/>
      <c r="XDE14" s="11"/>
      <c r="XDF14" s="11"/>
      <c r="XDG14" s="11"/>
      <c r="XDH14" s="11"/>
      <c r="XDI14" s="11"/>
      <c r="XDJ14" s="11"/>
      <c r="XDK14" s="11"/>
      <c r="XDL14" s="11"/>
      <c r="XDM14" s="11"/>
      <c r="XDN14" s="11"/>
      <c r="XDO14" s="11"/>
      <c r="XDP14" s="11"/>
      <c r="XDQ14" s="11"/>
      <c r="XDR14" s="11"/>
      <c r="XDS14" s="11"/>
      <c r="XDT14" s="11"/>
      <c r="XDU14" s="11"/>
      <c r="XDV14" s="11"/>
      <c r="XDW14" s="11"/>
      <c r="XDX14" s="11"/>
      <c r="XDY14" s="11"/>
      <c r="XDZ14" s="11"/>
      <c r="XEA14" s="11"/>
      <c r="XEB14" s="11"/>
      <c r="XEC14" s="11"/>
      <c r="XED14" s="11"/>
      <c r="XEE14" s="11"/>
      <c r="XEF14" s="11"/>
      <c r="XEG14" s="11"/>
      <c r="XEH14" s="11"/>
      <c r="XEI14" s="11"/>
      <c r="XEJ14" s="11"/>
      <c r="XEK14" s="11"/>
      <c r="XEL14" s="11"/>
      <c r="XEM14" s="11"/>
      <c r="XEN14" s="11"/>
      <c r="XEO14" s="11"/>
      <c r="XEP14" s="11"/>
      <c r="XEQ14" s="11"/>
      <c r="XER14" s="11"/>
      <c r="XES14" s="11"/>
      <c r="XET14" s="11"/>
      <c r="XEU14" s="11"/>
      <c r="XEV14" s="11"/>
      <c r="XEW14" s="11"/>
      <c r="XEX14" s="11"/>
      <c r="XEY14" s="11"/>
      <c r="XEZ14" s="11"/>
      <c r="XFA14" s="11"/>
      <c r="XFB14" s="11"/>
    </row>
    <row r="15" spans="1:16382" ht="15" customHeight="1" x14ac:dyDescent="0.25"/>
    <row r="16" spans="1:16382" ht="15" customHeight="1" x14ac:dyDescent="0.25">
      <c r="A16" s="97" t="s">
        <v>117</v>
      </c>
    </row>
    <row r="17" spans="1:4" ht="15" customHeight="1" x14ac:dyDescent="0.25">
      <c r="A17" s="128" t="s">
        <v>878</v>
      </c>
      <c r="B17" s="377">
        <v>19379755</v>
      </c>
      <c r="C17" s="377">
        <v>14692226</v>
      </c>
      <c r="D17" s="556"/>
    </row>
    <row r="18" spans="1:4" ht="15" customHeight="1" x14ac:dyDescent="0.25">
      <c r="A18" s="130" t="s">
        <v>3</v>
      </c>
      <c r="B18" s="226">
        <f>B17</f>
        <v>19379755</v>
      </c>
      <c r="C18" s="226">
        <f>SUM(C17)</f>
        <v>14692226</v>
      </c>
    </row>
    <row r="19" spans="1:4" ht="15" customHeight="1" x14ac:dyDescent="0.25"/>
    <row r="20" spans="1:4" ht="15" customHeight="1" thickBot="1" x14ac:dyDescent="0.3">
      <c r="A20" s="460" t="s">
        <v>120</v>
      </c>
      <c r="B20" s="461">
        <f>B10+B14+B18</f>
        <v>19379755</v>
      </c>
      <c r="C20" s="461">
        <f>SUM(C18)</f>
        <v>14692226</v>
      </c>
    </row>
    <row r="21" spans="1:4" ht="15" customHeight="1" thickTop="1" x14ac:dyDescent="0.25"/>
    <row r="22" spans="1:4" ht="15" customHeight="1" x14ac:dyDescent="0.25"/>
  </sheetData>
  <mergeCells count="13652">
    <mergeCell ref="A5:D5"/>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AU9:AZ9"/>
    <mergeCell ref="BA9:BF9"/>
    <mergeCell ref="BG9:BL9"/>
    <mergeCell ref="BM9:BR9"/>
    <mergeCell ref="BS9:BX9"/>
    <mergeCell ref="BY9:CD9"/>
    <mergeCell ref="XEY4:XFB4"/>
    <mergeCell ref="E9:J9"/>
    <mergeCell ref="K9:P9"/>
    <mergeCell ref="Q9:V9"/>
    <mergeCell ref="W9:AB9"/>
    <mergeCell ref="AC9:AH9"/>
    <mergeCell ref="AI9:AN9"/>
    <mergeCell ref="AO9:AT9"/>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9:JH9"/>
    <mergeCell ref="JI9:JN9"/>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xr:uid="{00000000-0004-0000-0E00-000000000000}"/>
  </hyperlink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7"/>
  <sheetViews>
    <sheetView workbookViewId="0">
      <selection activeCell="B13" sqref="B13"/>
    </sheetView>
  </sheetViews>
  <sheetFormatPr baseColWidth="10" defaultRowHeight="15" x14ac:dyDescent="0.25"/>
  <cols>
    <col min="1" max="1" width="26.7109375" style="120" customWidth="1"/>
    <col min="2" max="3" width="22.7109375" style="120" customWidth="1"/>
    <col min="4" max="19" width="11.42578125" style="120"/>
  </cols>
  <sheetData>
    <row r="1" spans="1:6" x14ac:dyDescent="0.25">
      <c r="A1" s="124" t="str">
        <f>Indice!C1</f>
        <v>EMSA INMOBILIARIA SA</v>
      </c>
      <c r="F1" s="137" t="s">
        <v>122</v>
      </c>
    </row>
    <row r="4" spans="1:6" x14ac:dyDescent="0.25">
      <c r="A4" s="664" t="s">
        <v>284</v>
      </c>
      <c r="B4" s="664"/>
      <c r="C4" s="664"/>
      <c r="D4" s="664"/>
    </row>
    <row r="5" spans="1:6" x14ac:dyDescent="0.25">
      <c r="B5" s="676" t="s">
        <v>272</v>
      </c>
      <c r="C5" s="676"/>
    </row>
    <row r="6" spans="1:6" ht="15.75" thickBot="1" x14ac:dyDescent="0.3">
      <c r="A6" s="526" t="s">
        <v>116</v>
      </c>
      <c r="B6" s="522">
        <f>IFERROR(IF(Indice!B6="","2XX2",YEAR(Indice!B6)),"2XX2")</f>
        <v>2024</v>
      </c>
      <c r="C6" s="522">
        <v>2023</v>
      </c>
      <c r="D6" s="131"/>
    </row>
    <row r="7" spans="1:6" x14ac:dyDescent="0.25">
      <c r="A7" s="528" t="s">
        <v>890</v>
      </c>
      <c r="B7" s="524">
        <v>831867</v>
      </c>
      <c r="C7" s="529">
        <v>737271</v>
      </c>
      <c r="D7" s="132"/>
    </row>
    <row r="8" spans="1:6" ht="25.5" x14ac:dyDescent="0.25">
      <c r="A8" s="530" t="s">
        <v>150</v>
      </c>
      <c r="B8" s="516">
        <v>-604175</v>
      </c>
      <c r="C8" s="531">
        <v>-489849</v>
      </c>
      <c r="D8" s="133"/>
    </row>
    <row r="9" spans="1:6" ht="15.75" thickBot="1" x14ac:dyDescent="0.3">
      <c r="A9" s="532"/>
      <c r="B9" s="525"/>
      <c r="C9" s="533"/>
      <c r="D9" s="133"/>
      <c r="E9" s="132"/>
      <c r="F9" s="132"/>
    </row>
    <row r="10" spans="1:6" ht="15.75" thickBot="1" x14ac:dyDescent="0.3">
      <c r="A10" s="527" t="s">
        <v>120</v>
      </c>
      <c r="B10" s="523">
        <f>SUM(B7:B9)</f>
        <v>227692</v>
      </c>
      <c r="C10" s="523">
        <f>SUM(C7:C9)</f>
        <v>247422</v>
      </c>
    </row>
    <row r="11" spans="1:6" ht="15.75" thickTop="1" x14ac:dyDescent="0.25">
      <c r="A11" s="134"/>
      <c r="D11" s="133"/>
    </row>
    <row r="12" spans="1:6" x14ac:dyDescent="0.25">
      <c r="A12" s="133"/>
      <c r="D12" s="133"/>
    </row>
    <row r="13" spans="1:6" x14ac:dyDescent="0.25">
      <c r="A13" s="134"/>
      <c r="D13" s="133"/>
      <c r="E13" s="132"/>
      <c r="F13" s="132"/>
    </row>
    <row r="15" spans="1:6" x14ac:dyDescent="0.25">
      <c r="A15" s="124"/>
    </row>
    <row r="16" spans="1:6" x14ac:dyDescent="0.25">
      <c r="A16" s="131"/>
      <c r="D16" s="131"/>
    </row>
    <row r="17" spans="1:1" x14ac:dyDescent="0.25">
      <c r="A17" s="134"/>
    </row>
  </sheetData>
  <mergeCells count="2">
    <mergeCell ref="A4:D4"/>
    <mergeCell ref="B5:C5"/>
  </mergeCells>
  <hyperlinks>
    <hyperlink ref="F1" location="BG!A1" display="BG"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3"/>
  <sheetViews>
    <sheetView topLeftCell="A4" workbookViewId="0"/>
  </sheetViews>
  <sheetFormatPr baseColWidth="10" defaultRowHeight="15" x14ac:dyDescent="0.25"/>
  <cols>
    <col min="1" max="1" width="24.7109375" style="120" customWidth="1"/>
    <col min="2" max="2" width="17.140625" style="120" customWidth="1"/>
    <col min="3" max="3" width="17.28515625" style="120" customWidth="1"/>
    <col min="4" max="13" width="11.42578125" style="120"/>
  </cols>
  <sheetData>
    <row r="1" spans="1:5" x14ac:dyDescent="0.25">
      <c r="A1" s="124" t="str">
        <f>Indice!C1</f>
        <v>EMSA INMOBILIARIA SA</v>
      </c>
      <c r="E1" s="137" t="s">
        <v>122</v>
      </c>
    </row>
    <row r="5" spans="1:5" x14ac:dyDescent="0.25">
      <c r="A5" s="261" t="s">
        <v>285</v>
      </c>
      <c r="B5" s="261"/>
      <c r="C5" s="261"/>
      <c r="D5" s="261"/>
    </row>
    <row r="6" spans="1:5" x14ac:dyDescent="0.25">
      <c r="B6" s="676" t="s">
        <v>272</v>
      </c>
      <c r="C6" s="676"/>
    </row>
    <row r="7" spans="1:5" x14ac:dyDescent="0.25">
      <c r="A7" s="135" t="s">
        <v>121</v>
      </c>
      <c r="B7" s="323">
        <f>IFERROR(IF(Indice!B6="","2XX2",YEAR(Indice!B6)),"2XX2")</f>
        <v>2024</v>
      </c>
      <c r="C7" s="323">
        <f>IFERROR(YEAR(Indice!B6-365),"2XX1")</f>
        <v>2023</v>
      </c>
      <c r="D7" s="131"/>
    </row>
    <row r="8" spans="1:5" x14ac:dyDescent="0.25">
      <c r="A8" s="132"/>
      <c r="B8" s="132"/>
      <c r="C8" s="132"/>
      <c r="D8" s="132"/>
    </row>
    <row r="9" spans="1:5" x14ac:dyDescent="0.25">
      <c r="A9" s="133"/>
      <c r="D9" s="133"/>
    </row>
    <row r="10" spans="1:5" x14ac:dyDescent="0.25">
      <c r="A10" s="134"/>
      <c r="D10" s="133"/>
    </row>
    <row r="11" spans="1:5" x14ac:dyDescent="0.25">
      <c r="A11" s="124" t="s">
        <v>120</v>
      </c>
      <c r="B11" s="223">
        <f>SUM(B8:B10)</f>
        <v>0</v>
      </c>
      <c r="C11" s="223">
        <f>SUM(C8:C10)</f>
        <v>0</v>
      </c>
    </row>
    <row r="12" spans="1:5" x14ac:dyDescent="0.25">
      <c r="A12" s="134"/>
      <c r="D12" s="133"/>
    </row>
    <row r="13" spans="1:5" x14ac:dyDescent="0.25">
      <c r="A13" s="133"/>
      <c r="D13" s="133"/>
    </row>
  </sheetData>
  <mergeCells count="1">
    <mergeCell ref="B6:C6"/>
  </mergeCells>
  <hyperlinks>
    <hyperlink ref="E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E23"/>
  <sheetViews>
    <sheetView showGridLines="0" zoomScale="85" zoomScaleNormal="85" workbookViewId="0">
      <selection activeCell="H20" sqref="H20"/>
    </sheetView>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s>
  <sheetData>
    <row r="1" spans="1:5" x14ac:dyDescent="0.25">
      <c r="A1" s="97" t="str">
        <f>Indice!C1</f>
        <v>EMSA INMOBILIARIA SA</v>
      </c>
      <c r="B1" s="136"/>
      <c r="C1" s="349" t="s">
        <v>122</v>
      </c>
    </row>
    <row r="4" spans="1:5" x14ac:dyDescent="0.25">
      <c r="A4" s="261" t="s">
        <v>287</v>
      </c>
      <c r="B4" s="261"/>
      <c r="C4" s="261"/>
      <c r="D4" s="261"/>
      <c r="E4" s="261"/>
    </row>
    <row r="5" spans="1:5" x14ac:dyDescent="0.25">
      <c r="A5" s="321" t="s">
        <v>272</v>
      </c>
    </row>
    <row r="6" spans="1:5" x14ac:dyDescent="0.25">
      <c r="A6" s="2" t="s">
        <v>794</v>
      </c>
      <c r="B6" s="2"/>
      <c r="C6" s="2"/>
      <c r="D6" s="2"/>
    </row>
    <row r="7" spans="1:5" x14ac:dyDescent="0.25">
      <c r="E7" s="224"/>
    </row>
    <row r="8" spans="1:5" ht="15.75" thickBot="1" x14ac:dyDescent="0.3">
      <c r="A8" s="460" t="s">
        <v>59</v>
      </c>
      <c r="B8" s="336" t="s">
        <v>160</v>
      </c>
      <c r="C8" s="336" t="s">
        <v>435</v>
      </c>
      <c r="D8" s="337">
        <f>IFERROR(IF(Indice!B6="","2XX2",YEAR(Indice!B6)),"2XX2")</f>
        <v>2024</v>
      </c>
      <c r="E8" s="337">
        <v>2023</v>
      </c>
    </row>
    <row r="9" spans="1:5" ht="15.75" thickTop="1" x14ac:dyDescent="0.25">
      <c r="A9" t="s">
        <v>434</v>
      </c>
      <c r="B9" s="260"/>
      <c r="C9" s="265" t="str">
        <f>IFERROR(VLOOKUP(B9,'Base de Monedas'!A:B,2,0),"")</f>
        <v/>
      </c>
      <c r="D9" s="24"/>
    </row>
    <row r="10" spans="1:5" x14ac:dyDescent="0.25">
      <c r="A10" t="s">
        <v>105</v>
      </c>
      <c r="B10" s="348"/>
      <c r="C10" s="265" t="str">
        <f>IFERROR(VLOOKUP(B10,'Base de Monedas'!A:B,2,0),"")</f>
        <v/>
      </c>
      <c r="D10" s="8"/>
      <c r="E10" s="2"/>
    </row>
    <row r="11" spans="1:5" x14ac:dyDescent="0.25">
      <c r="A11" t="s">
        <v>106</v>
      </c>
      <c r="B11" s="348" t="s">
        <v>388</v>
      </c>
      <c r="C11" s="265" t="str">
        <f>IFERROR(VLOOKUP(B11,'Base de Monedas'!A:B,2,0),"")</f>
        <v>Guaraní</v>
      </c>
      <c r="D11" s="377">
        <v>4221967</v>
      </c>
      <c r="E11" s="377">
        <v>5559722</v>
      </c>
    </row>
    <row r="12" spans="1:5" x14ac:dyDescent="0.25">
      <c r="A12" s="263" t="s">
        <v>898</v>
      </c>
      <c r="B12" s="348" t="s">
        <v>388</v>
      </c>
      <c r="C12" s="265" t="str">
        <f>IFERROR(VLOOKUP(B12,'Base de Monedas'!A:B,2,0),"")</f>
        <v>Guaraní</v>
      </c>
      <c r="D12" s="378"/>
      <c r="E12" s="253"/>
    </row>
    <row r="13" spans="1:5" ht="15.75" thickBot="1" x14ac:dyDescent="0.3">
      <c r="A13" s="455" t="s">
        <v>107</v>
      </c>
      <c r="B13" s="464"/>
      <c r="C13" s="465"/>
      <c r="D13" s="264">
        <f>SUM($D$9:D12)</f>
        <v>4221967</v>
      </c>
      <c r="E13" s="264">
        <f>+E11</f>
        <v>5559722</v>
      </c>
    </row>
    <row r="14" spans="1:5" ht="15.75" thickTop="1" x14ac:dyDescent="0.25">
      <c r="A14" s="12"/>
      <c r="B14" s="10"/>
      <c r="C14" s="14"/>
      <c r="D14" s="253"/>
      <c r="E14" s="253"/>
    </row>
    <row r="15" spans="1:5" hidden="1" x14ac:dyDescent="0.25"/>
    <row r="16" spans="1:5" x14ac:dyDescent="0.25">
      <c r="D16" s="224"/>
    </row>
    <row r="17" spans="1:5" ht="15.75" thickBot="1" x14ac:dyDescent="0.3">
      <c r="A17" s="460" t="s">
        <v>793</v>
      </c>
      <c r="B17" s="336" t="s">
        <v>160</v>
      </c>
      <c r="C17" s="336" t="s">
        <v>435</v>
      </c>
      <c r="D17" s="337">
        <f>IFERROR(YEAR(Indice!B6),"2XX2")</f>
        <v>2024</v>
      </c>
      <c r="E17" s="337">
        <v>2023</v>
      </c>
    </row>
    <row r="18" spans="1:5" ht="15.75" thickTop="1" x14ac:dyDescent="0.25">
      <c r="A18" t="s">
        <v>434</v>
      </c>
      <c r="B18" s="260"/>
      <c r="C18" s="265" t="str">
        <f>IFERROR(VLOOKUP(B18,'Base de Monedas'!A:B,2,0),"")</f>
        <v/>
      </c>
      <c r="D18" s="24"/>
    </row>
    <row r="19" spans="1:5" x14ac:dyDescent="0.25">
      <c r="A19" t="s">
        <v>105</v>
      </c>
      <c r="B19" s="348"/>
      <c r="C19" s="265" t="str">
        <f>IFERROR(VLOOKUP(B19,'Base de Monedas'!A:B,2,0),"")</f>
        <v/>
      </c>
      <c r="D19" s="8"/>
      <c r="E19" s="2"/>
    </row>
    <row r="20" spans="1:5" x14ac:dyDescent="0.25">
      <c r="A20" t="s">
        <v>106</v>
      </c>
      <c r="B20" s="348" t="s">
        <v>388</v>
      </c>
      <c r="C20" s="265" t="str">
        <f>IFERROR(VLOOKUP(B20,'Base de Monedas'!A:B,2,0),"")</f>
        <v>Guaraní</v>
      </c>
      <c r="D20" s="253"/>
      <c r="E20" s="2"/>
    </row>
    <row r="21" spans="1:5" x14ac:dyDescent="0.25">
      <c r="A21" s="263" t="s">
        <v>898</v>
      </c>
      <c r="B21" s="348" t="s">
        <v>388</v>
      </c>
      <c r="C21" s="265" t="str">
        <f>IFERROR(VLOOKUP(B21,'Base de Monedas'!A:B,2,0),"")</f>
        <v>Guaraní</v>
      </c>
      <c r="D21" s="377"/>
      <c r="E21" s="378">
        <v>0</v>
      </c>
    </row>
    <row r="22" spans="1:5" ht="15.75" thickBot="1" x14ac:dyDescent="0.3">
      <c r="A22" s="455" t="s">
        <v>107</v>
      </c>
      <c r="B22" s="464"/>
      <c r="C22" s="465"/>
      <c r="D22" s="264">
        <f>SUM($D$18:D21)</f>
        <v>0</v>
      </c>
      <c r="E22" s="264">
        <v>0</v>
      </c>
    </row>
    <row r="23" spans="1:5" ht="15.75" thickTop="1" x14ac:dyDescent="0.25"/>
  </sheetData>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B9:B12 B18:B21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A1:L638"/>
  <sheetViews>
    <sheetView showGridLines="0" topLeftCell="A54" zoomScale="70" zoomScaleNormal="70" workbookViewId="0">
      <selection activeCell="A37" sqref="A37:L72"/>
    </sheetView>
  </sheetViews>
  <sheetFormatPr baseColWidth="10" defaultRowHeight="15" x14ac:dyDescent="0.25"/>
  <cols>
    <col min="1" max="1" width="45.140625" customWidth="1"/>
    <col min="2" max="2" width="18.28515625" customWidth="1"/>
    <col min="3" max="3" width="26.140625" bestFit="1" customWidth="1"/>
    <col min="4" max="4" width="21.42578125" bestFit="1" customWidth="1"/>
    <col min="5" max="5" width="10.85546875" customWidth="1"/>
    <col min="6" max="6" width="18.5703125" customWidth="1"/>
    <col min="7" max="7" width="2.7109375" customWidth="1"/>
    <col min="9" max="9" width="26.140625" bestFit="1" customWidth="1"/>
    <col min="10" max="10" width="21.42578125" bestFit="1" customWidth="1"/>
    <col min="11" max="11" width="20.42578125" bestFit="1" customWidth="1"/>
    <col min="12" max="12" width="17.7109375" customWidth="1"/>
  </cols>
  <sheetData>
    <row r="1" spans="1:12" ht="15" customHeight="1" x14ac:dyDescent="0.25">
      <c r="A1" s="97" t="str">
        <f>Indice!C1</f>
        <v>EMSA INMOBILIARIA SA</v>
      </c>
      <c r="E1" s="136" t="s">
        <v>122</v>
      </c>
      <c r="L1" s="136" t="s">
        <v>122</v>
      </c>
    </row>
    <row r="2" spans="1:12" ht="15" customHeight="1" x14ac:dyDescent="0.25"/>
    <row r="3" spans="1:12" ht="15" customHeight="1" x14ac:dyDescent="0.25"/>
    <row r="4" spans="1:12" ht="15" customHeight="1" x14ac:dyDescent="0.25">
      <c r="A4" s="278" t="s">
        <v>288</v>
      </c>
      <c r="B4" s="278"/>
      <c r="C4" s="278"/>
      <c r="D4" s="278"/>
      <c r="E4" s="278"/>
      <c r="F4" s="278"/>
      <c r="G4" s="278"/>
      <c r="H4" s="278"/>
      <c r="I4" s="278"/>
      <c r="J4" s="278"/>
      <c r="K4" s="278"/>
      <c r="L4" s="278"/>
    </row>
    <row r="5" spans="1:12" ht="15" customHeight="1" x14ac:dyDescent="0.25"/>
    <row r="6" spans="1:12" ht="15" customHeight="1" x14ac:dyDescent="0.25">
      <c r="A6" t="s">
        <v>813</v>
      </c>
    </row>
    <row r="7" spans="1:12" ht="15" customHeight="1" x14ac:dyDescent="0.25">
      <c r="A7" t="s">
        <v>948</v>
      </c>
    </row>
    <row r="8" spans="1:12" ht="15" customHeight="1" x14ac:dyDescent="0.25"/>
    <row r="9" spans="1:12" ht="15" customHeight="1" x14ac:dyDescent="0.25">
      <c r="A9" s="97" t="s">
        <v>59</v>
      </c>
      <c r="C9" s="224"/>
      <c r="D9" s="224"/>
      <c r="E9" s="224"/>
      <c r="I9" s="224"/>
      <c r="J9" s="224"/>
      <c r="K9" s="224"/>
      <c r="L9" s="224"/>
    </row>
    <row r="10" spans="1:12" ht="15" customHeight="1" x14ac:dyDescent="0.25">
      <c r="A10" s="22"/>
      <c r="B10" s="279"/>
      <c r="C10" s="338"/>
      <c r="D10" s="323">
        <f>IFERROR(IF(Indice!B6="","2XX2",YEAR(Indice!B6)),"2XX2")</f>
        <v>2024</v>
      </c>
      <c r="E10" s="338"/>
      <c r="F10" s="338"/>
      <c r="H10" s="413"/>
      <c r="I10" s="338"/>
      <c r="J10" s="323">
        <f>IFERROR(YEAR(Indice!B6-365),"2XX1")</f>
        <v>2023</v>
      </c>
      <c r="K10" s="338"/>
      <c r="L10" s="338"/>
    </row>
    <row r="11" spans="1:12" ht="15" customHeight="1" x14ac:dyDescent="0.25">
      <c r="A11" s="125" t="s">
        <v>800</v>
      </c>
      <c r="B11" s="126" t="s">
        <v>109</v>
      </c>
      <c r="C11" s="262" t="s">
        <v>797</v>
      </c>
      <c r="D11" s="262" t="s">
        <v>289</v>
      </c>
      <c r="E11" s="125" t="s">
        <v>804</v>
      </c>
      <c r="F11" s="126" t="s">
        <v>111</v>
      </c>
      <c r="H11" s="414" t="s">
        <v>109</v>
      </c>
      <c r="I11" s="262" t="s">
        <v>797</v>
      </c>
      <c r="J11" s="262" t="s">
        <v>289</v>
      </c>
      <c r="K11" s="125" t="s">
        <v>804</v>
      </c>
      <c r="L11" s="126" t="s">
        <v>111</v>
      </c>
    </row>
    <row r="12" spans="1:12" ht="15" customHeight="1" x14ac:dyDescent="0.25">
      <c r="A12" s="502" t="s">
        <v>1026</v>
      </c>
      <c r="B12" s="503">
        <v>45625</v>
      </c>
      <c r="C12" s="497" t="s">
        <v>388</v>
      </c>
      <c r="D12" s="498" t="str">
        <f>IFERROR(VLOOKUP(C12,'Base de Monedas'!A:B,2,0),"")</f>
        <v>Guaraní</v>
      </c>
      <c r="E12" s="499"/>
      <c r="F12" s="500" t="s">
        <v>893</v>
      </c>
      <c r="G12" s="2"/>
      <c r="H12" s="503">
        <v>45625</v>
      </c>
      <c r="I12" s="497" t="s">
        <v>388</v>
      </c>
      <c r="J12" s="498" t="s">
        <v>712</v>
      </c>
      <c r="K12" s="499">
        <v>1125000</v>
      </c>
      <c r="L12" s="500" t="s">
        <v>893</v>
      </c>
    </row>
    <row r="13" spans="1:12" ht="15" hidden="1" customHeight="1" x14ac:dyDescent="0.25">
      <c r="A13" s="415" t="s">
        <v>891</v>
      </c>
      <c r="B13" s="496">
        <v>45550</v>
      </c>
      <c r="C13" s="348" t="s">
        <v>388</v>
      </c>
      <c r="D13" s="2" t="str">
        <f>IFERROR(VLOOKUP(C13,'Base de Monedas'!A:B,2,0),"")</f>
        <v>Guaraní</v>
      </c>
      <c r="E13" s="383"/>
      <c r="F13" s="92"/>
      <c r="G13" s="2"/>
      <c r="H13" s="496">
        <v>45550</v>
      </c>
      <c r="I13" s="348" t="s">
        <v>388</v>
      </c>
      <c r="J13" s="2" t="s">
        <v>712</v>
      </c>
      <c r="K13" s="383"/>
      <c r="L13" s="92"/>
    </row>
    <row r="14" spans="1:12" ht="15" hidden="1" customHeight="1" x14ac:dyDescent="0.25">
      <c r="A14" s="415" t="s">
        <v>1025</v>
      </c>
      <c r="B14" s="496"/>
      <c r="C14" s="348" t="s">
        <v>388</v>
      </c>
      <c r="D14" s="2" t="str">
        <f>IFERROR(VLOOKUP(C14,'Base de Monedas'!A:B,2,0),"")</f>
        <v>Guaraní</v>
      </c>
      <c r="E14" s="383"/>
      <c r="F14" s="92"/>
      <c r="G14" s="2"/>
      <c r="H14" s="496"/>
      <c r="I14" s="348" t="s">
        <v>388</v>
      </c>
      <c r="J14" s="2" t="s">
        <v>712</v>
      </c>
      <c r="K14" s="383"/>
      <c r="L14" s="92"/>
    </row>
    <row r="15" spans="1:12" ht="15" hidden="1" customHeight="1" x14ac:dyDescent="0.25">
      <c r="A15" s="415" t="s">
        <v>1025</v>
      </c>
      <c r="B15" s="496">
        <v>44804</v>
      </c>
      <c r="C15" s="348" t="s">
        <v>388</v>
      </c>
      <c r="D15" s="2" t="str">
        <f>IFERROR(VLOOKUP(C15,'Base de Monedas'!A:B,2,0),"")</f>
        <v>Guaraní</v>
      </c>
      <c r="E15" s="382"/>
      <c r="F15" s="92"/>
      <c r="G15" s="2"/>
      <c r="H15" s="496">
        <v>44804</v>
      </c>
      <c r="I15" s="348" t="s">
        <v>388</v>
      </c>
      <c r="J15" s="2" t="s">
        <v>712</v>
      </c>
      <c r="K15" s="382"/>
      <c r="L15" s="92"/>
    </row>
    <row r="16" spans="1:12" ht="15" hidden="1" customHeight="1" x14ac:dyDescent="0.25">
      <c r="A16" s="504" t="s">
        <v>1026</v>
      </c>
      <c r="B16" s="496">
        <v>45712</v>
      </c>
      <c r="C16" s="348" t="s">
        <v>388</v>
      </c>
      <c r="D16" s="2" t="str">
        <f>IFERROR(VLOOKUP(C16,'Base de Monedas'!A:B,2,0),"")</f>
        <v>Guaraní</v>
      </c>
      <c r="E16" s="382"/>
      <c r="F16" s="92"/>
      <c r="G16" s="2"/>
      <c r="H16" s="496">
        <v>45712</v>
      </c>
      <c r="I16" s="348" t="s">
        <v>388</v>
      </c>
      <c r="J16" s="2" t="s">
        <v>712</v>
      </c>
      <c r="K16" s="382"/>
      <c r="L16" s="92"/>
    </row>
    <row r="17" spans="1:12" ht="16.5" hidden="1" customHeight="1" x14ac:dyDescent="0.25">
      <c r="A17" s="504" t="s">
        <v>892</v>
      </c>
      <c r="B17" s="496">
        <v>45712</v>
      </c>
      <c r="C17" s="348" t="s">
        <v>388</v>
      </c>
      <c r="D17" s="2" t="s">
        <v>712</v>
      </c>
      <c r="E17" s="382"/>
      <c r="F17" s="92"/>
      <c r="G17" s="2"/>
      <c r="H17" s="496">
        <v>45712</v>
      </c>
      <c r="I17" s="348" t="s">
        <v>388</v>
      </c>
      <c r="J17" s="2" t="s">
        <v>712</v>
      </c>
      <c r="K17" s="382"/>
      <c r="L17" s="92"/>
    </row>
    <row r="18" spans="1:12" ht="15" hidden="1" customHeight="1" x14ac:dyDescent="0.25">
      <c r="A18" s="504" t="s">
        <v>114</v>
      </c>
      <c r="B18" s="2"/>
      <c r="C18" s="348"/>
      <c r="D18" s="2" t="str">
        <f>IFERROR(VLOOKUP(C18,'Base de Monedas'!A:B,2,0),"")</f>
        <v/>
      </c>
      <c r="E18" s="2"/>
      <c r="F18" s="92"/>
      <c r="G18" s="2"/>
      <c r="H18" s="2"/>
      <c r="I18" s="348"/>
      <c r="J18" s="2" t="s">
        <v>1003</v>
      </c>
      <c r="K18" s="2"/>
      <c r="L18" s="92"/>
    </row>
    <row r="19" spans="1:12" ht="15" hidden="1" customHeight="1" x14ac:dyDescent="0.25">
      <c r="A19" s="505" t="s">
        <v>798</v>
      </c>
      <c r="B19" s="2"/>
      <c r="C19" s="348"/>
      <c r="D19" s="2" t="str">
        <f>IFERROR(VLOOKUP(C19,'Base de Monedas'!A:B,2,0),"")</f>
        <v/>
      </c>
      <c r="E19" s="2"/>
      <c r="F19" s="92"/>
      <c r="G19" s="2"/>
      <c r="H19" s="2"/>
      <c r="I19" s="348"/>
      <c r="J19" s="2" t="s">
        <v>1003</v>
      </c>
      <c r="K19" s="2"/>
      <c r="L19" s="92"/>
    </row>
    <row r="20" spans="1:12" ht="15" hidden="1" customHeight="1" x14ac:dyDescent="0.25">
      <c r="A20" s="415" t="s">
        <v>796</v>
      </c>
      <c r="B20" s="2">
        <v>0</v>
      </c>
      <c r="C20" s="2">
        <v>0</v>
      </c>
      <c r="D20" s="2">
        <v>0</v>
      </c>
      <c r="E20" s="2"/>
      <c r="F20" s="92"/>
      <c r="G20" s="2"/>
      <c r="H20" s="2">
        <v>0</v>
      </c>
      <c r="I20" s="2">
        <v>0</v>
      </c>
      <c r="J20" s="2">
        <v>0</v>
      </c>
      <c r="K20" s="2">
        <v>0</v>
      </c>
      <c r="L20" s="92"/>
    </row>
    <row r="21" spans="1:12" ht="15" hidden="1" customHeight="1" x14ac:dyDescent="0.25">
      <c r="A21" s="415" t="s">
        <v>796</v>
      </c>
      <c r="B21" s="2">
        <v>0</v>
      </c>
      <c r="C21" s="2">
        <v>0</v>
      </c>
      <c r="D21" s="2">
        <v>0</v>
      </c>
      <c r="E21" s="2"/>
      <c r="F21" s="92"/>
      <c r="G21" s="2"/>
      <c r="H21" s="2">
        <v>0</v>
      </c>
      <c r="I21" s="2">
        <v>0</v>
      </c>
      <c r="J21" s="2">
        <v>0</v>
      </c>
      <c r="K21" s="2">
        <v>0</v>
      </c>
      <c r="L21" s="92"/>
    </row>
    <row r="22" spans="1:12" ht="15" hidden="1" customHeight="1" x14ac:dyDescent="0.25">
      <c r="A22" s="504" t="s">
        <v>113</v>
      </c>
      <c r="B22" s="2">
        <v>0</v>
      </c>
      <c r="C22" s="2">
        <v>0</v>
      </c>
      <c r="D22" s="2">
        <v>0</v>
      </c>
      <c r="E22" s="2"/>
      <c r="F22" s="92"/>
      <c r="G22" s="2"/>
      <c r="H22" s="2">
        <v>0</v>
      </c>
      <c r="I22" s="2">
        <v>0</v>
      </c>
      <c r="J22" s="2">
        <v>0</v>
      </c>
      <c r="K22" s="2">
        <v>0</v>
      </c>
      <c r="L22" s="92"/>
    </row>
    <row r="23" spans="1:12" ht="15" hidden="1" customHeight="1" x14ac:dyDescent="0.25">
      <c r="A23" s="504" t="s">
        <v>114</v>
      </c>
      <c r="B23" s="2"/>
      <c r="C23" s="348"/>
      <c r="D23" s="2" t="str">
        <f>IFERROR(VLOOKUP(C23,'Base de Monedas'!A:B,2,0),"")</f>
        <v/>
      </c>
      <c r="E23" s="2"/>
      <c r="F23" s="92"/>
      <c r="G23" s="2"/>
      <c r="H23" s="2"/>
      <c r="I23" s="348"/>
      <c r="J23" s="2" t="s">
        <v>1003</v>
      </c>
      <c r="K23" s="2"/>
      <c r="L23" s="92"/>
    </row>
    <row r="24" spans="1:12" ht="15" customHeight="1" x14ac:dyDescent="0.25">
      <c r="A24" s="506" t="s">
        <v>801</v>
      </c>
      <c r="B24" s="2"/>
      <c r="C24" s="348"/>
      <c r="D24" s="2" t="str">
        <f>IFERROR(VLOOKUP(C24,'Base de Monedas'!A:B,2,0),"")</f>
        <v/>
      </c>
      <c r="E24" s="2"/>
      <c r="F24" s="92"/>
      <c r="G24" s="2"/>
      <c r="H24" s="2"/>
      <c r="I24" s="348"/>
      <c r="J24" s="2" t="s">
        <v>1003</v>
      </c>
      <c r="K24" s="2"/>
      <c r="L24" s="92"/>
    </row>
    <row r="25" spans="1:12" ht="15" customHeight="1" x14ac:dyDescent="0.25">
      <c r="A25" s="415" t="s">
        <v>1028</v>
      </c>
      <c r="B25" s="496">
        <v>45249</v>
      </c>
      <c r="C25" s="348" t="s">
        <v>388</v>
      </c>
      <c r="D25" s="2" t="str">
        <f>IFERROR(VLOOKUP(C25,'Base de Monedas'!A:B,2,0),"")</f>
        <v>Guaraní</v>
      </c>
      <c r="E25" s="416"/>
      <c r="F25" s="92" t="s">
        <v>893</v>
      </c>
      <c r="G25" s="2"/>
      <c r="H25" s="496">
        <v>45249</v>
      </c>
      <c r="I25" s="348" t="s">
        <v>388</v>
      </c>
      <c r="J25" s="2" t="s">
        <v>712</v>
      </c>
      <c r="K25" s="383">
        <v>54323</v>
      </c>
      <c r="L25" s="92" t="s">
        <v>893</v>
      </c>
    </row>
    <row r="26" spans="1:12" ht="15" customHeight="1" x14ac:dyDescent="0.25">
      <c r="A26" s="415" t="s">
        <v>802</v>
      </c>
      <c r="B26" s="2"/>
      <c r="C26" s="348" t="s">
        <v>388</v>
      </c>
      <c r="D26" s="2" t="s">
        <v>712</v>
      </c>
      <c r="E26" s="377"/>
      <c r="F26" s="92"/>
      <c r="G26" s="2"/>
      <c r="H26" s="2"/>
      <c r="I26" s="348"/>
      <c r="J26" s="2"/>
      <c r="K26" s="377"/>
      <c r="L26" s="92"/>
    </row>
    <row r="27" spans="1:12" ht="15" customHeight="1" x14ac:dyDescent="0.25">
      <c r="A27" s="506" t="s">
        <v>112</v>
      </c>
      <c r="B27" s="2"/>
      <c r="C27" s="348"/>
      <c r="D27" s="2" t="str">
        <f>IFERROR(VLOOKUP(C27,'Base de Monedas'!A:B,2,0),"")</f>
        <v/>
      </c>
      <c r="E27" s="2"/>
      <c r="F27" s="92"/>
      <c r="G27" s="2"/>
      <c r="H27" s="2"/>
      <c r="I27" s="348"/>
      <c r="J27" s="2" t="s">
        <v>1003</v>
      </c>
      <c r="K27" s="2"/>
      <c r="L27" s="92"/>
    </row>
    <row r="28" spans="1:12" ht="16.5" customHeight="1" x14ac:dyDescent="0.25">
      <c r="A28" s="504" t="s">
        <v>944</v>
      </c>
      <c r="B28" s="496">
        <v>45345</v>
      </c>
      <c r="C28" s="348" t="s">
        <v>388</v>
      </c>
      <c r="D28" s="2" t="s">
        <v>712</v>
      </c>
      <c r="E28" s="377"/>
      <c r="F28" s="92" t="s">
        <v>947</v>
      </c>
      <c r="G28" s="2"/>
      <c r="H28" s="496">
        <v>45345</v>
      </c>
      <c r="I28" s="348" t="s">
        <v>388</v>
      </c>
      <c r="J28" s="2" t="s">
        <v>712</v>
      </c>
      <c r="K28" s="383">
        <v>124659</v>
      </c>
      <c r="L28" s="92" t="s">
        <v>947</v>
      </c>
    </row>
    <row r="29" spans="1:12" ht="16.5" customHeight="1" x14ac:dyDescent="0.25">
      <c r="A29" s="504" t="s">
        <v>945</v>
      </c>
      <c r="B29" s="496">
        <v>45618</v>
      </c>
      <c r="C29" s="348" t="s">
        <v>388</v>
      </c>
      <c r="D29" s="2" t="s">
        <v>712</v>
      </c>
      <c r="E29" s="377"/>
      <c r="F29" s="92" t="s">
        <v>947</v>
      </c>
      <c r="G29" s="2"/>
      <c r="H29" s="496">
        <v>45618</v>
      </c>
      <c r="I29" s="348" t="s">
        <v>388</v>
      </c>
      <c r="J29" s="2" t="s">
        <v>712</v>
      </c>
      <c r="K29" s="383">
        <v>127775</v>
      </c>
      <c r="L29" s="92" t="s">
        <v>947</v>
      </c>
    </row>
    <row r="30" spans="1:12" x14ac:dyDescent="0.25">
      <c r="A30" s="504" t="s">
        <v>946</v>
      </c>
      <c r="B30" s="496">
        <v>45891</v>
      </c>
      <c r="C30" s="348" t="s">
        <v>388</v>
      </c>
      <c r="D30" s="2" t="s">
        <v>712</v>
      </c>
      <c r="E30" s="377"/>
      <c r="F30" s="92" t="s">
        <v>947</v>
      </c>
      <c r="G30" s="2"/>
      <c r="H30" s="496">
        <v>45891</v>
      </c>
      <c r="I30" s="348" t="s">
        <v>388</v>
      </c>
      <c r="J30" s="2" t="s">
        <v>712</v>
      </c>
      <c r="K30" s="383">
        <v>186987</v>
      </c>
      <c r="L30" s="92" t="s">
        <v>947</v>
      </c>
    </row>
    <row r="31" spans="1:12" x14ac:dyDescent="0.25">
      <c r="A31" s="415" t="s">
        <v>894</v>
      </c>
      <c r="B31" s="2"/>
      <c r="C31" s="348"/>
      <c r="D31" s="2"/>
      <c r="E31" s="377"/>
      <c r="F31" s="92"/>
      <c r="G31" s="2"/>
      <c r="H31" s="2"/>
      <c r="I31" s="348"/>
      <c r="J31" s="2"/>
      <c r="K31" s="383"/>
      <c r="L31" s="92"/>
    </row>
    <row r="32" spans="1:12" x14ac:dyDescent="0.25">
      <c r="A32" s="504" t="s">
        <v>1010</v>
      </c>
      <c r="B32" s="496">
        <v>44614</v>
      </c>
      <c r="C32" s="348" t="s">
        <v>388</v>
      </c>
      <c r="D32" s="2" t="s">
        <v>712</v>
      </c>
      <c r="E32" s="377"/>
      <c r="F32" s="92" t="s">
        <v>947</v>
      </c>
      <c r="G32" s="2"/>
      <c r="H32" s="496">
        <v>44614</v>
      </c>
      <c r="I32" s="348" t="s">
        <v>388</v>
      </c>
      <c r="J32" s="2" t="s">
        <v>712</v>
      </c>
      <c r="K32" s="383">
        <v>256327</v>
      </c>
      <c r="L32" s="92" t="s">
        <v>947</v>
      </c>
    </row>
    <row r="33" spans="1:12" ht="16.5" customHeight="1" x14ac:dyDescent="0.25">
      <c r="A33" s="504" t="s">
        <v>1011</v>
      </c>
      <c r="B33" s="496">
        <v>44614</v>
      </c>
      <c r="C33" s="348" t="s">
        <v>388</v>
      </c>
      <c r="D33" s="2" t="s">
        <v>712</v>
      </c>
      <c r="E33" s="377"/>
      <c r="F33" s="92" t="s">
        <v>947</v>
      </c>
      <c r="G33" s="2"/>
      <c r="H33" s="496">
        <v>44614</v>
      </c>
      <c r="I33" s="348" t="s">
        <v>388</v>
      </c>
      <c r="J33" s="2" t="s">
        <v>712</v>
      </c>
      <c r="K33" s="383">
        <v>54693</v>
      </c>
      <c r="L33" s="92" t="s">
        <v>947</v>
      </c>
    </row>
    <row r="34" spans="1:12" ht="15" customHeight="1" x14ac:dyDescent="0.25">
      <c r="A34" s="507" t="s">
        <v>802</v>
      </c>
      <c r="B34" s="366"/>
      <c r="C34" s="384"/>
      <c r="D34" s="366" t="str">
        <f>IFERROR(VLOOKUP(C34,'Base de Monedas'!A:B,2,0),"")</f>
        <v/>
      </c>
      <c r="E34" s="366"/>
      <c r="F34" s="501"/>
      <c r="G34" s="366"/>
      <c r="H34" s="366"/>
      <c r="I34" s="384"/>
      <c r="J34" s="366" t="s">
        <v>1003</v>
      </c>
      <c r="K34" s="366"/>
      <c r="L34" s="501"/>
    </row>
    <row r="35" spans="1:12" ht="15" customHeight="1" x14ac:dyDescent="0.25">
      <c r="A35" s="97" t="s">
        <v>3</v>
      </c>
      <c r="B35" s="2"/>
      <c r="C35" s="348"/>
      <c r="D35" s="2" t="str">
        <f>IFERROR(VLOOKUP(C35,'Base de Monedas'!A:B,2,0),"")</f>
        <v/>
      </c>
      <c r="E35" s="382">
        <f>+E12+E13+E15+E25+E28+E29+E30+E32+E33</f>
        <v>0</v>
      </c>
      <c r="F35" s="2"/>
      <c r="G35" s="2"/>
      <c r="H35" s="91"/>
      <c r="I35" s="2"/>
      <c r="J35" s="2" t="s">
        <v>1003</v>
      </c>
      <c r="K35" s="382">
        <v>1929764</v>
      </c>
    </row>
    <row r="36" spans="1:12" ht="15" customHeight="1" x14ac:dyDescent="0.25">
      <c r="A36" s="97"/>
      <c r="B36" s="2"/>
      <c r="C36" s="2"/>
      <c r="D36" s="2"/>
      <c r="E36" s="2"/>
      <c r="F36" s="2"/>
      <c r="G36" s="2"/>
      <c r="H36" s="91"/>
      <c r="I36" s="2"/>
      <c r="J36" s="2"/>
      <c r="K36" s="2"/>
    </row>
    <row r="37" spans="1:12" ht="15" customHeight="1" x14ac:dyDescent="0.25">
      <c r="A37" s="97" t="s">
        <v>793</v>
      </c>
      <c r="D37" s="224"/>
      <c r="E37" s="224"/>
      <c r="H37" s="415"/>
      <c r="I37" s="224"/>
      <c r="J37" s="224"/>
      <c r="K37" s="224"/>
      <c r="L37" s="224"/>
    </row>
    <row r="38" spans="1:12" ht="15" customHeight="1" x14ac:dyDescent="0.25">
      <c r="A38" s="22"/>
      <c r="B38" s="338"/>
      <c r="C38" s="338"/>
      <c r="D38" s="323">
        <f>IFERROR(YEAR(Indice!B6),"2XX2")</f>
        <v>2024</v>
      </c>
      <c r="E38" s="338"/>
      <c r="F38" s="338"/>
      <c r="H38" s="413"/>
      <c r="I38" s="338"/>
      <c r="J38" s="323">
        <v>2023</v>
      </c>
      <c r="K38" s="338"/>
      <c r="L38" s="338"/>
    </row>
    <row r="39" spans="1:12" ht="15" customHeight="1" x14ac:dyDescent="0.25">
      <c r="A39" s="125" t="s">
        <v>800</v>
      </c>
      <c r="B39" s="126" t="s">
        <v>109</v>
      </c>
      <c r="C39" s="262" t="s">
        <v>797</v>
      </c>
      <c r="D39" s="262" t="s">
        <v>289</v>
      </c>
      <c r="E39" s="125" t="s">
        <v>804</v>
      </c>
      <c r="F39" s="126" t="s">
        <v>110</v>
      </c>
      <c r="H39" s="510" t="s">
        <v>109</v>
      </c>
      <c r="I39" s="511" t="s">
        <v>797</v>
      </c>
      <c r="J39" s="511" t="s">
        <v>289</v>
      </c>
      <c r="K39" s="512" t="s">
        <v>804</v>
      </c>
      <c r="L39" s="513" t="s">
        <v>110</v>
      </c>
    </row>
    <row r="40" spans="1:12" ht="15" customHeight="1" x14ac:dyDescent="0.25">
      <c r="A40" s="508" t="s">
        <v>891</v>
      </c>
      <c r="B40" s="503">
        <v>45962</v>
      </c>
      <c r="C40" s="497" t="s">
        <v>388</v>
      </c>
      <c r="D40" s="498" t="str">
        <f>IFERROR(VLOOKUP(C40,'Base de Monedas'!A:B,2,0),"")</f>
        <v>Guaraní</v>
      </c>
      <c r="E40" s="499">
        <v>529977</v>
      </c>
      <c r="F40" s="500" t="s">
        <v>893</v>
      </c>
      <c r="G40" s="2"/>
      <c r="H40" s="503">
        <v>45625</v>
      </c>
      <c r="I40" s="497" t="s">
        <v>388</v>
      </c>
      <c r="J40" s="498" t="s">
        <v>712</v>
      </c>
      <c r="K40" s="499">
        <v>985556</v>
      </c>
      <c r="L40" s="500" t="s">
        <v>893</v>
      </c>
    </row>
    <row r="41" spans="1:12" ht="15" customHeight="1" x14ac:dyDescent="0.25">
      <c r="A41" s="415" t="s">
        <v>891</v>
      </c>
      <c r="B41" s="496">
        <v>45866</v>
      </c>
      <c r="C41" s="348" t="s">
        <v>388</v>
      </c>
      <c r="D41" s="2" t="str">
        <f>IFERROR(VLOOKUP(C41,'Base de Monedas'!A:B,2,0),"")</f>
        <v>Guaraní</v>
      </c>
      <c r="E41" s="383">
        <v>158508</v>
      </c>
      <c r="F41" s="92" t="s">
        <v>893</v>
      </c>
      <c r="G41" s="2"/>
      <c r="H41" s="496">
        <v>45550</v>
      </c>
      <c r="I41" s="348" t="s">
        <v>388</v>
      </c>
      <c r="J41" s="2" t="s">
        <v>712</v>
      </c>
      <c r="K41" s="383">
        <v>810929</v>
      </c>
      <c r="L41" s="92" t="s">
        <v>893</v>
      </c>
    </row>
    <row r="42" spans="1:12" ht="15" customHeight="1" x14ac:dyDescent="0.25">
      <c r="A42" s="415" t="s">
        <v>1025</v>
      </c>
      <c r="B42" s="496"/>
      <c r="C42" s="348" t="s">
        <v>388</v>
      </c>
      <c r="D42" s="2" t="str">
        <f>IFERROR(VLOOKUP(C42,'Base de Monedas'!A:B,2,0),"")</f>
        <v>Guaraní</v>
      </c>
      <c r="E42" s="383">
        <v>700000</v>
      </c>
      <c r="F42" s="92"/>
      <c r="G42" s="2"/>
      <c r="H42" s="496"/>
      <c r="I42" s="348" t="s">
        <v>388</v>
      </c>
      <c r="J42" s="2" t="s">
        <v>712</v>
      </c>
      <c r="K42" s="383">
        <v>250000</v>
      </c>
      <c r="L42" s="92"/>
    </row>
    <row r="43" spans="1:12" ht="15" customHeight="1" x14ac:dyDescent="0.25">
      <c r="A43" s="415" t="s">
        <v>1025</v>
      </c>
      <c r="B43" s="496">
        <v>44804</v>
      </c>
      <c r="C43" s="348" t="s">
        <v>388</v>
      </c>
      <c r="D43" s="2" t="str">
        <f>IFERROR(VLOOKUP(C43,'Base de Monedas'!A:B,2,0),"")</f>
        <v>Guaraní</v>
      </c>
      <c r="E43" s="382">
        <v>224349</v>
      </c>
      <c r="F43" s="92" t="s">
        <v>893</v>
      </c>
      <c r="G43" s="2"/>
      <c r="H43" s="496">
        <v>44804</v>
      </c>
      <c r="I43" s="348" t="s">
        <v>388</v>
      </c>
      <c r="J43" s="2" t="s">
        <v>712</v>
      </c>
      <c r="K43" s="382">
        <v>500000</v>
      </c>
      <c r="L43" s="92" t="s">
        <v>893</v>
      </c>
    </row>
    <row r="44" spans="1:12" ht="15" customHeight="1" x14ac:dyDescent="0.25">
      <c r="A44" s="504" t="s">
        <v>1026</v>
      </c>
      <c r="B44" s="496">
        <v>45712</v>
      </c>
      <c r="C44" s="348" t="s">
        <v>388</v>
      </c>
      <c r="D44" s="2" t="str">
        <f>IFERROR(VLOOKUP(C44,'Base de Monedas'!A:B,2,0),"")</f>
        <v>Guaraní</v>
      </c>
      <c r="E44" s="382">
        <v>0</v>
      </c>
      <c r="F44" s="92"/>
      <c r="G44" s="2"/>
      <c r="H44" s="496">
        <v>45712</v>
      </c>
      <c r="I44" s="348" t="s">
        <v>388</v>
      </c>
      <c r="J44" s="2" t="s">
        <v>712</v>
      </c>
      <c r="K44" s="382">
        <v>417975</v>
      </c>
      <c r="L44" s="92"/>
    </row>
    <row r="45" spans="1:12" ht="15" customHeight="1" x14ac:dyDescent="0.25">
      <c r="A45" s="504" t="s">
        <v>892</v>
      </c>
      <c r="B45" s="496">
        <v>45712</v>
      </c>
      <c r="C45" s="348" t="s">
        <v>388</v>
      </c>
      <c r="D45" s="2" t="s">
        <v>712</v>
      </c>
      <c r="E45" s="382">
        <v>187500</v>
      </c>
      <c r="F45" s="92"/>
      <c r="G45" s="2"/>
      <c r="H45" s="496">
        <v>45712</v>
      </c>
      <c r="I45" s="348" t="s">
        <v>388</v>
      </c>
      <c r="J45" s="2" t="s">
        <v>712</v>
      </c>
      <c r="K45" s="382">
        <v>937500</v>
      </c>
      <c r="L45" s="92"/>
    </row>
    <row r="46" spans="1:12" ht="15" hidden="1" customHeight="1" x14ac:dyDescent="0.25">
      <c r="A46" s="505" t="s">
        <v>798</v>
      </c>
      <c r="C46" s="260"/>
      <c r="D46" t="str">
        <f>IFERROR(VLOOKUP(C46,'Base de Monedas'!A:B,2,0),"")</f>
        <v/>
      </c>
      <c r="E46" s="2"/>
      <c r="F46" s="92"/>
      <c r="G46" s="2"/>
      <c r="I46" s="260"/>
      <c r="J46" t="s">
        <v>1003</v>
      </c>
      <c r="K46" s="2"/>
      <c r="L46" s="92"/>
    </row>
    <row r="47" spans="1:12" ht="15" hidden="1" customHeight="1" x14ac:dyDescent="0.25">
      <c r="A47" s="415" t="s">
        <v>796</v>
      </c>
      <c r="C47" s="260"/>
      <c r="D47" t="str">
        <f>IFERROR(VLOOKUP(C47,'Base de Monedas'!A:B,2,0),"")</f>
        <v/>
      </c>
      <c r="E47" s="377"/>
      <c r="F47" s="92"/>
      <c r="G47" s="2"/>
      <c r="I47" s="260"/>
      <c r="J47" t="s">
        <v>1003</v>
      </c>
      <c r="K47" s="377"/>
      <c r="L47" s="92"/>
    </row>
    <row r="48" spans="1:12" ht="15" hidden="1" customHeight="1" x14ac:dyDescent="0.25">
      <c r="A48" s="415" t="s">
        <v>796</v>
      </c>
      <c r="C48" s="260"/>
      <c r="D48" t="str">
        <f>IFERROR(VLOOKUP(C48,'Base de Monedas'!A:B,2,0),"")</f>
        <v/>
      </c>
      <c r="E48" s="2"/>
      <c r="F48" s="92"/>
      <c r="G48" s="2"/>
      <c r="I48" s="260"/>
      <c r="J48" t="s">
        <v>1003</v>
      </c>
      <c r="K48" s="2"/>
      <c r="L48" s="92"/>
    </row>
    <row r="49" spans="1:12" ht="15" hidden="1" customHeight="1" x14ac:dyDescent="0.25">
      <c r="A49" s="504" t="s">
        <v>113</v>
      </c>
      <c r="C49" s="260"/>
      <c r="D49" t="str">
        <f>IFERROR(VLOOKUP(C49,'Base de Monedas'!A:B,2,0),"")</f>
        <v/>
      </c>
      <c r="E49" s="2"/>
      <c r="F49" s="92"/>
      <c r="G49" s="2"/>
      <c r="I49" s="260"/>
      <c r="J49" t="s">
        <v>1003</v>
      </c>
      <c r="K49" s="2"/>
      <c r="L49" s="92"/>
    </row>
    <row r="50" spans="1:12" ht="15" hidden="1" customHeight="1" x14ac:dyDescent="0.25">
      <c r="A50" s="415" t="s">
        <v>224</v>
      </c>
      <c r="C50" s="260"/>
      <c r="D50" t="str">
        <f>IFERROR(VLOOKUP(C50,'Base de Monedas'!A:B,2,0),"")</f>
        <v/>
      </c>
      <c r="E50" s="2"/>
      <c r="F50" s="92"/>
      <c r="G50" s="2"/>
      <c r="I50" s="260"/>
      <c r="J50" t="s">
        <v>1003</v>
      </c>
      <c r="K50" s="2"/>
      <c r="L50" s="92"/>
    </row>
    <row r="51" spans="1:12" ht="15" customHeight="1" x14ac:dyDescent="0.25">
      <c r="A51" s="509" t="s">
        <v>224</v>
      </c>
      <c r="B51" s="2"/>
      <c r="C51" s="348"/>
      <c r="D51" s="2" t="str">
        <f>IFERROR(VLOOKUP(C51,'Base de Monedas'!A:B,2,0),"")</f>
        <v/>
      </c>
      <c r="E51" s="2"/>
      <c r="F51" s="92"/>
      <c r="G51" s="2"/>
      <c r="H51" s="2"/>
      <c r="I51" s="348"/>
      <c r="J51" s="2" t="s">
        <v>1003</v>
      </c>
      <c r="K51" s="2"/>
      <c r="L51" s="92"/>
    </row>
    <row r="52" spans="1:12" ht="15" customHeight="1" x14ac:dyDescent="0.25">
      <c r="A52" s="415" t="s">
        <v>1038</v>
      </c>
      <c r="B52" s="496">
        <v>46332</v>
      </c>
      <c r="C52" s="348" t="s">
        <v>388</v>
      </c>
      <c r="D52" s="2" t="s">
        <v>712</v>
      </c>
      <c r="E52" s="382">
        <v>1500000</v>
      </c>
      <c r="F52" s="92" t="s">
        <v>947</v>
      </c>
      <c r="G52" s="2"/>
      <c r="H52" s="496">
        <v>45345</v>
      </c>
      <c r="I52" s="348" t="s">
        <v>388</v>
      </c>
      <c r="J52" s="2" t="s">
        <v>712</v>
      </c>
      <c r="K52" s="382">
        <v>1250000</v>
      </c>
      <c r="L52" s="92" t="s">
        <v>947</v>
      </c>
    </row>
    <row r="53" spans="1:12" ht="15" customHeight="1" x14ac:dyDescent="0.25">
      <c r="A53" s="415" t="s">
        <v>1039</v>
      </c>
      <c r="B53" s="496">
        <v>45618</v>
      </c>
      <c r="C53" s="348" t="s">
        <v>388</v>
      </c>
      <c r="D53" s="2" t="s">
        <v>712</v>
      </c>
      <c r="E53" s="382">
        <v>1250000</v>
      </c>
      <c r="F53" s="92" t="s">
        <v>947</v>
      </c>
      <c r="G53" s="2"/>
      <c r="H53" s="496">
        <v>45618</v>
      </c>
      <c r="I53" s="348" t="s">
        <v>388</v>
      </c>
      <c r="J53" s="2" t="s">
        <v>712</v>
      </c>
      <c r="K53" s="382">
        <v>1250000</v>
      </c>
      <c r="L53" s="92" t="s">
        <v>947</v>
      </c>
    </row>
    <row r="54" spans="1:12" ht="15" customHeight="1" x14ac:dyDescent="0.25">
      <c r="A54" s="415" t="s">
        <v>1040</v>
      </c>
      <c r="B54" s="496">
        <v>46696</v>
      </c>
      <c r="C54" s="348" t="s">
        <v>388</v>
      </c>
      <c r="D54" s="2" t="s">
        <v>712</v>
      </c>
      <c r="E54" s="382">
        <v>1500000</v>
      </c>
      <c r="F54" s="92" t="s">
        <v>947</v>
      </c>
      <c r="G54" s="2"/>
      <c r="H54" s="496"/>
      <c r="I54" s="348"/>
      <c r="J54" s="2"/>
      <c r="K54" s="382"/>
      <c r="L54" s="92"/>
    </row>
    <row r="55" spans="1:12" ht="15" customHeight="1" x14ac:dyDescent="0.25">
      <c r="A55" s="415" t="s">
        <v>1041</v>
      </c>
      <c r="B55" s="496">
        <v>45891</v>
      </c>
      <c r="C55" s="348" t="s">
        <v>388</v>
      </c>
      <c r="D55" s="2" t="s">
        <v>712</v>
      </c>
      <c r="E55" s="382">
        <v>1500000</v>
      </c>
      <c r="F55" s="92" t="s">
        <v>947</v>
      </c>
      <c r="G55" s="2"/>
      <c r="H55" s="496">
        <v>45891</v>
      </c>
      <c r="I55" s="348" t="s">
        <v>388</v>
      </c>
      <c r="J55" s="2" t="s">
        <v>712</v>
      </c>
      <c r="K55" s="382">
        <v>1500000</v>
      </c>
      <c r="L55" s="92" t="s">
        <v>947</v>
      </c>
    </row>
    <row r="56" spans="1:12" ht="15" customHeight="1" x14ac:dyDescent="0.25">
      <c r="A56" s="415" t="s">
        <v>1042</v>
      </c>
      <c r="B56" s="496">
        <v>47060</v>
      </c>
      <c r="C56" s="348" t="s">
        <v>388</v>
      </c>
      <c r="D56" s="2" t="s">
        <v>712</v>
      </c>
      <c r="E56" s="382">
        <v>1500000</v>
      </c>
      <c r="F56" s="92" t="s">
        <v>947</v>
      </c>
      <c r="G56" s="2"/>
      <c r="H56" s="496"/>
      <c r="I56" s="348"/>
      <c r="J56" s="2"/>
      <c r="K56" s="382"/>
      <c r="L56" s="92"/>
    </row>
    <row r="57" spans="1:12" ht="15" customHeight="1" x14ac:dyDescent="0.25">
      <c r="A57" s="415" t="s">
        <v>1043</v>
      </c>
      <c r="B57" s="496">
        <v>45776</v>
      </c>
      <c r="C57" s="348" t="s">
        <v>388</v>
      </c>
      <c r="D57" s="2" t="s">
        <v>712</v>
      </c>
      <c r="E57" s="382">
        <v>1250047</v>
      </c>
      <c r="F57" s="92" t="s">
        <v>947</v>
      </c>
      <c r="G57" s="2"/>
      <c r="H57" s="496">
        <v>45776</v>
      </c>
      <c r="I57" s="348" t="s">
        <v>388</v>
      </c>
      <c r="J57" s="2" t="s">
        <v>712</v>
      </c>
      <c r="K57" s="382">
        <v>1250047</v>
      </c>
      <c r="L57" s="92" t="s">
        <v>947</v>
      </c>
    </row>
    <row r="58" spans="1:12" ht="15" customHeight="1" x14ac:dyDescent="0.25">
      <c r="A58" s="415" t="s">
        <v>1044</v>
      </c>
      <c r="B58" s="496">
        <v>46140</v>
      </c>
      <c r="C58" s="348" t="s">
        <v>388</v>
      </c>
      <c r="D58" s="2" t="s">
        <v>712</v>
      </c>
      <c r="E58" s="382">
        <v>1250000</v>
      </c>
      <c r="F58" s="92" t="s">
        <v>947</v>
      </c>
      <c r="G58" s="2"/>
      <c r="H58" s="496">
        <v>46140</v>
      </c>
      <c r="I58" s="348" t="s">
        <v>388</v>
      </c>
      <c r="J58" s="2" t="s">
        <v>712</v>
      </c>
      <c r="K58" s="382">
        <v>1250000</v>
      </c>
      <c r="L58" s="92" t="s">
        <v>947</v>
      </c>
    </row>
    <row r="59" spans="1:12" ht="15" customHeight="1" x14ac:dyDescent="0.25">
      <c r="A59" s="504" t="s">
        <v>114</v>
      </c>
      <c r="C59" s="260"/>
      <c r="D59" t="str">
        <f>IFERROR(VLOOKUP(C59,'Base de Monedas'!A:B,2,0),"")</f>
        <v/>
      </c>
      <c r="E59" s="382"/>
      <c r="F59" s="92"/>
      <c r="G59" s="2"/>
      <c r="I59" s="260"/>
      <c r="J59" t="s">
        <v>1003</v>
      </c>
      <c r="K59" s="382"/>
      <c r="L59" s="92"/>
    </row>
    <row r="60" spans="1:12" ht="15" customHeight="1" x14ac:dyDescent="0.25">
      <c r="A60" s="506" t="s">
        <v>801</v>
      </c>
      <c r="C60" s="260"/>
      <c r="D60" t="str">
        <f>IFERROR(VLOOKUP(C60,'Base de Monedas'!A:B,2,0),"")</f>
        <v/>
      </c>
      <c r="E60" s="382"/>
      <c r="F60" s="92"/>
      <c r="G60" s="2"/>
      <c r="I60" s="260"/>
      <c r="J60" t="s">
        <v>1003</v>
      </c>
      <c r="K60" s="382"/>
      <c r="L60" s="92"/>
    </row>
    <row r="61" spans="1:12" ht="15" customHeight="1" x14ac:dyDescent="0.25">
      <c r="A61" s="415" t="s">
        <v>799</v>
      </c>
      <c r="B61" s="496">
        <v>45712</v>
      </c>
      <c r="C61" s="348" t="s">
        <v>388</v>
      </c>
      <c r="D61" s="2" t="s">
        <v>712</v>
      </c>
      <c r="E61" s="382">
        <v>118428</v>
      </c>
      <c r="F61" s="92" t="s">
        <v>947</v>
      </c>
      <c r="G61" s="2"/>
      <c r="H61" s="496">
        <v>45712</v>
      </c>
      <c r="I61" s="348" t="s">
        <v>388</v>
      </c>
      <c r="J61" s="2" t="s">
        <v>712</v>
      </c>
      <c r="K61" s="382">
        <v>259681</v>
      </c>
      <c r="L61" s="92" t="s">
        <v>947</v>
      </c>
    </row>
    <row r="62" spans="1:12" ht="15" hidden="1" customHeight="1" x14ac:dyDescent="0.25">
      <c r="A62" s="415" t="s">
        <v>896</v>
      </c>
      <c r="B62" s="496"/>
      <c r="C62" s="260"/>
      <c r="D62" s="2"/>
      <c r="E62" s="382"/>
      <c r="F62" s="92"/>
      <c r="G62" s="2"/>
      <c r="H62" s="496"/>
      <c r="I62" s="260"/>
      <c r="J62" s="2"/>
      <c r="K62" s="382"/>
      <c r="L62" s="92"/>
    </row>
    <row r="63" spans="1:12" ht="15" hidden="1" customHeight="1" x14ac:dyDescent="0.25">
      <c r="A63" s="415" t="s">
        <v>897</v>
      </c>
      <c r="C63" s="260"/>
      <c r="E63" s="382"/>
      <c r="F63" s="92"/>
      <c r="G63" s="2"/>
      <c r="I63" s="260"/>
      <c r="K63" s="382"/>
      <c r="L63" s="92"/>
    </row>
    <row r="64" spans="1:12" ht="15" hidden="1" customHeight="1" x14ac:dyDescent="0.25">
      <c r="A64" s="415" t="s">
        <v>802</v>
      </c>
      <c r="C64" s="260"/>
      <c r="E64" s="382"/>
      <c r="F64" s="92"/>
      <c r="G64" s="2"/>
      <c r="I64" s="260"/>
      <c r="K64" s="382"/>
      <c r="L64" s="92"/>
    </row>
    <row r="65" spans="1:12" ht="15" customHeight="1" x14ac:dyDescent="0.25">
      <c r="A65" s="506" t="s">
        <v>112</v>
      </c>
      <c r="C65" s="260"/>
      <c r="D65" t="str">
        <f>IFERROR(VLOOKUP(C65,'Base de Monedas'!A:B,2,0),"")</f>
        <v/>
      </c>
      <c r="E65" s="382"/>
      <c r="F65" s="92"/>
      <c r="G65" s="2"/>
      <c r="I65" s="260"/>
      <c r="J65" t="s">
        <v>1003</v>
      </c>
      <c r="K65" s="382"/>
      <c r="L65" s="92"/>
    </row>
    <row r="66" spans="1:12" ht="15" customHeight="1" x14ac:dyDescent="0.25">
      <c r="A66" s="504" t="s">
        <v>1045</v>
      </c>
      <c r="B66" s="496">
        <v>46332</v>
      </c>
      <c r="C66" s="260" t="s">
        <v>388</v>
      </c>
      <c r="D66" s="2" t="s">
        <v>712</v>
      </c>
      <c r="E66" s="382">
        <v>453864</v>
      </c>
      <c r="F66" s="92" t="s">
        <v>947</v>
      </c>
      <c r="G66" s="2"/>
      <c r="H66" s="496">
        <v>45345</v>
      </c>
      <c r="I66" s="260" t="s">
        <v>388</v>
      </c>
      <c r="J66" s="2" t="s">
        <v>712</v>
      </c>
      <c r="K66" s="382">
        <v>32191</v>
      </c>
      <c r="L66" s="92" t="s">
        <v>947</v>
      </c>
    </row>
    <row r="67" spans="1:12" ht="15" customHeight="1" x14ac:dyDescent="0.25">
      <c r="A67" s="504" t="s">
        <v>1046</v>
      </c>
      <c r="B67" s="496">
        <v>46332</v>
      </c>
      <c r="C67" s="260" t="s">
        <v>388</v>
      </c>
      <c r="D67" s="2" t="s">
        <v>712</v>
      </c>
      <c r="E67" s="382">
        <v>722675</v>
      </c>
      <c r="F67" s="92" t="s">
        <v>947</v>
      </c>
      <c r="G67" s="2"/>
      <c r="H67" s="496">
        <v>45618</v>
      </c>
      <c r="I67" s="260" t="s">
        <v>388</v>
      </c>
      <c r="J67" s="2" t="s">
        <v>712</v>
      </c>
      <c r="K67" s="382">
        <v>128827</v>
      </c>
      <c r="L67" s="92" t="s">
        <v>947</v>
      </c>
    </row>
    <row r="68" spans="1:12" ht="15" customHeight="1" x14ac:dyDescent="0.25">
      <c r="A68" s="504" t="s">
        <v>1047</v>
      </c>
      <c r="B68" s="496">
        <v>46332</v>
      </c>
      <c r="C68" s="260" t="s">
        <v>388</v>
      </c>
      <c r="D68" s="2" t="s">
        <v>712</v>
      </c>
      <c r="E68" s="382">
        <v>1054150</v>
      </c>
      <c r="F68" s="92" t="s">
        <v>947</v>
      </c>
      <c r="G68" s="2"/>
      <c r="H68" s="496">
        <v>45891</v>
      </c>
      <c r="I68" s="260" t="s">
        <v>388</v>
      </c>
      <c r="J68" s="2" t="s">
        <v>712</v>
      </c>
      <c r="K68" s="382">
        <v>276164</v>
      </c>
      <c r="L68" s="92" t="s">
        <v>947</v>
      </c>
    </row>
    <row r="69" spans="1:12" ht="16.5" customHeight="1" x14ac:dyDescent="0.25">
      <c r="A69" s="504" t="s">
        <v>1048</v>
      </c>
      <c r="B69" s="496">
        <v>45776</v>
      </c>
      <c r="C69" s="348" t="s">
        <v>388</v>
      </c>
      <c r="D69" s="2" t="s">
        <v>712</v>
      </c>
      <c r="E69" s="382">
        <v>155821</v>
      </c>
      <c r="F69" s="92" t="s">
        <v>947</v>
      </c>
      <c r="G69" s="2"/>
      <c r="H69" s="496">
        <v>44614</v>
      </c>
      <c r="I69" s="348" t="s">
        <v>388</v>
      </c>
      <c r="J69" s="2" t="s">
        <v>712</v>
      </c>
      <c r="K69" s="382">
        <v>124657</v>
      </c>
      <c r="L69" s="92" t="s">
        <v>947</v>
      </c>
    </row>
    <row r="70" spans="1:12" ht="16.5" customHeight="1" x14ac:dyDescent="0.25">
      <c r="A70" s="504" t="s">
        <v>1049</v>
      </c>
      <c r="B70" s="496">
        <v>46140</v>
      </c>
      <c r="C70" s="348" t="s">
        <v>388</v>
      </c>
      <c r="D70" s="2" t="s">
        <v>712</v>
      </c>
      <c r="E70" s="382">
        <v>287491</v>
      </c>
      <c r="F70" s="92" t="s">
        <v>947</v>
      </c>
      <c r="G70" s="2"/>
      <c r="H70" s="496">
        <v>44614</v>
      </c>
      <c r="I70" s="348" t="s">
        <v>388</v>
      </c>
      <c r="J70" s="2" t="s">
        <v>712</v>
      </c>
      <c r="K70" s="382">
        <v>127773</v>
      </c>
      <c r="L70" s="92" t="s">
        <v>947</v>
      </c>
    </row>
    <row r="71" spans="1:12" ht="15" customHeight="1" x14ac:dyDescent="0.25">
      <c r="A71" s="507" t="s">
        <v>802</v>
      </c>
      <c r="B71" s="282"/>
      <c r="C71" s="283"/>
      <c r="D71" s="282" t="str">
        <f>IFERROR(VLOOKUP(C71,'Base de Monedas'!A:B,2,0),"")</f>
        <v/>
      </c>
      <c r="E71" s="366"/>
      <c r="F71" s="501"/>
      <c r="G71" s="366"/>
      <c r="H71" s="282"/>
      <c r="I71" s="283"/>
      <c r="J71" s="282" t="s">
        <v>1003</v>
      </c>
      <c r="K71" s="366"/>
      <c r="L71" s="501"/>
    </row>
    <row r="72" spans="1:12" ht="15" customHeight="1" x14ac:dyDescent="0.25">
      <c r="A72" s="97" t="s">
        <v>3</v>
      </c>
      <c r="C72" s="260"/>
      <c r="D72" t="str">
        <f>IFERROR(VLOOKUP(C72,'Base de Monedas'!A:B,2,0),"")</f>
        <v/>
      </c>
      <c r="E72" s="378">
        <f>SUM($E$40:E71)</f>
        <v>14342810</v>
      </c>
      <c r="F72" s="2"/>
      <c r="G72" s="2"/>
      <c r="H72" s="2"/>
      <c r="I72" s="348"/>
      <c r="J72" s="2" t="s">
        <v>1003</v>
      </c>
      <c r="K72" s="382">
        <f>SUM(K40:K71)</f>
        <v>11351300</v>
      </c>
      <c r="L72" s="2"/>
    </row>
    <row r="73" spans="1:12" ht="15" customHeight="1" x14ac:dyDescent="0.25">
      <c r="I73" s="260"/>
      <c r="J73" t="str">
        <f>IFERROR(VLOOKUP(I73,'Base de Monedas'!H:I,2,0),"")</f>
        <v/>
      </c>
    </row>
    <row r="74" spans="1:12" ht="15" customHeight="1" x14ac:dyDescent="0.25">
      <c r="E74" s="416"/>
    </row>
    <row r="75" spans="1:12" ht="15" customHeight="1" x14ac:dyDescent="0.25"/>
    <row r="76" spans="1:12" ht="15" customHeight="1" x14ac:dyDescent="0.25"/>
    <row r="77" spans="1:12" ht="15" customHeight="1" x14ac:dyDescent="0.25"/>
    <row r="78" spans="1:12" ht="15" customHeight="1" x14ac:dyDescent="0.25"/>
    <row r="79" spans="1:12" ht="15" customHeight="1" x14ac:dyDescent="0.25"/>
    <row r="80" spans="1:12"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8" customHeight="1" x14ac:dyDescent="0.25"/>
    <row r="512" ht="18" customHeight="1" x14ac:dyDescent="0.25"/>
    <row r="513" ht="18" customHeight="1" x14ac:dyDescent="0.25"/>
    <row r="514" ht="18" customHeight="1" x14ac:dyDescent="0.25"/>
    <row r="515" ht="18" customHeight="1" x14ac:dyDescent="0.25"/>
    <row r="516" ht="18" customHeight="1" x14ac:dyDescent="0.25"/>
    <row r="517" ht="18" customHeight="1" x14ac:dyDescent="0.25"/>
    <row r="518" ht="18" customHeight="1" x14ac:dyDescent="0.25"/>
    <row r="519" ht="18" customHeight="1" x14ac:dyDescent="0.25"/>
    <row r="520" ht="18" customHeight="1" x14ac:dyDescent="0.25"/>
    <row r="521" ht="18"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row r="619" ht="18" customHeight="1" x14ac:dyDescent="0.25"/>
    <row r="620" ht="18" customHeight="1" x14ac:dyDescent="0.25"/>
    <row r="621" ht="18" customHeight="1" x14ac:dyDescent="0.25"/>
    <row r="622" ht="18" customHeight="1" x14ac:dyDescent="0.25"/>
    <row r="623" ht="18" customHeight="1" x14ac:dyDescent="0.25"/>
    <row r="624" ht="18" customHeight="1" x14ac:dyDescent="0.25"/>
    <row r="625" ht="18" customHeight="1" x14ac:dyDescent="0.25"/>
    <row r="626" ht="18" customHeight="1" x14ac:dyDescent="0.25"/>
    <row r="627" ht="18" customHeight="1" x14ac:dyDescent="0.25"/>
    <row r="628" ht="18" customHeight="1" x14ac:dyDescent="0.25"/>
    <row r="629" ht="18" customHeight="1" x14ac:dyDescent="0.25"/>
    <row r="630" ht="18" customHeight="1" x14ac:dyDescent="0.25"/>
    <row r="631" ht="18" customHeight="1" x14ac:dyDescent="0.25"/>
    <row r="632" ht="18" customHeight="1" x14ac:dyDescent="0.25"/>
    <row r="633" ht="18" customHeight="1" x14ac:dyDescent="0.25"/>
    <row r="634" ht="18" customHeight="1" x14ac:dyDescent="0.25"/>
    <row r="635" ht="18" customHeight="1" x14ac:dyDescent="0.25"/>
    <row r="636" ht="18" customHeight="1" x14ac:dyDescent="0.25"/>
    <row r="637" ht="18" customHeight="1" x14ac:dyDescent="0.25"/>
    <row r="638" ht="18" customHeight="1" x14ac:dyDescent="0.25"/>
  </sheetData>
  <phoneticPr fontId="78" type="noConversion"/>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5" scale="80" orientation="landscape" verticalDpi="30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C34:C35 C59:C68 C71:C72 I34 I71:I73 C12:C19 I59:I68 C23:C31 I23:I31 I12:I19 C40:C56 I40:I56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AH24"/>
  <sheetViews>
    <sheetView zoomScale="115" zoomScaleNormal="115" workbookViewId="0">
      <selection activeCell="A6" sqref="A6"/>
    </sheetView>
  </sheetViews>
  <sheetFormatPr baseColWidth="10" defaultRowHeight="15" x14ac:dyDescent="0.25"/>
  <cols>
    <col min="1" max="1" width="44.7109375" style="120" customWidth="1"/>
    <col min="2" max="2" width="18.28515625" style="120" customWidth="1"/>
    <col min="3" max="3" width="20.140625" style="120" customWidth="1"/>
    <col min="4" max="34" width="11.42578125" style="120"/>
  </cols>
  <sheetData>
    <row r="1" spans="1:34" x14ac:dyDescent="0.25">
      <c r="A1" s="124" t="str">
        <f>Indice!C1</f>
        <v>EMSA INMOBILIARIA SA</v>
      </c>
      <c r="D1" s="137" t="s">
        <v>122</v>
      </c>
    </row>
    <row r="5" spans="1:34" x14ac:dyDescent="0.25">
      <c r="A5" s="261" t="s">
        <v>290</v>
      </c>
      <c r="B5" s="261"/>
      <c r="C5" s="261"/>
      <c r="D5" s="261"/>
      <c r="T5"/>
      <c r="U5"/>
      <c r="V5"/>
      <c r="W5"/>
      <c r="X5"/>
      <c r="Y5"/>
      <c r="Z5"/>
      <c r="AA5"/>
      <c r="AB5"/>
      <c r="AC5"/>
      <c r="AD5"/>
      <c r="AE5"/>
      <c r="AF5"/>
      <c r="AG5"/>
      <c r="AH5"/>
    </row>
    <row r="7" spans="1:34" x14ac:dyDescent="0.25">
      <c r="B7" s="676" t="s">
        <v>272</v>
      </c>
      <c r="C7" s="676"/>
    </row>
    <row r="8" spans="1:34" ht="15.75" thickBot="1" x14ac:dyDescent="0.3">
      <c r="A8" s="467" t="s">
        <v>123</v>
      </c>
      <c r="B8" s="251">
        <f>IFERROR(IF(Indice!B6="","2XX2",YEAR(Indice!B6)),"2XX2")</f>
        <v>2024</v>
      </c>
      <c r="C8" s="251">
        <f>IFERROR(YEAR(Indice!B6-365),"2XX1")</f>
        <v>2023</v>
      </c>
      <c r="D8" s="131"/>
      <c r="T8"/>
      <c r="U8"/>
      <c r="V8"/>
      <c r="W8"/>
      <c r="X8"/>
      <c r="Y8"/>
      <c r="Z8"/>
      <c r="AA8"/>
      <c r="AB8"/>
      <c r="AC8"/>
      <c r="AD8"/>
      <c r="AE8"/>
      <c r="AF8"/>
      <c r="AG8"/>
      <c r="AH8"/>
    </row>
    <row r="9" spans="1:34" ht="15.75" thickTop="1" x14ac:dyDescent="0.25">
      <c r="A9" s="132" t="s">
        <v>103</v>
      </c>
      <c r="B9" s="132"/>
      <c r="C9" s="132"/>
      <c r="D9" s="132"/>
      <c r="T9"/>
      <c r="U9"/>
      <c r="V9"/>
      <c r="W9"/>
      <c r="X9"/>
      <c r="Y9"/>
      <c r="Z9"/>
      <c r="AA9"/>
      <c r="AB9"/>
      <c r="AC9"/>
      <c r="AD9"/>
      <c r="AE9"/>
      <c r="AF9"/>
      <c r="AG9"/>
      <c r="AH9"/>
    </row>
    <row r="10" spans="1:34" x14ac:dyDescent="0.25">
      <c r="A10" s="133" t="s">
        <v>124</v>
      </c>
      <c r="B10" s="534">
        <v>3123252</v>
      </c>
      <c r="C10" s="534">
        <v>3567576</v>
      </c>
      <c r="D10" s="133"/>
      <c r="T10"/>
      <c r="U10"/>
      <c r="V10"/>
      <c r="W10"/>
      <c r="X10"/>
      <c r="Y10"/>
      <c r="Z10"/>
      <c r="AA10"/>
      <c r="AB10"/>
      <c r="AC10"/>
      <c r="AD10"/>
      <c r="AE10"/>
      <c r="AF10"/>
      <c r="AG10"/>
      <c r="AH10"/>
    </row>
    <row r="11" spans="1:34" hidden="1" x14ac:dyDescent="0.25">
      <c r="A11" s="133" t="s">
        <v>108</v>
      </c>
      <c r="B11" s="534"/>
      <c r="C11" s="534"/>
      <c r="D11" s="133"/>
      <c r="T11"/>
      <c r="U11"/>
      <c r="V11"/>
      <c r="W11"/>
      <c r="X11"/>
      <c r="Y11"/>
      <c r="Z11"/>
      <c r="AA11"/>
      <c r="AB11"/>
      <c r="AC11"/>
      <c r="AD11"/>
      <c r="AE11"/>
      <c r="AF11"/>
      <c r="AG11"/>
      <c r="AH11"/>
    </row>
    <row r="12" spans="1:34" hidden="1" x14ac:dyDescent="0.25">
      <c r="A12" s="133" t="s">
        <v>1012</v>
      </c>
      <c r="B12" s="534"/>
      <c r="C12" s="534">
        <v>0</v>
      </c>
      <c r="D12" s="133"/>
      <c r="T12"/>
      <c r="U12"/>
      <c r="V12"/>
      <c r="W12"/>
      <c r="X12"/>
      <c r="Y12"/>
      <c r="Z12"/>
      <c r="AA12"/>
      <c r="AB12"/>
      <c r="AC12"/>
      <c r="AD12"/>
      <c r="AE12"/>
      <c r="AF12"/>
      <c r="AG12"/>
      <c r="AH12"/>
    </row>
    <row r="13" spans="1:34" hidden="1" x14ac:dyDescent="0.25">
      <c r="A13" s="133" t="s">
        <v>895</v>
      </c>
      <c r="B13" s="534"/>
      <c r="C13" s="534"/>
      <c r="D13" s="133"/>
      <c r="T13"/>
      <c r="U13"/>
      <c r="V13"/>
      <c r="W13"/>
      <c r="X13"/>
      <c r="Y13"/>
      <c r="Z13"/>
      <c r="AA13"/>
      <c r="AB13"/>
      <c r="AC13"/>
      <c r="AD13"/>
      <c r="AE13"/>
      <c r="AF13"/>
      <c r="AG13"/>
      <c r="AH13"/>
    </row>
    <row r="14" spans="1:34" hidden="1" x14ac:dyDescent="0.25">
      <c r="A14" s="133" t="s">
        <v>108</v>
      </c>
      <c r="B14" s="534"/>
      <c r="C14" s="534"/>
      <c r="D14" s="133"/>
      <c r="F14"/>
      <c r="T14"/>
      <c r="U14"/>
      <c r="V14"/>
      <c r="W14"/>
      <c r="X14"/>
      <c r="Y14"/>
      <c r="Z14"/>
      <c r="AA14"/>
      <c r="AB14"/>
      <c r="AC14"/>
      <c r="AD14"/>
      <c r="AE14"/>
      <c r="AF14"/>
      <c r="AG14"/>
      <c r="AH14"/>
    </row>
    <row r="15" spans="1:34" hidden="1" x14ac:dyDescent="0.25">
      <c r="A15" s="133" t="s">
        <v>896</v>
      </c>
      <c r="B15" s="534"/>
      <c r="C15" s="534">
        <v>0</v>
      </c>
      <c r="D15" s="133"/>
      <c r="T15"/>
      <c r="U15"/>
      <c r="V15"/>
      <c r="W15"/>
      <c r="X15"/>
      <c r="Y15"/>
      <c r="Z15"/>
      <c r="AA15"/>
      <c r="AB15"/>
      <c r="AC15"/>
      <c r="AD15"/>
      <c r="AE15"/>
      <c r="AF15"/>
      <c r="AG15"/>
      <c r="AH15"/>
    </row>
    <row r="16" spans="1:34" hidden="1" x14ac:dyDescent="0.25">
      <c r="A16" s="133" t="s">
        <v>897</v>
      </c>
      <c r="B16" s="534"/>
      <c r="C16" s="534"/>
      <c r="D16" s="133"/>
      <c r="T16"/>
      <c r="U16"/>
      <c r="V16"/>
      <c r="W16"/>
      <c r="X16"/>
      <c r="Y16"/>
      <c r="Z16"/>
      <c r="AA16"/>
      <c r="AB16"/>
      <c r="AC16"/>
      <c r="AD16"/>
      <c r="AE16"/>
      <c r="AF16"/>
      <c r="AG16"/>
      <c r="AH16"/>
    </row>
    <row r="17" spans="1:34" x14ac:dyDescent="0.25">
      <c r="A17" s="133" t="s">
        <v>125</v>
      </c>
      <c r="B17" s="534">
        <v>286324</v>
      </c>
      <c r="C17" s="534">
        <v>573800</v>
      </c>
      <c r="D17" s="133"/>
      <c r="T17"/>
      <c r="U17"/>
      <c r="V17"/>
      <c r="W17"/>
      <c r="X17"/>
      <c r="Y17"/>
      <c r="Z17"/>
      <c r="AA17"/>
      <c r="AB17"/>
      <c r="AC17"/>
      <c r="AD17"/>
      <c r="AE17"/>
      <c r="AF17"/>
      <c r="AG17"/>
      <c r="AH17"/>
    </row>
    <row r="18" spans="1:34" x14ac:dyDescent="0.25">
      <c r="A18" s="133" t="s">
        <v>126</v>
      </c>
      <c r="B18" s="534"/>
      <c r="C18" s="534"/>
      <c r="D18" s="133"/>
      <c r="T18"/>
      <c r="U18"/>
      <c r="V18"/>
      <c r="W18"/>
      <c r="X18"/>
      <c r="Y18"/>
      <c r="Z18"/>
      <c r="AA18"/>
      <c r="AB18"/>
      <c r="AC18"/>
      <c r="AD18"/>
      <c r="AE18"/>
      <c r="AF18"/>
      <c r="AG18"/>
      <c r="AH18"/>
    </row>
    <row r="19" spans="1:34" x14ac:dyDescent="0.25">
      <c r="A19" s="281" t="s">
        <v>60</v>
      </c>
      <c r="B19" s="132"/>
      <c r="C19" s="132"/>
      <c r="D19" s="132"/>
      <c r="T19"/>
      <c r="U19"/>
      <c r="V19"/>
      <c r="W19"/>
      <c r="X19"/>
      <c r="Y19"/>
      <c r="Z19"/>
      <c r="AA19"/>
      <c r="AB19"/>
      <c r="AC19"/>
      <c r="AD19"/>
      <c r="AE19"/>
      <c r="AF19"/>
      <c r="AG19"/>
      <c r="AH19"/>
    </row>
    <row r="20" spans="1:34" ht="15.75" thickBot="1" x14ac:dyDescent="0.3">
      <c r="A20" s="462" t="s">
        <v>120</v>
      </c>
      <c r="B20" s="466">
        <f>SUM($B$9:B19)</f>
        <v>3409576</v>
      </c>
      <c r="C20" s="466">
        <f>SUM($C$9:C19)</f>
        <v>4141376</v>
      </c>
      <c r="T20"/>
      <c r="U20"/>
      <c r="V20"/>
      <c r="W20"/>
      <c r="X20"/>
      <c r="Y20"/>
      <c r="Z20"/>
      <c r="AA20"/>
      <c r="AB20"/>
      <c r="AC20"/>
      <c r="AD20"/>
      <c r="AE20"/>
      <c r="AF20"/>
      <c r="AG20"/>
      <c r="AH20"/>
    </row>
    <row r="21" spans="1:34" ht="15.75" thickTop="1" x14ac:dyDescent="0.25">
      <c r="A21" s="134"/>
      <c r="D21" s="133"/>
      <c r="T21"/>
      <c r="U21"/>
      <c r="V21"/>
      <c r="W21"/>
      <c r="X21"/>
      <c r="Y21"/>
      <c r="Z21"/>
      <c r="AA21"/>
      <c r="AB21"/>
      <c r="AC21"/>
      <c r="AD21"/>
      <c r="AE21"/>
      <c r="AF21"/>
      <c r="AG21"/>
      <c r="AH21"/>
    </row>
    <row r="22" spans="1:34" x14ac:dyDescent="0.25">
      <c r="A22" s="133"/>
      <c r="D22" s="133"/>
      <c r="T22"/>
      <c r="U22"/>
      <c r="V22"/>
      <c r="W22"/>
      <c r="X22"/>
      <c r="Y22"/>
      <c r="Z22"/>
      <c r="AA22"/>
      <c r="AB22"/>
      <c r="AC22"/>
      <c r="AD22"/>
      <c r="AE22"/>
      <c r="AF22"/>
      <c r="AG22"/>
      <c r="AH22"/>
    </row>
    <row r="23" spans="1:34" x14ac:dyDescent="0.25">
      <c r="A23" s="134"/>
      <c r="D23" s="133"/>
      <c r="E23" s="132"/>
      <c r="F23" s="132"/>
      <c r="T23"/>
      <c r="U23"/>
      <c r="V23"/>
      <c r="W23"/>
      <c r="X23"/>
      <c r="Y23"/>
      <c r="Z23"/>
      <c r="AA23"/>
      <c r="AB23"/>
      <c r="AC23"/>
      <c r="AD23"/>
      <c r="AE23"/>
      <c r="AF23"/>
      <c r="AG23"/>
      <c r="AH23"/>
    </row>
    <row r="24" spans="1:34" x14ac:dyDescent="0.25">
      <c r="T24"/>
      <c r="U24"/>
      <c r="V24"/>
      <c r="W24"/>
      <c r="X24"/>
      <c r="Y24"/>
      <c r="Z24"/>
      <c r="AA24"/>
      <c r="AB24"/>
      <c r="AC24"/>
      <c r="AD24"/>
      <c r="AE24"/>
      <c r="AF24"/>
      <c r="AG24"/>
      <c r="AH24"/>
    </row>
  </sheetData>
  <mergeCells count="1">
    <mergeCell ref="B7:C7"/>
  </mergeCells>
  <hyperlinks>
    <hyperlink ref="D1" location="BG!A1" display="BG"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AG15"/>
  <sheetViews>
    <sheetView workbookViewId="0"/>
  </sheetViews>
  <sheetFormatPr baseColWidth="10" defaultRowHeight="15" x14ac:dyDescent="0.25"/>
  <cols>
    <col min="1" max="1" width="48.42578125" style="120" customWidth="1"/>
    <col min="2" max="3" width="22.7109375" style="120" customWidth="1"/>
    <col min="4" max="33" width="11.42578125" style="120"/>
  </cols>
  <sheetData>
    <row r="1" spans="1:33" x14ac:dyDescent="0.25">
      <c r="A1" s="124" t="str">
        <f>Indice!C1</f>
        <v>EMSA INMOBILIARIA SA</v>
      </c>
      <c r="F1" s="137" t="s">
        <v>122</v>
      </c>
    </row>
    <row r="4" spans="1:33" x14ac:dyDescent="0.25">
      <c r="A4" s="261" t="s">
        <v>291</v>
      </c>
      <c r="B4" s="261"/>
      <c r="C4" s="261"/>
      <c r="D4" s="261"/>
      <c r="T4"/>
      <c r="U4"/>
      <c r="V4"/>
      <c r="W4"/>
      <c r="X4"/>
      <c r="Y4"/>
      <c r="Z4"/>
      <c r="AA4"/>
      <c r="AB4"/>
      <c r="AC4"/>
      <c r="AD4"/>
      <c r="AE4"/>
      <c r="AF4"/>
      <c r="AG4"/>
    </row>
    <row r="6" spans="1:33" ht="15.75" thickBot="1" x14ac:dyDescent="0.3">
      <c r="B6" s="676" t="s">
        <v>272</v>
      </c>
      <c r="C6" s="676"/>
    </row>
    <row r="7" spans="1:33" ht="15.75" thickBot="1" x14ac:dyDescent="0.3">
      <c r="A7" s="545" t="s">
        <v>61</v>
      </c>
      <c r="B7" s="546">
        <f>IFERROR(IF(Indice!B6="","2XX2",YEAR(Indice!B6)),"2XX2")</f>
        <v>2024</v>
      </c>
      <c r="C7" s="547">
        <v>2023</v>
      </c>
    </row>
    <row r="8" spans="1:33" x14ac:dyDescent="0.25">
      <c r="A8" s="548" t="s">
        <v>127</v>
      </c>
      <c r="B8" s="519">
        <v>0</v>
      </c>
      <c r="C8" s="531">
        <v>0</v>
      </c>
    </row>
    <row r="9" spans="1:33" x14ac:dyDescent="0.25">
      <c r="A9" s="548" t="s">
        <v>128</v>
      </c>
      <c r="B9" s="516">
        <v>43867</v>
      </c>
      <c r="C9" s="531">
        <v>53257</v>
      </c>
    </row>
    <row r="10" spans="1:33" x14ac:dyDescent="0.25">
      <c r="A10" s="548" t="s">
        <v>129</v>
      </c>
      <c r="B10" s="515">
        <v>0</v>
      </c>
      <c r="C10" s="531">
        <v>0</v>
      </c>
    </row>
    <row r="11" spans="1:33" x14ac:dyDescent="0.25">
      <c r="A11" s="548" t="s">
        <v>1016</v>
      </c>
      <c r="B11" s="515"/>
      <c r="C11" s="531">
        <v>0</v>
      </c>
    </row>
    <row r="12" spans="1:33" hidden="1" x14ac:dyDescent="0.25">
      <c r="A12" s="548"/>
      <c r="B12" s="515"/>
      <c r="C12" s="549"/>
    </row>
    <row r="13" spans="1:33" hidden="1" x14ac:dyDescent="0.25">
      <c r="A13" s="548"/>
      <c r="B13" s="553"/>
      <c r="C13" s="549"/>
    </row>
    <row r="14" spans="1:33" ht="15.75" thickBot="1" x14ac:dyDescent="0.3">
      <c r="A14" s="548"/>
      <c r="B14" s="554"/>
      <c r="C14" s="549"/>
    </row>
    <row r="15" spans="1:33" ht="15.75" thickBot="1" x14ac:dyDescent="0.3">
      <c r="A15" s="550" t="s">
        <v>3</v>
      </c>
      <c r="B15" s="552">
        <f>SUM($B$8:B14)</f>
        <v>43867</v>
      </c>
      <c r="C15" s="551">
        <f>SUM(C8:C14)</f>
        <v>53257</v>
      </c>
    </row>
  </sheetData>
  <mergeCells count="1">
    <mergeCell ref="B6:C6"/>
  </mergeCells>
  <hyperlinks>
    <hyperlink ref="F1"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P14"/>
  <sheetViews>
    <sheetView workbookViewId="0"/>
  </sheetViews>
  <sheetFormatPr baseColWidth="10" defaultRowHeight="15" x14ac:dyDescent="0.25"/>
  <cols>
    <col min="1" max="1" width="51.5703125" style="120" customWidth="1"/>
    <col min="2" max="3" width="22.7109375" style="120" customWidth="1"/>
    <col min="4" max="16" width="11.42578125" style="120"/>
  </cols>
  <sheetData>
    <row r="1" spans="1:4" x14ac:dyDescent="0.25">
      <c r="A1" s="124" t="str">
        <f>Indice!C1</f>
        <v>EMSA INMOBILIARIA SA</v>
      </c>
      <c r="D1" s="137" t="s">
        <v>122</v>
      </c>
    </row>
    <row r="5" spans="1:4" x14ac:dyDescent="0.25">
      <c r="A5" s="261" t="s">
        <v>305</v>
      </c>
      <c r="B5" s="261"/>
      <c r="C5" s="261"/>
      <c r="D5" s="261"/>
    </row>
    <row r="6" spans="1:4" s="30" customFormat="1" x14ac:dyDescent="0.25">
      <c r="A6" s="138"/>
      <c r="B6" s="138"/>
      <c r="C6" s="138"/>
      <c r="D6" s="138"/>
    </row>
    <row r="7" spans="1:4" ht="15.75" thickBot="1" x14ac:dyDescent="0.3">
      <c r="B7" s="676" t="s">
        <v>272</v>
      </c>
      <c r="C7" s="676"/>
    </row>
    <row r="8" spans="1:4" ht="15.75" thickBot="1" x14ac:dyDescent="0.3">
      <c r="A8" s="555" t="s">
        <v>62</v>
      </c>
      <c r="B8" s="546">
        <f>IFERROR(IF(Indice!B6="","2XX2",YEAR(Indice!B6)),"2XX2")</f>
        <v>2024</v>
      </c>
      <c r="C8" s="547">
        <v>2023</v>
      </c>
    </row>
    <row r="9" spans="1:4" ht="15.75" thickTop="1" x14ac:dyDescent="0.25">
      <c r="A9" s="548" t="s">
        <v>130</v>
      </c>
      <c r="B9" s="524">
        <v>508335</v>
      </c>
      <c r="C9" s="531">
        <v>218857</v>
      </c>
    </row>
    <row r="10" spans="1:4" x14ac:dyDescent="0.25">
      <c r="A10" s="548" t="s">
        <v>900</v>
      </c>
      <c r="B10" s="516">
        <v>86885</v>
      </c>
      <c r="C10" s="531">
        <v>74410</v>
      </c>
    </row>
    <row r="11" spans="1:4" x14ac:dyDescent="0.25">
      <c r="A11" s="548" t="s">
        <v>899</v>
      </c>
      <c r="B11" s="516">
        <v>94494</v>
      </c>
      <c r="C11" s="531">
        <v>69511</v>
      </c>
    </row>
    <row r="12" spans="1:4" hidden="1" x14ac:dyDescent="0.25">
      <c r="A12" s="548"/>
      <c r="B12" s="553"/>
      <c r="C12" s="549"/>
    </row>
    <row r="13" spans="1:4" ht="15.75" thickBot="1" x14ac:dyDescent="0.3">
      <c r="A13" s="548"/>
      <c r="B13" s="554"/>
      <c r="C13" s="549"/>
    </row>
    <row r="14" spans="1:4" ht="15.75" thickBot="1" x14ac:dyDescent="0.3">
      <c r="A14" s="550" t="s">
        <v>3</v>
      </c>
      <c r="B14" s="552">
        <f>SUM($B$9:B13)</f>
        <v>689714</v>
      </c>
      <c r="C14" s="557">
        <f>SUM(C9:C13)</f>
        <v>362778</v>
      </c>
    </row>
  </sheetData>
  <mergeCells count="1">
    <mergeCell ref="B7:C7"/>
  </mergeCells>
  <hyperlinks>
    <hyperlink ref="D1" location="BG!A1" display="BG" xr:uid="{00000000-0004-0000-1500-000000000000}"/>
  </hyperlinks>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M14"/>
  <sheetViews>
    <sheetView showGridLines="0" workbookViewId="0"/>
  </sheetViews>
  <sheetFormatPr baseColWidth="10" defaultRowHeight="15" x14ac:dyDescent="0.25"/>
  <cols>
    <col min="1" max="1" width="30.42578125" style="120" bestFit="1" customWidth="1"/>
    <col min="2" max="3" width="22.7109375" style="120" customWidth="1"/>
    <col min="4" max="13" width="11.42578125" style="120"/>
  </cols>
  <sheetData>
    <row r="1" spans="1:4" x14ac:dyDescent="0.25">
      <c r="A1" s="124" t="str">
        <f>Indice!C1</f>
        <v>EMSA INMOBILIARIA SA</v>
      </c>
      <c r="D1" s="137" t="s">
        <v>122</v>
      </c>
    </row>
    <row r="4" spans="1:4" x14ac:dyDescent="0.25">
      <c r="A4" s="664" t="s">
        <v>292</v>
      </c>
      <c r="B4" s="664"/>
      <c r="C4" s="664"/>
      <c r="D4" s="664"/>
    </row>
    <row r="6" spans="1:4" x14ac:dyDescent="0.25">
      <c r="B6" s="676" t="s">
        <v>272</v>
      </c>
      <c r="C6" s="676"/>
    </row>
    <row r="7" spans="1:4" x14ac:dyDescent="0.25">
      <c r="A7" s="683" t="s">
        <v>63</v>
      </c>
      <c r="B7" s="290">
        <f>IFERROR(IF(Indice!B6="","2XX2",YEAR(Indice!B6)),"2XX2")</f>
        <v>2024</v>
      </c>
      <c r="C7" s="290">
        <v>2023</v>
      </c>
    </row>
    <row r="8" spans="1:4" x14ac:dyDescent="0.25">
      <c r="A8" s="683"/>
      <c r="B8" s="339"/>
      <c r="C8" s="339"/>
    </row>
    <row r="9" spans="1:4" x14ac:dyDescent="0.25">
      <c r="A9" s="284" t="s">
        <v>805</v>
      </c>
      <c r="B9" s="120">
        <v>0</v>
      </c>
      <c r="C9" s="120">
        <v>0</v>
      </c>
    </row>
    <row r="10" spans="1:4" x14ac:dyDescent="0.25">
      <c r="A10" s="284" t="s">
        <v>807</v>
      </c>
      <c r="B10" s="120">
        <v>0</v>
      </c>
      <c r="C10" s="120">
        <v>0</v>
      </c>
    </row>
    <row r="11" spans="1:4" x14ac:dyDescent="0.25">
      <c r="A11" s="284" t="s">
        <v>806</v>
      </c>
      <c r="B11" s="120">
        <v>0</v>
      </c>
      <c r="C11" s="120">
        <v>0</v>
      </c>
    </row>
    <row r="12" spans="1:4" x14ac:dyDescent="0.25">
      <c r="A12" s="284" t="s">
        <v>901</v>
      </c>
      <c r="B12" s="377">
        <v>1134215</v>
      </c>
      <c r="C12" s="377">
        <v>753363</v>
      </c>
    </row>
    <row r="13" spans="1:4" ht="15.75" thickBot="1" x14ac:dyDescent="0.3">
      <c r="A13" s="462" t="s">
        <v>3</v>
      </c>
      <c r="B13" s="469">
        <f>SUM($B$9:B12)</f>
        <v>1134215</v>
      </c>
      <c r="C13" s="469">
        <f>+C12</f>
        <v>753363</v>
      </c>
    </row>
    <row r="14" spans="1:4" ht="15.75" thickTop="1" x14ac:dyDescent="0.25"/>
  </sheetData>
  <mergeCells count="3">
    <mergeCell ref="A4:D4"/>
    <mergeCell ref="A7:A8"/>
    <mergeCell ref="B6:C6"/>
  </mergeCells>
  <hyperlinks>
    <hyperlink ref="D1" location="BG!A1" display="BG"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G22"/>
  <sheetViews>
    <sheetView showGridLines="0" zoomScale="85" zoomScaleNormal="85" workbookViewId="0">
      <selection activeCell="A10" sqref="A10"/>
    </sheetView>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51.5703125" bestFit="1" customWidth="1"/>
    <col min="6" max="7" width="17.140625" customWidth="1"/>
  </cols>
  <sheetData>
    <row r="1" spans="1:7" x14ac:dyDescent="0.25">
      <c r="A1" s="97" t="str">
        <f>Indice!C1</f>
        <v>EMSA INMOBILIARIA SA</v>
      </c>
      <c r="D1" s="136" t="s">
        <v>122</v>
      </c>
    </row>
    <row r="3" spans="1:7" x14ac:dyDescent="0.25">
      <c r="A3" s="261" t="s">
        <v>293</v>
      </c>
      <c r="B3" s="261"/>
      <c r="C3" s="261"/>
    </row>
    <row r="4" spans="1:7" x14ac:dyDescent="0.25">
      <c r="A4" s="684" t="s">
        <v>272</v>
      </c>
      <c r="B4" s="684"/>
    </row>
    <row r="5" spans="1:7" x14ac:dyDescent="0.25">
      <c r="A5" s="26" t="s">
        <v>59</v>
      </c>
      <c r="B5" s="323">
        <f>IFERROR(IF(Indice!B6="","2XX2",YEAR(Indice!B6)),"2XX2")</f>
        <v>2024</v>
      </c>
      <c r="C5" s="323">
        <v>2023</v>
      </c>
      <c r="E5" s="26" t="s">
        <v>793</v>
      </c>
      <c r="F5" s="323">
        <f>IFERROR(IF(Indice!B6="","2XX2",YEAR(Indice!B6)),"2XX2")</f>
        <v>2024</v>
      </c>
      <c r="G5" s="323">
        <v>2023</v>
      </c>
    </row>
    <row r="6" spans="1:7" x14ac:dyDescent="0.25">
      <c r="A6" s="69" t="s">
        <v>905</v>
      </c>
      <c r="B6" s="377">
        <v>231673</v>
      </c>
      <c r="C6" s="377">
        <v>200822</v>
      </c>
      <c r="E6" s="69" t="s">
        <v>904</v>
      </c>
      <c r="F6" s="377">
        <v>379202</v>
      </c>
      <c r="G6" s="377">
        <v>887268</v>
      </c>
    </row>
    <row r="7" spans="1:7" x14ac:dyDescent="0.25">
      <c r="A7" s="69" t="s">
        <v>904</v>
      </c>
      <c r="B7" s="377">
        <v>375354</v>
      </c>
      <c r="C7" s="377">
        <v>419838</v>
      </c>
      <c r="E7" s="27" t="s">
        <v>133</v>
      </c>
      <c r="F7" s="378"/>
      <c r="G7" s="378"/>
    </row>
    <row r="8" spans="1:7" x14ac:dyDescent="0.25">
      <c r="A8" s="69" t="s">
        <v>903</v>
      </c>
      <c r="B8" s="377">
        <v>145394</v>
      </c>
      <c r="C8" s="377">
        <v>221109</v>
      </c>
      <c r="E8" s="10" t="s">
        <v>803</v>
      </c>
      <c r="F8" s="8"/>
      <c r="G8" s="8"/>
    </row>
    <row r="9" spans="1:7" x14ac:dyDescent="0.25">
      <c r="A9" s="69" t="s">
        <v>902</v>
      </c>
      <c r="B9" s="377">
        <v>0</v>
      </c>
      <c r="C9" s="377">
        <v>0</v>
      </c>
      <c r="E9" s="10" t="s">
        <v>131</v>
      </c>
      <c r="F9" s="8"/>
      <c r="G9" s="8"/>
    </row>
    <row r="10" spans="1:7" x14ac:dyDescent="0.25">
      <c r="A10" s="27" t="s">
        <v>907</v>
      </c>
      <c r="B10" s="8">
        <v>7514</v>
      </c>
      <c r="C10" s="8">
        <v>63640</v>
      </c>
      <c r="E10" s="263" t="s">
        <v>1015</v>
      </c>
      <c r="F10" s="377">
        <v>34918</v>
      </c>
      <c r="G10" s="377">
        <v>46378</v>
      </c>
    </row>
    <row r="11" spans="1:7" x14ac:dyDescent="0.25">
      <c r="A11" s="27" t="s">
        <v>906</v>
      </c>
      <c r="B11" s="377">
        <v>669415</v>
      </c>
      <c r="C11" s="377">
        <v>636916</v>
      </c>
      <c r="E11" s="27"/>
      <c r="F11" s="8"/>
      <c r="G11" s="23"/>
    </row>
    <row r="12" spans="1:7" x14ac:dyDescent="0.25">
      <c r="A12" s="27" t="s">
        <v>949</v>
      </c>
      <c r="B12" s="377">
        <v>200000</v>
      </c>
      <c r="C12" s="377">
        <v>200000</v>
      </c>
      <c r="E12" s="27"/>
      <c r="F12" s="8"/>
      <c r="G12" s="23"/>
    </row>
    <row r="13" spans="1:7" x14ac:dyDescent="0.25">
      <c r="A13" s="27" t="s">
        <v>950</v>
      </c>
      <c r="B13" s="377"/>
      <c r="C13" s="377"/>
      <c r="E13" s="27"/>
      <c r="F13" s="8"/>
      <c r="G13" s="23"/>
    </row>
    <row r="14" spans="1:7" x14ac:dyDescent="0.25">
      <c r="A14" t="s">
        <v>1029</v>
      </c>
      <c r="B14" s="377">
        <v>82419</v>
      </c>
      <c r="C14" s="377">
        <v>0</v>
      </c>
      <c r="E14" s="27"/>
      <c r="F14" s="8"/>
      <c r="G14" s="23"/>
    </row>
    <row r="15" spans="1:7" x14ac:dyDescent="0.25">
      <c r="A15" t="s">
        <v>1013</v>
      </c>
      <c r="B15" s="377">
        <v>6389</v>
      </c>
      <c r="C15" s="377">
        <v>20483</v>
      </c>
      <c r="E15" s="27"/>
      <c r="F15" s="8"/>
      <c r="G15" s="23"/>
    </row>
    <row r="16" spans="1:7" hidden="1" x14ac:dyDescent="0.25">
      <c r="A16" s="27" t="s">
        <v>132</v>
      </c>
      <c r="B16" s="8"/>
      <c r="C16" s="8"/>
      <c r="F16" s="8"/>
      <c r="G16" s="23"/>
    </row>
    <row r="17" spans="1:7" hidden="1" x14ac:dyDescent="0.25">
      <c r="A17" s="10" t="s">
        <v>803</v>
      </c>
      <c r="B17" s="8"/>
      <c r="C17" s="8"/>
      <c r="F17" s="8"/>
      <c r="G17" s="23"/>
    </row>
    <row r="18" spans="1:7" hidden="1" x14ac:dyDescent="0.25">
      <c r="A18" s="10" t="s">
        <v>131</v>
      </c>
      <c r="B18" s="8"/>
      <c r="C18" s="8"/>
      <c r="F18" s="8"/>
      <c r="G18" s="23"/>
    </row>
    <row r="19" spans="1:7" hidden="1" x14ac:dyDescent="0.25">
      <c r="A19" s="263" t="s">
        <v>60</v>
      </c>
      <c r="B19" s="8"/>
      <c r="C19" s="8"/>
    </row>
    <row r="20" spans="1:7" s="30" customFormat="1" ht="15.75" thickBot="1" x14ac:dyDescent="0.3">
      <c r="A20" s="385" t="s">
        <v>17</v>
      </c>
      <c r="B20" s="25">
        <f>SUM(B6:B19)+1</f>
        <v>1718159</v>
      </c>
      <c r="C20" s="25">
        <f>SUM(C6:C19)+1</f>
        <v>1762809</v>
      </c>
      <c r="E20" s="385" t="s">
        <v>17</v>
      </c>
      <c r="F20" s="25">
        <f>SUM(F6:F19)</f>
        <v>414120</v>
      </c>
      <c r="G20" s="25">
        <f>SUM(G6:G19)</f>
        <v>933646</v>
      </c>
    </row>
    <row r="21" spans="1:7" s="30" customFormat="1" ht="15.75" thickTop="1" x14ac:dyDescent="0.25">
      <c r="A21" s="29"/>
      <c r="B21" s="76"/>
      <c r="C21" s="77"/>
    </row>
    <row r="22" spans="1:7" x14ac:dyDescent="0.25">
      <c r="E22" s="29"/>
      <c r="F22" s="10"/>
      <c r="G22" s="16"/>
    </row>
  </sheetData>
  <mergeCells count="1">
    <mergeCell ref="A4:B4"/>
  </mergeCells>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12"/>
  <sheetViews>
    <sheetView showGridLines="0" workbookViewId="0"/>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x14ac:dyDescent="0.25">
      <c r="A1" s="97" t="str">
        <f>Indice!C1</f>
        <v>EMSA INMOBILIARIA SA</v>
      </c>
      <c r="D1" s="136" t="s">
        <v>122</v>
      </c>
    </row>
    <row r="4" spans="1:12" x14ac:dyDescent="0.25">
      <c r="A4" s="685" t="s">
        <v>295</v>
      </c>
      <c r="B4" s="685"/>
      <c r="C4" s="685"/>
      <c r="D4" s="685"/>
      <c r="E4" s="221"/>
      <c r="F4" s="221"/>
      <c r="G4" s="221"/>
      <c r="H4" s="221"/>
      <c r="I4" s="221"/>
      <c r="J4" s="221"/>
      <c r="K4" s="221"/>
      <c r="L4" s="221"/>
    </row>
    <row r="6" spans="1:12" ht="15.75" thickBot="1" x14ac:dyDescent="0.3">
      <c r="A6" s="460" t="s">
        <v>808</v>
      </c>
      <c r="B6" s="323">
        <f>IFERROR(IF(Indice!B6="","2XX2",YEAR(Indice!B6)),"2XX2")</f>
        <v>2024</v>
      </c>
      <c r="C6" s="323">
        <v>2023</v>
      </c>
    </row>
    <row r="7" spans="1:12" ht="15.75" thickTop="1" x14ac:dyDescent="0.25">
      <c r="A7" t="s">
        <v>809</v>
      </c>
      <c r="B7" s="377">
        <v>21500000</v>
      </c>
      <c r="C7" s="377">
        <v>18000000</v>
      </c>
    </row>
    <row r="8" spans="1:12" x14ac:dyDescent="0.25">
      <c r="A8" t="s">
        <v>812</v>
      </c>
      <c r="B8" s="377">
        <v>21500000</v>
      </c>
      <c r="C8" s="377">
        <v>18000000</v>
      </c>
    </row>
    <row r="9" spans="1:12" x14ac:dyDescent="0.25">
      <c r="A9" t="s">
        <v>811</v>
      </c>
      <c r="B9">
        <v>2150</v>
      </c>
      <c r="C9">
        <v>1800</v>
      </c>
    </row>
    <row r="10" spans="1:12" x14ac:dyDescent="0.25">
      <c r="A10" s="282" t="s">
        <v>810</v>
      </c>
      <c r="B10" s="386">
        <v>10000</v>
      </c>
      <c r="C10" s="386">
        <v>10000</v>
      </c>
    </row>
    <row r="11" spans="1:12" ht="15.75" thickBot="1" x14ac:dyDescent="0.3">
      <c r="A11" s="470" t="s">
        <v>3</v>
      </c>
      <c r="B11" s="471">
        <f>+B8</f>
        <v>21500000</v>
      </c>
      <c r="C11" s="471">
        <f>+C8</f>
        <v>18000000</v>
      </c>
    </row>
    <row r="12" spans="1:12" ht="15.75" thickTop="1" x14ac:dyDescent="0.25"/>
  </sheetData>
  <mergeCells count="1">
    <mergeCell ref="A4:D4"/>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21"/>
  <sheetViews>
    <sheetView zoomScale="85" zoomScaleNormal="85" workbookViewId="0"/>
  </sheetViews>
  <sheetFormatPr baseColWidth="10" defaultRowHeight="15" x14ac:dyDescent="0.25"/>
  <cols>
    <col min="1" max="1" width="35.42578125" style="120" customWidth="1"/>
    <col min="2" max="2" width="18.5703125" style="120" customWidth="1"/>
    <col min="3" max="3" width="16.7109375" style="120" customWidth="1"/>
    <col min="4" max="15" width="11.42578125" style="120"/>
  </cols>
  <sheetData>
    <row r="1" spans="1:13" x14ac:dyDescent="0.25">
      <c r="A1" s="124" t="str">
        <f>Indice!C1</f>
        <v>EMSA INMOBILIARIA SA</v>
      </c>
      <c r="F1" s="137" t="s">
        <v>122</v>
      </c>
    </row>
    <row r="3" spans="1:13" x14ac:dyDescent="0.25">
      <c r="J3" s="30"/>
      <c r="K3" s="30"/>
    </row>
    <row r="4" spans="1:13" x14ac:dyDescent="0.25">
      <c r="A4" s="664" t="s">
        <v>297</v>
      </c>
      <c r="B4" s="664"/>
      <c r="C4" s="664"/>
      <c r="D4" s="664"/>
      <c r="E4" s="664"/>
      <c r="F4" s="664"/>
      <c r="G4" s="140"/>
      <c r="H4" s="140"/>
      <c r="I4" s="140"/>
      <c r="J4" s="30"/>
      <c r="K4" s="30"/>
      <c r="L4" s="140"/>
      <c r="M4" s="140"/>
    </row>
    <row r="5" spans="1:13" x14ac:dyDescent="0.25">
      <c r="J5" s="30"/>
      <c r="K5" s="30"/>
    </row>
    <row r="6" spans="1:13" x14ac:dyDescent="0.25">
      <c r="B6" s="676" t="s">
        <v>272</v>
      </c>
      <c r="C6" s="676"/>
    </row>
    <row r="7" spans="1:13" x14ac:dyDescent="0.25">
      <c r="B7" s="323">
        <f>IFERROR(IF(Indice!B6="","2XX2",YEAR(Indice!B6)),"2XX2")</f>
        <v>2024</v>
      </c>
      <c r="C7" s="323">
        <v>2023</v>
      </c>
    </row>
    <row r="8" spans="1:13" x14ac:dyDescent="0.25">
      <c r="A8" s="285" t="s">
        <v>135</v>
      </c>
      <c r="B8" s="377">
        <v>448152</v>
      </c>
      <c r="C8" s="377">
        <v>448152</v>
      </c>
    </row>
    <row r="9" spans="1:13" x14ac:dyDescent="0.25">
      <c r="A9" s="124"/>
    </row>
    <row r="10" spans="1:13" x14ac:dyDescent="0.25">
      <c r="A10" s="124"/>
    </row>
    <row r="11" spans="1:13" x14ac:dyDescent="0.25">
      <c r="A11" s="124"/>
    </row>
    <row r="12" spans="1:13" x14ac:dyDescent="0.25">
      <c r="A12" s="285" t="s">
        <v>136</v>
      </c>
      <c r="B12" s="377">
        <v>3154876</v>
      </c>
      <c r="C12" s="377">
        <v>2540166</v>
      </c>
    </row>
    <row r="13" spans="1:13" x14ac:dyDescent="0.25">
      <c r="A13" s="124"/>
    </row>
    <row r="14" spans="1:13" x14ac:dyDescent="0.25">
      <c r="A14" s="124"/>
    </row>
    <row r="15" spans="1:13" x14ac:dyDescent="0.25">
      <c r="A15" s="124"/>
    </row>
    <row r="16" spans="1:13" ht="33" customHeight="1" x14ac:dyDescent="0.25">
      <c r="A16" s="285" t="s">
        <v>137</v>
      </c>
      <c r="B16" s="122"/>
      <c r="C16" s="122"/>
    </row>
    <row r="17" spans="1:3" x14ac:dyDescent="0.25">
      <c r="A17" s="124"/>
    </row>
    <row r="18" spans="1:3" x14ac:dyDescent="0.25">
      <c r="A18" s="124"/>
    </row>
    <row r="19" spans="1:3" x14ac:dyDescent="0.25">
      <c r="A19" s="124"/>
    </row>
    <row r="20" spans="1:3" x14ac:dyDescent="0.25">
      <c r="A20" s="285" t="s">
        <v>138</v>
      </c>
      <c r="B20" s="377">
        <v>362000</v>
      </c>
      <c r="C20" s="377">
        <v>362000</v>
      </c>
    </row>
    <row r="21" spans="1:3" x14ac:dyDescent="0.25">
      <c r="A21" s="448"/>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8"/>
  <sheetViews>
    <sheetView workbookViewId="0"/>
  </sheetViews>
  <sheetFormatPr baseColWidth="10" defaultRowHeight="15" x14ac:dyDescent="0.25"/>
  <cols>
    <col min="1" max="1" width="34.42578125" style="30" customWidth="1"/>
    <col min="2" max="3" width="19" style="30" customWidth="1"/>
    <col min="4" max="25" width="11.42578125" style="30"/>
  </cols>
  <sheetData>
    <row r="1" spans="1:6" x14ac:dyDescent="0.25">
      <c r="A1" s="142" t="str">
        <f>Indice!C1</f>
        <v>EMSA INMOBILIARIA SA</v>
      </c>
      <c r="F1" s="141" t="s">
        <v>122</v>
      </c>
    </row>
    <row r="4" spans="1:6" x14ac:dyDescent="0.25">
      <c r="A4" s="261" t="s">
        <v>296</v>
      </c>
      <c r="B4" s="261"/>
      <c r="C4" s="261"/>
      <c r="D4" s="261"/>
      <c r="E4" s="221"/>
      <c r="F4" s="222"/>
    </row>
    <row r="6" spans="1:6" x14ac:dyDescent="0.25">
      <c r="B6" s="676" t="s">
        <v>272</v>
      </c>
      <c r="C6" s="676"/>
    </row>
    <row r="7" spans="1:6" x14ac:dyDescent="0.25">
      <c r="B7" s="323">
        <f>IFERROR(IF(Indice!B6="","2XX2",YEAR(Indice!B6)),"2XX2")</f>
        <v>2024</v>
      </c>
      <c r="C7" s="323">
        <f>+IFERROR(YEAR(Indice!B6-365),"2XX1")</f>
        <v>2023</v>
      </c>
    </row>
    <row r="8" spans="1:6" x14ac:dyDescent="0.25">
      <c r="A8" s="142" t="s">
        <v>64</v>
      </c>
    </row>
  </sheetData>
  <mergeCells count="1">
    <mergeCell ref="B6:C6"/>
  </mergeCells>
  <hyperlinks>
    <hyperlink ref="F1" location="BG!A1" display="BG"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AF11"/>
  <sheetViews>
    <sheetView workbookViewId="0"/>
  </sheetViews>
  <sheetFormatPr baseColWidth="10" defaultRowHeight="15" x14ac:dyDescent="0.25"/>
  <cols>
    <col min="1" max="1" width="40.7109375" style="30" customWidth="1"/>
    <col min="2" max="3" width="19" style="30" customWidth="1"/>
    <col min="4" max="32" width="11.42578125" style="30"/>
  </cols>
  <sheetData>
    <row r="1" spans="1:6" x14ac:dyDescent="0.25">
      <c r="A1" s="142" t="str">
        <f>Indice!C1</f>
        <v>EMSA INMOBILIARIA SA</v>
      </c>
      <c r="F1" s="141" t="s">
        <v>122</v>
      </c>
    </row>
    <row r="4" spans="1:6" x14ac:dyDescent="0.25">
      <c r="A4" s="261" t="s">
        <v>298</v>
      </c>
      <c r="B4" s="261"/>
      <c r="C4" s="261"/>
      <c r="D4" s="261"/>
      <c r="E4" s="261"/>
      <c r="F4" s="261"/>
    </row>
    <row r="6" spans="1:6" x14ac:dyDescent="0.25">
      <c r="B6" s="676" t="s">
        <v>272</v>
      </c>
      <c r="C6" s="676"/>
    </row>
    <row r="7" spans="1:6" ht="15.75" thickBot="1" x14ac:dyDescent="0.3">
      <c r="A7" s="474"/>
      <c r="B7" s="323">
        <f>IFERROR(IF(Indice!B6="","2XX2",YEAR(Indice!B6)),"2XX2")</f>
        <v>2024</v>
      </c>
      <c r="C7" s="323">
        <v>2023</v>
      </c>
    </row>
    <row r="8" spans="1:6" ht="15.75" thickTop="1" x14ac:dyDescent="0.25">
      <c r="A8" s="30" t="s">
        <v>139</v>
      </c>
      <c r="B8" s="377">
        <v>9884727</v>
      </c>
      <c r="C8" s="377">
        <v>6521812</v>
      </c>
    </row>
    <row r="9" spans="1:6" x14ac:dyDescent="0.25">
      <c r="A9" s="30" t="s">
        <v>141</v>
      </c>
      <c r="B9" s="386">
        <v>2467656</v>
      </c>
      <c r="C9" s="386">
        <v>2370976</v>
      </c>
    </row>
    <row r="10" spans="1:6" ht="15.75" thickBot="1" x14ac:dyDescent="0.3">
      <c r="A10" s="474" t="s">
        <v>276</v>
      </c>
      <c r="B10" s="578">
        <f>SUM($B$8:B9)</f>
        <v>12352383</v>
      </c>
      <c r="C10" s="578">
        <f>SUM(C8:C9)</f>
        <v>8892788</v>
      </c>
    </row>
    <row r="11" spans="1:6" ht="15.75" thickTop="1" x14ac:dyDescent="0.25"/>
  </sheetData>
  <mergeCells count="1">
    <mergeCell ref="B6:C6"/>
  </mergeCells>
  <hyperlinks>
    <hyperlink ref="F1" location="BG!A1" display="BG"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AH9"/>
  <sheetViews>
    <sheetView workbookViewId="0"/>
  </sheetViews>
  <sheetFormatPr baseColWidth="10" defaultRowHeight="15" x14ac:dyDescent="0.25"/>
  <cols>
    <col min="1" max="1" width="40.7109375" style="30" customWidth="1"/>
    <col min="2" max="3" width="19" style="30" customWidth="1"/>
    <col min="4" max="6" width="11.42578125" style="30"/>
    <col min="7" max="34" width="11.42578125" style="120"/>
  </cols>
  <sheetData>
    <row r="1" spans="1:6" x14ac:dyDescent="0.25">
      <c r="A1" s="142" t="str">
        <f>Indice!C1</f>
        <v>EMSA INMOBILIARIA SA</v>
      </c>
      <c r="F1" s="141" t="s">
        <v>122</v>
      </c>
    </row>
    <row r="4" spans="1:6" x14ac:dyDescent="0.25">
      <c r="A4" s="261" t="s">
        <v>299</v>
      </c>
      <c r="B4" s="261"/>
      <c r="C4" s="261"/>
      <c r="D4" s="261"/>
      <c r="E4" s="221"/>
      <c r="F4" s="222"/>
    </row>
    <row r="6" spans="1:6" x14ac:dyDescent="0.25">
      <c r="B6" s="676" t="s">
        <v>272</v>
      </c>
      <c r="C6" s="676"/>
    </row>
    <row r="7" spans="1:6" x14ac:dyDescent="0.25">
      <c r="A7" s="142"/>
      <c r="B7" s="323">
        <f>IFERROR(IF(Indice!B6="","2XX2",YEAR(Indice!B6)),"2XX2")</f>
        <v>2024</v>
      </c>
      <c r="C7" s="323">
        <f>+IFERROR(YEAR(Indice!B6-365),"2XX1")</f>
        <v>2023</v>
      </c>
    </row>
    <row r="8" spans="1:6" x14ac:dyDescent="0.25">
      <c r="A8" s="30" t="s">
        <v>77</v>
      </c>
    </row>
    <row r="9" spans="1:6" ht="26.25" x14ac:dyDescent="0.4">
      <c r="B9" s="388" t="s">
        <v>909</v>
      </c>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AG14"/>
  <sheetViews>
    <sheetView showGridLines="0" workbookViewId="0">
      <selection activeCell="B9" sqref="B9"/>
    </sheetView>
  </sheetViews>
  <sheetFormatPr baseColWidth="10" defaultRowHeight="15" x14ac:dyDescent="0.25"/>
  <cols>
    <col min="1" max="1" width="45.5703125" style="120" customWidth="1"/>
    <col min="2" max="2" width="18.140625" style="120" customWidth="1"/>
    <col min="3" max="3" width="17.140625" style="120" customWidth="1"/>
    <col min="4" max="33" width="11.42578125" style="120"/>
  </cols>
  <sheetData>
    <row r="1" spans="1:33" x14ac:dyDescent="0.25">
      <c r="A1" s="124" t="str">
        <f>Indice!C1</f>
        <v>EMSA INMOBILIARIA SA</v>
      </c>
      <c r="E1" s="606" t="s">
        <v>134</v>
      </c>
    </row>
    <row r="3" spans="1:33" x14ac:dyDescent="0.25">
      <c r="A3" s="261" t="s">
        <v>300</v>
      </c>
      <c r="B3" s="261"/>
      <c r="C3" s="261"/>
      <c r="D3" s="261"/>
      <c r="E3" s="261"/>
      <c r="F3" s="261"/>
      <c r="G3" s="30"/>
      <c r="H3" s="30"/>
      <c r="I3" s="30"/>
      <c r="J3" s="30"/>
      <c r="K3" s="30"/>
      <c r="L3" s="30"/>
      <c r="M3" s="30"/>
      <c r="N3" s="30"/>
      <c r="O3" s="30"/>
      <c r="P3" s="30"/>
      <c r="Q3" s="30"/>
      <c r="R3" s="30"/>
      <c r="S3" s="30"/>
      <c r="T3" s="30"/>
      <c r="U3" s="30"/>
      <c r="V3" s="30"/>
      <c r="W3" s="30"/>
      <c r="X3" s="30"/>
      <c r="Y3" s="30"/>
      <c r="Z3" s="30"/>
      <c r="AA3" s="30"/>
      <c r="AB3" s="30"/>
      <c r="AC3" s="30"/>
      <c r="AD3" s="30"/>
      <c r="AE3" s="30"/>
      <c r="AF3" s="30"/>
      <c r="AG3"/>
    </row>
    <row r="4" spans="1:33" x14ac:dyDescent="0.25">
      <c r="B4" s="676" t="s">
        <v>272</v>
      </c>
      <c r="C4" s="676"/>
    </row>
    <row r="5" spans="1:33" ht="15.75" thickBot="1" x14ac:dyDescent="0.3">
      <c r="A5" s="468"/>
      <c r="B5" s="323">
        <f>IFERROR(IF(Indice!B6="","2XX2",YEAR(Indice!B6)),"2XX2")</f>
        <v>2024</v>
      </c>
      <c r="C5" s="323">
        <v>2023</v>
      </c>
      <c r="D5" s="30"/>
      <c r="E5" s="30"/>
      <c r="F5" s="30"/>
      <c r="G5" s="30"/>
      <c r="H5" s="30"/>
      <c r="I5" s="30"/>
      <c r="J5" s="30"/>
      <c r="K5" s="30"/>
      <c r="L5" s="30"/>
      <c r="M5" s="30"/>
      <c r="N5" s="30"/>
      <c r="O5" s="30"/>
      <c r="P5" s="30"/>
      <c r="Q5" s="30"/>
      <c r="R5" s="30"/>
      <c r="S5" s="30"/>
      <c r="T5" s="30"/>
      <c r="U5" s="30"/>
      <c r="V5" s="30"/>
      <c r="W5" s="30"/>
      <c r="X5" s="30"/>
      <c r="Y5" s="30"/>
      <c r="Z5" s="30"/>
      <c r="AA5" s="30"/>
      <c r="AB5" s="30"/>
      <c r="AC5" s="30"/>
      <c r="AD5" s="30"/>
      <c r="AE5" s="30"/>
      <c r="AF5" s="30"/>
      <c r="AG5"/>
    </row>
    <row r="6" spans="1:33" ht="15.75" thickTop="1" x14ac:dyDescent="0.25">
      <c r="A6" s="142" t="s">
        <v>57</v>
      </c>
      <c r="B6" s="228"/>
      <c r="C6" s="228"/>
      <c r="D6" s="30"/>
      <c r="E6" s="30"/>
      <c r="F6" s="30"/>
      <c r="G6" s="30"/>
      <c r="H6" s="30"/>
      <c r="I6" s="30"/>
      <c r="J6" s="30"/>
      <c r="K6" s="30"/>
      <c r="L6" s="30"/>
      <c r="M6" s="30"/>
      <c r="N6" s="30"/>
      <c r="O6" s="30"/>
      <c r="P6" s="30"/>
      <c r="Q6" s="30"/>
      <c r="R6" s="30"/>
      <c r="S6" s="30"/>
      <c r="T6" s="30"/>
      <c r="U6" s="30"/>
      <c r="V6" s="30"/>
      <c r="W6" s="30"/>
      <c r="X6" s="30"/>
      <c r="Y6" s="30"/>
      <c r="Z6" s="30"/>
      <c r="AA6" s="30"/>
      <c r="AB6" s="30"/>
      <c r="AC6" s="30"/>
      <c r="AD6" s="30"/>
      <c r="AE6" s="30"/>
      <c r="AF6" s="30"/>
      <c r="AG6"/>
    </row>
    <row r="7" spans="1:33" x14ac:dyDescent="0.25">
      <c r="A7" s="391" t="s">
        <v>910</v>
      </c>
      <c r="B7" s="377">
        <v>3102262</v>
      </c>
      <c r="C7" s="377">
        <v>3314413</v>
      </c>
      <c r="D7" s="30"/>
      <c r="E7" s="30"/>
      <c r="F7" s="30"/>
      <c r="G7" s="30"/>
      <c r="H7" s="30"/>
      <c r="I7" s="30"/>
      <c r="J7" s="30"/>
      <c r="K7" s="30"/>
      <c r="L7" s="30"/>
      <c r="M7" s="30"/>
      <c r="N7" s="30"/>
      <c r="O7" s="30"/>
      <c r="P7" s="30"/>
      <c r="Q7" s="30"/>
      <c r="R7" s="30"/>
      <c r="S7" s="30"/>
      <c r="T7" s="30"/>
      <c r="U7" s="30"/>
      <c r="V7" s="30"/>
      <c r="W7" s="30"/>
      <c r="X7" s="30"/>
      <c r="Y7" s="30"/>
      <c r="Z7" s="30"/>
      <c r="AA7" s="30"/>
      <c r="AB7" s="30"/>
      <c r="AC7" s="30"/>
      <c r="AD7" s="30"/>
      <c r="AE7" s="30"/>
      <c r="AF7" s="30"/>
      <c r="AG7"/>
    </row>
    <row r="8" spans="1:33" x14ac:dyDescent="0.25">
      <c r="A8" s="391" t="s">
        <v>911</v>
      </c>
      <c r="B8" s="377">
        <v>0</v>
      </c>
      <c r="C8" s="377">
        <v>0</v>
      </c>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row>
    <row r="9" spans="1:33" x14ac:dyDescent="0.25">
      <c r="A9" s="391" t="s">
        <v>912</v>
      </c>
      <c r="B9" s="377">
        <v>2939506</v>
      </c>
      <c r="C9" s="377">
        <v>2967732</v>
      </c>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row>
    <row r="10" spans="1:33" x14ac:dyDescent="0.25">
      <c r="A10" s="391" t="s">
        <v>913</v>
      </c>
      <c r="B10" s="377"/>
      <c r="C10" s="377"/>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row>
    <row r="11" spans="1:33" x14ac:dyDescent="0.25">
      <c r="A11" s="4" t="s">
        <v>914</v>
      </c>
      <c r="B11" s="377">
        <v>23483</v>
      </c>
      <c r="C11" s="377">
        <v>77515</v>
      </c>
      <c r="D11" s="30"/>
      <c r="E11" s="30"/>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row>
    <row r="12" spans="1:33" x14ac:dyDescent="0.25">
      <c r="A12" s="389"/>
      <c r="B12" s="390"/>
      <c r="C12" s="39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row>
    <row r="13" spans="1:33" ht="15.75" thickBot="1" x14ac:dyDescent="0.3">
      <c r="A13" s="474" t="s">
        <v>3</v>
      </c>
      <c r="B13" s="475">
        <f>SUM($B$7:B12)</f>
        <v>6065251</v>
      </c>
      <c r="C13" s="475">
        <f>SUM(C7:C12)</f>
        <v>6359660</v>
      </c>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row>
    <row r="14" spans="1:33" ht="15.75" thickTop="1" x14ac:dyDescent="0.25">
      <c r="A14" s="30"/>
      <c r="B14" s="30"/>
      <c r="C14" s="30"/>
      <c r="D14" s="30"/>
      <c r="E14" s="30"/>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row>
  </sheetData>
  <mergeCells count="1">
    <mergeCell ref="B4:C4"/>
  </mergeCells>
  <hyperlinks>
    <hyperlink ref="E1" location="ER!A1" display="ER" xr:uid="{00000000-0004-0000-1D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E22"/>
  <sheetViews>
    <sheetView showGridLines="0" topLeftCell="A6" workbookViewId="0">
      <selection activeCell="C22" sqref="C22"/>
    </sheetView>
  </sheetViews>
  <sheetFormatPr baseColWidth="10" defaultRowHeight="15" x14ac:dyDescent="0.25"/>
  <cols>
    <col min="1" max="1" width="38" style="120" customWidth="1"/>
    <col min="2" max="2" width="18.140625" style="120" customWidth="1"/>
    <col min="3" max="3" width="17.140625" style="120" customWidth="1"/>
    <col min="4" max="4" width="11.42578125" style="120"/>
    <col min="5" max="5" width="15.7109375" style="120" customWidth="1"/>
    <col min="6" max="31" width="11.42578125" style="120"/>
  </cols>
  <sheetData>
    <row r="1" spans="1:31" x14ac:dyDescent="0.25">
      <c r="A1" s="124" t="str">
        <f>Indice!C1</f>
        <v>EMSA INMOBILIARIA SA</v>
      </c>
      <c r="E1" s="137" t="s">
        <v>134</v>
      </c>
    </row>
    <row r="3" spans="1:31" x14ac:dyDescent="0.25">
      <c r="A3" s="664" t="s">
        <v>301</v>
      </c>
      <c r="B3" s="664"/>
      <c r="C3" s="664"/>
      <c r="D3" s="664"/>
      <c r="E3" s="664"/>
      <c r="F3" s="664"/>
      <c r="G3" s="30"/>
      <c r="H3" s="30"/>
      <c r="I3" s="30"/>
      <c r="J3" s="30"/>
      <c r="K3" s="30"/>
      <c r="L3" s="30"/>
      <c r="M3" s="30"/>
      <c r="N3" s="30"/>
      <c r="O3" s="30"/>
      <c r="P3" s="30"/>
      <c r="Q3" s="30"/>
      <c r="R3" s="30"/>
      <c r="S3" s="30"/>
      <c r="T3" s="30"/>
      <c r="U3" s="30"/>
      <c r="V3" s="30"/>
      <c r="W3" s="30"/>
      <c r="X3" s="30"/>
      <c r="Y3" s="30"/>
      <c r="Z3" s="30"/>
      <c r="AA3" s="30"/>
      <c r="AB3" s="30"/>
      <c r="AC3" s="30"/>
      <c r="AD3" s="30"/>
      <c r="AE3" s="30"/>
    </row>
    <row r="5" spans="1:31" x14ac:dyDescent="0.25">
      <c r="B5" s="686"/>
      <c r="C5" s="686"/>
    </row>
    <row r="6" spans="1:31" x14ac:dyDescent="0.25">
      <c r="B6" s="687" t="s">
        <v>232</v>
      </c>
      <c r="C6" s="687"/>
    </row>
    <row r="7" spans="1:31" ht="15.75" thickBot="1" x14ac:dyDescent="0.3">
      <c r="A7" s="474" t="s">
        <v>142</v>
      </c>
      <c r="B7" s="323">
        <f>IFERROR(IF(Indice!B6="","2XX2",YEAR(Indice!B6)),"2XX2")</f>
        <v>2024</v>
      </c>
      <c r="C7" s="323">
        <v>2023</v>
      </c>
      <c r="D7" s="30"/>
      <c r="E7" s="30"/>
      <c r="F7" s="30"/>
      <c r="G7" s="30"/>
      <c r="H7" s="30"/>
      <c r="I7" s="30"/>
      <c r="J7" s="30"/>
      <c r="K7" s="30"/>
      <c r="L7" s="30"/>
      <c r="M7" s="30"/>
      <c r="N7" s="30"/>
      <c r="O7" s="30"/>
      <c r="P7" s="30"/>
      <c r="Q7" s="30"/>
      <c r="R7" s="30"/>
      <c r="S7" s="30"/>
      <c r="T7" s="30"/>
      <c r="U7" s="30"/>
      <c r="V7" s="30"/>
      <c r="W7" s="30"/>
      <c r="X7" s="30"/>
      <c r="Y7" s="30"/>
      <c r="Z7" s="30"/>
      <c r="AA7" s="30"/>
      <c r="AB7" s="30"/>
      <c r="AC7" s="30"/>
      <c r="AD7" s="30"/>
      <c r="AE7" s="30"/>
    </row>
    <row r="8" spans="1:31" ht="15.75" thickTop="1" x14ac:dyDescent="0.25">
      <c r="A8" s="142" t="s">
        <v>817</v>
      </c>
      <c r="B8" s="228"/>
      <c r="C8" s="228"/>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row>
    <row r="9" spans="1:31" x14ac:dyDescent="0.25">
      <c r="A9" s="30" t="s">
        <v>236</v>
      </c>
      <c r="B9" s="378">
        <v>25925981</v>
      </c>
      <c r="C9" s="378">
        <v>26769755</v>
      </c>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row>
    <row r="10" spans="1:31" x14ac:dyDescent="0.25">
      <c r="A10" s="202" t="s">
        <v>237</v>
      </c>
      <c r="B10" s="377">
        <v>0</v>
      </c>
      <c r="C10" s="377">
        <v>0</v>
      </c>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row>
    <row r="11" spans="1:31" x14ac:dyDescent="0.25">
      <c r="A11" s="202" t="s">
        <v>238</v>
      </c>
      <c r="B11" s="377">
        <v>731237</v>
      </c>
      <c r="C11" s="377">
        <v>711726</v>
      </c>
      <c r="D11" s="30"/>
      <c r="E11" s="30"/>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row>
    <row r="12" spans="1:31" x14ac:dyDescent="0.25">
      <c r="A12" s="202" t="s">
        <v>239</v>
      </c>
      <c r="B12" s="377">
        <v>-26038518</v>
      </c>
      <c r="C12" s="377">
        <v>-26319465</v>
      </c>
      <c r="D12" s="30"/>
      <c r="E12" s="377"/>
      <c r="F12" s="394"/>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row>
    <row r="13" spans="1:31" hidden="1" x14ac:dyDescent="0.25">
      <c r="A13" s="142" t="s">
        <v>818</v>
      </c>
      <c r="B13" s="395"/>
      <c r="C13" s="395"/>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row>
    <row r="14" spans="1:31" hidden="1" x14ac:dyDescent="0.25">
      <c r="A14" s="30" t="s">
        <v>236</v>
      </c>
      <c r="B14" s="10"/>
      <c r="C14" s="10"/>
      <c r="D14" s="30"/>
      <c r="E14" s="30"/>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row>
    <row r="15" spans="1:31" hidden="1" x14ac:dyDescent="0.25">
      <c r="A15" s="202" t="s">
        <v>237</v>
      </c>
      <c r="B15" s="10"/>
      <c r="C15" s="1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row>
    <row r="16" spans="1:31" hidden="1" x14ac:dyDescent="0.25">
      <c r="A16" s="202" t="s">
        <v>238</v>
      </c>
      <c r="B16" s="10"/>
      <c r="C16" s="10"/>
      <c r="D16" s="30"/>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row>
    <row r="17" spans="1:31" hidden="1" x14ac:dyDescent="0.25">
      <c r="A17" s="202" t="s">
        <v>239</v>
      </c>
      <c r="B17" s="10"/>
      <c r="C17" s="10"/>
      <c r="D17" s="30"/>
      <c r="E17" s="30"/>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row>
    <row r="18" spans="1:31" hidden="1" x14ac:dyDescent="0.25">
      <c r="A18" s="280" t="s">
        <v>816</v>
      </c>
      <c r="B18" s="10"/>
      <c r="C18" s="1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row>
    <row r="19" spans="1:31" ht="15.75" thickBot="1" x14ac:dyDescent="0.3">
      <c r="A19" s="474" t="s">
        <v>240</v>
      </c>
      <c r="B19" s="476">
        <f>SUM($B$8:B18)</f>
        <v>618700</v>
      </c>
      <c r="C19" s="476">
        <f>SUM(C9:C18)</f>
        <v>1162016</v>
      </c>
      <c r="D19" s="30"/>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row>
    <row r="20" spans="1:31" ht="15.75" thickTop="1" x14ac:dyDescent="0.25">
      <c r="A20" s="30"/>
      <c r="B20" s="394"/>
      <c r="C20" s="394"/>
      <c r="D20" s="30"/>
      <c r="E20" s="30"/>
      <c r="F20" s="30"/>
      <c r="G20" s="30"/>
      <c r="H20" s="30"/>
      <c r="I20" s="30"/>
      <c r="J20" s="30"/>
      <c r="K20" s="30"/>
      <c r="L20" s="30"/>
      <c r="M20" s="30"/>
      <c r="N20" s="30"/>
      <c r="O20" s="30"/>
      <c r="P20" s="30"/>
      <c r="Q20" s="30"/>
      <c r="R20" s="30"/>
      <c r="S20" s="30"/>
      <c r="T20" s="30"/>
      <c r="U20" s="30"/>
      <c r="V20" s="30"/>
      <c r="W20" s="30"/>
      <c r="X20" s="30"/>
      <c r="Y20" s="30"/>
      <c r="Z20" s="30"/>
      <c r="AA20" s="30"/>
      <c r="AB20" s="30"/>
      <c r="AC20" s="30"/>
      <c r="AD20" s="30"/>
      <c r="AE20" s="30"/>
    </row>
    <row r="21" spans="1:31" x14ac:dyDescent="0.25">
      <c r="B21" s="393"/>
    </row>
    <row r="22" spans="1:31" x14ac:dyDescent="0.25">
      <c r="B22" s="393"/>
    </row>
  </sheetData>
  <mergeCells count="3">
    <mergeCell ref="A3:F3"/>
    <mergeCell ref="B5:C5"/>
    <mergeCell ref="B6:C6"/>
  </mergeCells>
  <hyperlinks>
    <hyperlink ref="E1" location="ER!A1" display="ER"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G50"/>
  <sheetViews>
    <sheetView showGridLines="0" topLeftCell="A21" zoomScale="85" zoomScaleNormal="85" zoomScalePageLayoutView="85" workbookViewId="0">
      <selection activeCell="B38" sqref="B38"/>
    </sheetView>
  </sheetViews>
  <sheetFormatPr baseColWidth="10" defaultRowHeight="15" x14ac:dyDescent="0.25"/>
  <cols>
    <col min="1" max="1" width="38" style="120" customWidth="1"/>
    <col min="2" max="4" width="23" style="120" customWidth="1"/>
    <col min="5" max="6" width="23" style="484" customWidth="1"/>
    <col min="7" max="7" width="23" style="120" customWidth="1"/>
    <col min="8" max="33" width="11.42578125" style="120"/>
  </cols>
  <sheetData>
    <row r="1" spans="1:33" x14ac:dyDescent="0.25">
      <c r="A1" s="124" t="str">
        <f>Indice!C1</f>
        <v>EMSA INMOBILIARIA SA</v>
      </c>
      <c r="G1" s="137" t="s">
        <v>134</v>
      </c>
    </row>
    <row r="3" spans="1:33" x14ac:dyDescent="0.25">
      <c r="A3" s="261" t="s">
        <v>302</v>
      </c>
      <c r="B3" s="261"/>
      <c r="C3" s="261"/>
      <c r="D3" s="261"/>
      <c r="E3" s="485"/>
      <c r="F3" s="485"/>
      <c r="G3" s="261"/>
      <c r="H3" s="261"/>
      <c r="I3" s="30"/>
      <c r="J3" s="30"/>
      <c r="K3" s="30"/>
      <c r="L3" s="30"/>
      <c r="M3" s="30"/>
      <c r="N3" s="30"/>
      <c r="O3" s="30"/>
      <c r="P3" s="30"/>
      <c r="Q3" s="30"/>
      <c r="R3" s="30"/>
      <c r="S3" s="30"/>
      <c r="T3" s="30"/>
      <c r="U3" s="30"/>
      <c r="V3" s="30"/>
      <c r="W3" s="30"/>
      <c r="X3" s="30"/>
      <c r="Y3" s="30"/>
      <c r="Z3" s="30"/>
      <c r="AA3" s="30"/>
      <c r="AB3" s="30"/>
      <c r="AC3" s="30"/>
      <c r="AD3" s="30"/>
      <c r="AE3" s="30"/>
      <c r="AF3" s="30"/>
      <c r="AG3" s="30"/>
    </row>
    <row r="4" spans="1:33" x14ac:dyDescent="0.25">
      <c r="A4" s="688" t="s">
        <v>172</v>
      </c>
      <c r="B4" s="688"/>
      <c r="C4" s="688"/>
      <c r="D4" s="688"/>
      <c r="E4" s="688"/>
      <c r="F4" s="688"/>
      <c r="G4" s="688"/>
      <c r="H4" s="688"/>
    </row>
    <row r="5" spans="1:33" s="164" customFormat="1" x14ac:dyDescent="0.25">
      <c r="A5" s="163"/>
      <c r="B5" s="163"/>
      <c r="C5" s="163"/>
      <c r="D5" s="163"/>
      <c r="E5" s="486"/>
      <c r="F5" s="486"/>
      <c r="G5" s="163"/>
      <c r="H5" s="163"/>
      <c r="I5" s="163"/>
      <c r="J5" s="163"/>
      <c r="K5" s="163"/>
      <c r="L5" s="163"/>
      <c r="M5" s="163"/>
      <c r="N5" s="163"/>
      <c r="O5" s="163"/>
      <c r="P5" s="163"/>
      <c r="Q5" s="163"/>
      <c r="R5" s="163"/>
      <c r="S5" s="163"/>
      <c r="T5" s="163"/>
      <c r="U5" s="163"/>
      <c r="V5" s="163"/>
      <c r="W5" s="163"/>
      <c r="X5" s="163"/>
      <c r="Y5" s="163"/>
      <c r="Z5" s="163"/>
      <c r="AA5" s="163"/>
      <c r="AB5" s="163"/>
      <c r="AC5" s="163"/>
      <c r="AD5" s="163"/>
      <c r="AE5" s="163"/>
      <c r="AF5" s="163"/>
      <c r="AG5" s="163"/>
    </row>
    <row r="6" spans="1:33" s="164" customFormat="1" x14ac:dyDescent="0.25">
      <c r="A6" s="163" t="s">
        <v>173</v>
      </c>
      <c r="B6" s="163"/>
      <c r="C6" s="163"/>
      <c r="D6" s="163"/>
      <c r="E6" s="486"/>
      <c r="F6" s="486"/>
      <c r="G6" s="163"/>
      <c r="H6" s="163"/>
      <c r="I6" s="163"/>
      <c r="J6" s="163"/>
      <c r="K6" s="163"/>
      <c r="L6" s="163"/>
      <c r="M6" s="163"/>
      <c r="N6" s="163"/>
      <c r="O6" s="163"/>
      <c r="P6" s="163"/>
      <c r="Q6" s="163"/>
      <c r="R6" s="163"/>
      <c r="S6" s="163"/>
      <c r="T6" s="163"/>
      <c r="U6" s="163"/>
      <c r="V6" s="163"/>
      <c r="W6" s="163"/>
      <c r="X6" s="163"/>
      <c r="Y6" s="163"/>
      <c r="Z6" s="163"/>
      <c r="AA6" s="163"/>
      <c r="AB6" s="163"/>
      <c r="AC6" s="163"/>
      <c r="AD6" s="163"/>
      <c r="AE6" s="163"/>
      <c r="AF6" s="163"/>
      <c r="AG6" s="163"/>
    </row>
    <row r="7" spans="1:33" s="164" customFormat="1" x14ac:dyDescent="0.25">
      <c r="A7" s="163"/>
      <c r="B7" s="163"/>
      <c r="C7" s="163"/>
      <c r="D7" s="163"/>
      <c r="E7" s="486"/>
      <c r="F7" s="486"/>
      <c r="G7" s="163"/>
      <c r="H7" s="163"/>
      <c r="I7" s="163"/>
      <c r="J7" s="163"/>
      <c r="K7" s="163"/>
      <c r="L7" s="163"/>
      <c r="M7" s="163"/>
      <c r="N7" s="163"/>
      <c r="O7" s="163"/>
      <c r="P7" s="163"/>
      <c r="Q7" s="163"/>
      <c r="R7" s="163"/>
      <c r="S7" s="163"/>
      <c r="T7" s="163"/>
      <c r="U7" s="163"/>
      <c r="V7" s="163"/>
      <c r="W7" s="163"/>
      <c r="X7" s="163"/>
      <c r="Y7" s="163"/>
      <c r="Z7" s="163"/>
      <c r="AA7" s="163"/>
      <c r="AB7" s="163"/>
      <c r="AC7" s="163"/>
      <c r="AD7" s="163"/>
      <c r="AE7" s="163"/>
      <c r="AF7" s="163"/>
      <c r="AG7" s="163"/>
    </row>
    <row r="8" spans="1:33" s="164" customFormat="1" ht="15.75" thickBot="1" x14ac:dyDescent="0.3">
      <c r="A8" s="293" t="s">
        <v>232</v>
      </c>
      <c r="B8" s="163"/>
      <c r="D8" s="293"/>
      <c r="E8" s="487"/>
      <c r="F8" s="488"/>
      <c r="G8" s="163"/>
      <c r="H8" s="163"/>
      <c r="I8" s="163"/>
      <c r="J8" s="163"/>
      <c r="K8" s="163"/>
      <c r="L8" s="163"/>
      <c r="M8" s="163"/>
      <c r="N8" s="163"/>
      <c r="O8" s="163"/>
      <c r="P8" s="163"/>
      <c r="Q8" s="163"/>
      <c r="R8" s="163"/>
      <c r="S8" s="163"/>
      <c r="T8" s="163"/>
      <c r="U8" s="163"/>
      <c r="V8" s="163"/>
      <c r="W8" s="163"/>
      <c r="X8" s="163"/>
      <c r="Y8" s="163"/>
      <c r="Z8" s="163"/>
      <c r="AA8" s="163"/>
      <c r="AB8" s="163"/>
      <c r="AC8" s="163"/>
      <c r="AD8" s="163"/>
      <c r="AE8" s="163"/>
      <c r="AF8" s="163"/>
      <c r="AG8" s="163"/>
    </row>
    <row r="9" spans="1:33" s="164" customFormat="1" ht="15.75" thickBot="1" x14ac:dyDescent="0.3">
      <c r="A9" s="689"/>
      <c r="B9" s="340"/>
      <c r="C9" s="341">
        <f>IFERROR(IF(Indice!B6="","2XX2",YEAR(Indice!B6)),"2XX2")</f>
        <v>2024</v>
      </c>
      <c r="D9" s="343"/>
      <c r="E9" s="489"/>
      <c r="F9" s="490">
        <v>2023</v>
      </c>
      <c r="G9" s="342"/>
      <c r="H9" s="163"/>
      <c r="I9" s="163"/>
      <c r="J9" s="163"/>
      <c r="K9" s="163"/>
      <c r="L9" s="163"/>
      <c r="M9" s="163"/>
      <c r="N9" s="163"/>
      <c r="O9" s="163"/>
      <c r="P9" s="163"/>
      <c r="Q9" s="163"/>
      <c r="R9" s="163"/>
      <c r="S9" s="163"/>
      <c r="T9" s="163"/>
      <c r="U9" s="163"/>
      <c r="V9" s="163"/>
      <c r="W9" s="163"/>
      <c r="X9" s="163"/>
      <c r="Y9" s="163"/>
      <c r="Z9" s="163"/>
      <c r="AA9" s="163"/>
      <c r="AB9" s="163"/>
      <c r="AC9" s="163"/>
      <c r="AD9" s="163"/>
      <c r="AE9" s="163"/>
      <c r="AF9" s="163"/>
      <c r="AG9" s="163"/>
    </row>
    <row r="10" spans="1:33" s="164" customFormat="1" ht="15.75" thickBot="1" x14ac:dyDescent="0.3">
      <c r="A10" s="690"/>
      <c r="B10" s="404" t="s">
        <v>174</v>
      </c>
      <c r="C10" s="404" t="s">
        <v>175</v>
      </c>
      <c r="D10" s="404" t="s">
        <v>3</v>
      </c>
      <c r="E10" s="491" t="s">
        <v>174</v>
      </c>
      <c r="F10" s="491" t="s">
        <v>175</v>
      </c>
      <c r="G10" s="404" t="s">
        <v>3</v>
      </c>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row>
    <row r="11" spans="1:33" s="164" customFormat="1" x14ac:dyDescent="0.25">
      <c r="A11" s="403" t="s">
        <v>176</v>
      </c>
      <c r="B11" s="417">
        <v>82071</v>
      </c>
      <c r="C11" s="417"/>
      <c r="D11" s="514">
        <f>+C11+B11</f>
        <v>82071</v>
      </c>
      <c r="E11" s="514">
        <v>66315</v>
      </c>
      <c r="F11" s="417"/>
      <c r="G11" s="406">
        <f>SUM(E11:F11)</f>
        <v>66315</v>
      </c>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row>
    <row r="12" spans="1:33" s="164" customFormat="1" x14ac:dyDescent="0.25">
      <c r="A12" s="396" t="s">
        <v>177</v>
      </c>
      <c r="B12" s="405"/>
      <c r="C12" s="417">
        <v>172404</v>
      </c>
      <c r="D12" s="417">
        <f>+C12+B12</f>
        <v>172404</v>
      </c>
      <c r="E12" s="405"/>
      <c r="F12" s="514">
        <v>131677</v>
      </c>
      <c r="G12" s="406">
        <f t="shared" ref="G12:G39" si="0">SUM(E12:F12)</f>
        <v>131677</v>
      </c>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row>
    <row r="13" spans="1:33" s="164" customFormat="1" x14ac:dyDescent="0.25">
      <c r="A13" s="396" t="s">
        <v>178</v>
      </c>
      <c r="B13" s="405"/>
      <c r="C13" s="377">
        <v>60259</v>
      </c>
      <c r="D13" s="417">
        <f t="shared" ref="D13:D38" si="1">+C13+B13</f>
        <v>60259</v>
      </c>
      <c r="E13" s="405"/>
      <c r="F13" s="417">
        <v>51763</v>
      </c>
      <c r="G13" s="406">
        <f t="shared" si="0"/>
        <v>51763</v>
      </c>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row>
    <row r="14" spans="1:33" s="164" customFormat="1" x14ac:dyDescent="0.25">
      <c r="A14" s="396" t="s">
        <v>179</v>
      </c>
      <c r="B14" s="417"/>
      <c r="C14" s="417">
        <v>277798</v>
      </c>
      <c r="D14" s="417">
        <f t="shared" si="1"/>
        <v>277798</v>
      </c>
      <c r="E14" s="417"/>
      <c r="F14" s="514">
        <v>236091</v>
      </c>
      <c r="G14" s="406">
        <f t="shared" si="0"/>
        <v>236091</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row>
    <row r="15" spans="1:33" s="164" customFormat="1" x14ac:dyDescent="0.25">
      <c r="A15" s="396" t="s">
        <v>180</v>
      </c>
      <c r="B15" s="417"/>
      <c r="C15" s="417">
        <v>608829</v>
      </c>
      <c r="D15" s="417">
        <f t="shared" si="1"/>
        <v>608829</v>
      </c>
      <c r="E15" s="417"/>
      <c r="F15" s="514">
        <v>448624</v>
      </c>
      <c r="G15" s="406">
        <f t="shared" si="0"/>
        <v>448624</v>
      </c>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row>
    <row r="16" spans="1:33" s="164" customFormat="1" x14ac:dyDescent="0.25">
      <c r="A16" s="396" t="s">
        <v>181</v>
      </c>
      <c r="B16" s="417"/>
      <c r="C16" s="417"/>
      <c r="D16" s="417">
        <f t="shared" si="1"/>
        <v>0</v>
      </c>
      <c r="E16" s="417"/>
      <c r="F16" s="417"/>
      <c r="G16" s="406">
        <f t="shared" si="0"/>
        <v>0</v>
      </c>
      <c r="H16" s="163"/>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row>
    <row r="17" spans="1:33" s="164" customFormat="1" x14ac:dyDescent="0.25">
      <c r="A17" s="396" t="s">
        <v>182</v>
      </c>
      <c r="B17" s="417"/>
      <c r="C17" s="417">
        <v>32742</v>
      </c>
      <c r="D17" s="417">
        <f t="shared" si="1"/>
        <v>32742</v>
      </c>
      <c r="E17" s="417"/>
      <c r="F17" s="417">
        <v>30559</v>
      </c>
      <c r="G17" s="406">
        <f t="shared" si="0"/>
        <v>30559</v>
      </c>
      <c r="H17" s="163"/>
      <c r="I17" s="163"/>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row>
    <row r="18" spans="1:33" s="164" customFormat="1" x14ac:dyDescent="0.25">
      <c r="A18" s="396" t="s">
        <v>183</v>
      </c>
      <c r="B18" s="417"/>
      <c r="C18" s="417">
        <v>10771</v>
      </c>
      <c r="D18" s="417">
        <f t="shared" si="1"/>
        <v>10771</v>
      </c>
      <c r="E18" s="417"/>
      <c r="F18" s="417">
        <v>10771</v>
      </c>
      <c r="G18" s="406">
        <f t="shared" si="0"/>
        <v>10771</v>
      </c>
      <c r="H18" s="163"/>
      <c r="I18" s="163"/>
      <c r="J18" s="163"/>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row>
    <row r="19" spans="1:33" s="164" customFormat="1" x14ac:dyDescent="0.25">
      <c r="A19" s="396" t="s">
        <v>184</v>
      </c>
      <c r="B19" s="417"/>
      <c r="C19" s="417"/>
      <c r="D19" s="417">
        <f t="shared" si="1"/>
        <v>0</v>
      </c>
      <c r="E19" s="417"/>
      <c r="F19" s="417"/>
      <c r="G19" s="406">
        <f t="shared" si="0"/>
        <v>0</v>
      </c>
      <c r="H19" s="163"/>
      <c r="I19" s="163"/>
      <c r="J19" s="163"/>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163"/>
    </row>
    <row r="20" spans="1:33" s="164" customFormat="1" x14ac:dyDescent="0.25">
      <c r="A20" s="396" t="s">
        <v>185</v>
      </c>
      <c r="B20" s="417"/>
      <c r="C20" s="514">
        <v>5228</v>
      </c>
      <c r="D20" s="417">
        <f t="shared" si="1"/>
        <v>5228</v>
      </c>
      <c r="E20" s="417"/>
      <c r="F20" s="514">
        <v>5228</v>
      </c>
      <c r="G20" s="406">
        <f t="shared" si="0"/>
        <v>5228</v>
      </c>
      <c r="H20" s="163"/>
      <c r="I20" s="163"/>
      <c r="J20" s="163"/>
      <c r="K20" s="163"/>
      <c r="L20" s="163"/>
      <c r="M20" s="163"/>
      <c r="N20" s="163"/>
      <c r="O20" s="163"/>
      <c r="P20" s="163"/>
      <c r="Q20" s="163"/>
      <c r="R20" s="163"/>
      <c r="S20" s="163"/>
      <c r="T20" s="163"/>
      <c r="U20" s="163"/>
      <c r="V20" s="163"/>
      <c r="W20" s="163"/>
      <c r="X20" s="163"/>
      <c r="Y20" s="163"/>
      <c r="Z20" s="163"/>
      <c r="AA20" s="163"/>
      <c r="AB20" s="163"/>
      <c r="AC20" s="163"/>
      <c r="AD20" s="163"/>
      <c r="AE20" s="163"/>
      <c r="AF20" s="163"/>
      <c r="AG20" s="163"/>
    </row>
    <row r="21" spans="1:33" s="164" customFormat="1" x14ac:dyDescent="0.25">
      <c r="A21" s="396" t="s">
        <v>186</v>
      </c>
      <c r="B21" s="417"/>
      <c r="C21" s="417"/>
      <c r="D21" s="417">
        <f t="shared" si="1"/>
        <v>0</v>
      </c>
      <c r="E21" s="417"/>
      <c r="F21" s="417"/>
      <c r="G21" s="406">
        <f t="shared" si="0"/>
        <v>0</v>
      </c>
      <c r="H21" s="163"/>
      <c r="I21" s="163"/>
      <c r="J21" s="163"/>
      <c r="K21" s="163"/>
      <c r="L21" s="163"/>
      <c r="M21" s="163"/>
      <c r="N21" s="163"/>
      <c r="O21" s="163"/>
      <c r="P21" s="163"/>
      <c r="Q21" s="163"/>
      <c r="R21" s="163"/>
      <c r="S21" s="163"/>
      <c r="T21" s="163"/>
      <c r="U21" s="163"/>
      <c r="V21" s="163"/>
      <c r="W21" s="163"/>
      <c r="X21" s="163"/>
      <c r="Y21" s="163"/>
      <c r="Z21" s="163"/>
      <c r="AA21" s="163"/>
      <c r="AB21" s="163"/>
      <c r="AC21" s="163"/>
      <c r="AD21" s="163"/>
      <c r="AE21" s="163"/>
      <c r="AF21" s="163"/>
      <c r="AG21" s="163"/>
    </row>
    <row r="22" spans="1:33" s="164" customFormat="1" ht="24" x14ac:dyDescent="0.25">
      <c r="A22" s="396" t="s">
        <v>187</v>
      </c>
      <c r="B22" s="417"/>
      <c r="C22" s="377">
        <v>5909</v>
      </c>
      <c r="D22" s="407">
        <f t="shared" si="1"/>
        <v>5909</v>
      </c>
      <c r="E22" s="417"/>
      <c r="F22" s="417">
        <v>90082</v>
      </c>
      <c r="G22" s="406">
        <f t="shared" si="0"/>
        <v>90082</v>
      </c>
      <c r="H22" s="163"/>
      <c r="I22" s="163"/>
      <c r="J22" s="163"/>
      <c r="K22" s="163"/>
      <c r="L22" s="163"/>
      <c r="M22" s="163"/>
      <c r="N22" s="163"/>
      <c r="O22" s="163"/>
      <c r="P22" s="163"/>
      <c r="Q22" s="163"/>
      <c r="R22" s="163"/>
      <c r="S22" s="163"/>
      <c r="T22" s="163"/>
      <c r="U22" s="163"/>
      <c r="V22" s="163"/>
      <c r="W22" s="163"/>
      <c r="X22" s="163"/>
      <c r="Y22" s="163"/>
      <c r="Z22" s="163"/>
      <c r="AA22" s="163"/>
      <c r="AB22" s="163"/>
      <c r="AC22" s="163"/>
      <c r="AD22" s="163"/>
      <c r="AE22" s="163"/>
      <c r="AF22" s="163"/>
      <c r="AG22" s="163"/>
    </row>
    <row r="23" spans="1:33" s="164" customFormat="1" x14ac:dyDescent="0.25">
      <c r="A23" s="396" t="s">
        <v>188</v>
      </c>
      <c r="B23" s="417"/>
      <c r="C23" s="417">
        <v>540087</v>
      </c>
      <c r="D23" s="407">
        <f t="shared" si="1"/>
        <v>540087</v>
      </c>
      <c r="E23" s="417"/>
      <c r="F23" s="417">
        <v>496127</v>
      </c>
      <c r="G23" s="406">
        <f t="shared" si="0"/>
        <v>496127</v>
      </c>
      <c r="H23" s="163"/>
      <c r="I23" s="163"/>
      <c r="J23" s="163"/>
      <c r="K23" s="163"/>
      <c r="L23" s="163"/>
      <c r="M23" s="163"/>
      <c r="N23" s="163"/>
      <c r="O23" s="163"/>
      <c r="P23" s="163"/>
      <c r="Q23" s="163"/>
      <c r="R23" s="163"/>
      <c r="S23" s="163"/>
      <c r="T23" s="163"/>
      <c r="U23" s="163"/>
      <c r="V23" s="163"/>
      <c r="W23" s="163"/>
      <c r="X23" s="163"/>
      <c r="Y23" s="163"/>
      <c r="Z23" s="163"/>
      <c r="AA23" s="163"/>
      <c r="AB23" s="163"/>
      <c r="AC23" s="163"/>
      <c r="AD23" s="163"/>
      <c r="AE23" s="163"/>
      <c r="AF23" s="163"/>
      <c r="AG23" s="163"/>
    </row>
    <row r="24" spans="1:33" s="164" customFormat="1" x14ac:dyDescent="0.25">
      <c r="A24" s="396" t="s">
        <v>189</v>
      </c>
      <c r="B24" s="417"/>
      <c r="C24" s="417">
        <v>85575</v>
      </c>
      <c r="D24" s="407">
        <f t="shared" si="1"/>
        <v>85575</v>
      </c>
      <c r="E24" s="417"/>
      <c r="F24" s="417">
        <v>76008</v>
      </c>
      <c r="G24" s="406">
        <f t="shared" si="0"/>
        <v>76008</v>
      </c>
      <c r="H24" s="163"/>
      <c r="I24" s="163"/>
      <c r="J24" s="163"/>
      <c r="K24" s="163"/>
      <c r="L24" s="163"/>
      <c r="M24" s="163"/>
      <c r="N24" s="163"/>
      <c r="O24" s="163"/>
      <c r="P24" s="163"/>
      <c r="Q24" s="163"/>
      <c r="R24" s="163"/>
      <c r="S24" s="163"/>
      <c r="T24" s="163"/>
      <c r="U24" s="163"/>
      <c r="V24" s="163"/>
      <c r="W24" s="163"/>
      <c r="X24" s="163"/>
      <c r="Y24" s="163"/>
      <c r="Z24" s="163"/>
      <c r="AA24" s="163"/>
      <c r="AB24" s="163"/>
      <c r="AC24" s="163"/>
      <c r="AD24" s="163"/>
      <c r="AE24" s="163"/>
      <c r="AF24" s="163"/>
      <c r="AG24" s="163"/>
    </row>
    <row r="25" spans="1:33" s="164" customFormat="1" x14ac:dyDescent="0.25">
      <c r="A25" s="396" t="s">
        <v>190</v>
      </c>
      <c r="B25" s="417"/>
      <c r="C25" s="417"/>
      <c r="D25" s="407">
        <f t="shared" si="1"/>
        <v>0</v>
      </c>
      <c r="E25" s="417"/>
      <c r="F25" s="417"/>
      <c r="G25" s="406">
        <f t="shared" si="0"/>
        <v>0</v>
      </c>
      <c r="H25" s="163"/>
      <c r="I25" s="163"/>
      <c r="J25" s="163"/>
      <c r="K25" s="163"/>
      <c r="L25" s="163"/>
      <c r="M25" s="163"/>
      <c r="N25" s="163"/>
      <c r="O25" s="163"/>
      <c r="P25" s="163"/>
      <c r="Q25" s="163"/>
      <c r="R25" s="163"/>
      <c r="S25" s="163"/>
      <c r="T25" s="163"/>
      <c r="U25" s="163"/>
      <c r="V25" s="163"/>
      <c r="W25" s="163"/>
      <c r="X25" s="163"/>
      <c r="Y25" s="163"/>
      <c r="Z25" s="163"/>
      <c r="AA25" s="163"/>
      <c r="AB25" s="163"/>
      <c r="AC25" s="163"/>
      <c r="AD25" s="163"/>
      <c r="AE25" s="163"/>
      <c r="AF25" s="163"/>
      <c r="AG25" s="163"/>
    </row>
    <row r="26" spans="1:33" s="164" customFormat="1" x14ac:dyDescent="0.25">
      <c r="A26" s="396" t="s">
        <v>191</v>
      </c>
      <c r="B26" s="417">
        <v>65353</v>
      </c>
      <c r="C26" s="417"/>
      <c r="D26" s="407">
        <f t="shared" si="1"/>
        <v>65353</v>
      </c>
      <c r="E26" s="514">
        <v>88653</v>
      </c>
      <c r="F26" s="417"/>
      <c r="G26" s="406">
        <f t="shared" si="0"/>
        <v>88653</v>
      </c>
      <c r="H26" s="163"/>
      <c r="I26" s="163"/>
      <c r="J26" s="163"/>
      <c r="K26" s="163"/>
      <c r="L26" s="163"/>
      <c r="M26" s="163"/>
      <c r="N26" s="163"/>
      <c r="O26" s="163"/>
      <c r="P26" s="163"/>
      <c r="Q26" s="163"/>
      <c r="R26" s="163"/>
      <c r="S26" s="163"/>
      <c r="T26" s="163"/>
      <c r="U26" s="163"/>
      <c r="V26" s="163"/>
      <c r="W26" s="163"/>
      <c r="X26" s="163"/>
      <c r="Y26" s="163"/>
      <c r="Z26" s="163"/>
      <c r="AA26" s="163"/>
      <c r="AB26" s="163"/>
      <c r="AC26" s="163"/>
      <c r="AD26" s="163"/>
      <c r="AE26" s="163"/>
      <c r="AF26" s="163"/>
      <c r="AG26" s="163"/>
    </row>
    <row r="27" spans="1:33" s="164" customFormat="1" x14ac:dyDescent="0.25">
      <c r="A27" s="396" t="s">
        <v>192</v>
      </c>
      <c r="B27" s="417"/>
      <c r="C27" s="417"/>
      <c r="D27" s="407">
        <f t="shared" si="1"/>
        <v>0</v>
      </c>
      <c r="E27" s="417"/>
      <c r="F27" s="417"/>
      <c r="G27" s="406">
        <f t="shared" si="0"/>
        <v>0</v>
      </c>
      <c r="H27" s="163"/>
      <c r="I27" s="163"/>
      <c r="J27" s="163"/>
      <c r="K27" s="163"/>
      <c r="L27" s="163"/>
      <c r="M27" s="163"/>
      <c r="N27" s="163"/>
      <c r="O27" s="163"/>
      <c r="P27" s="163"/>
      <c r="Q27" s="163"/>
      <c r="R27" s="163"/>
      <c r="S27" s="163"/>
      <c r="T27" s="163"/>
      <c r="U27" s="163"/>
      <c r="V27" s="163"/>
      <c r="W27" s="163"/>
      <c r="X27" s="163"/>
      <c r="Y27" s="163"/>
      <c r="Z27" s="163"/>
      <c r="AA27" s="163"/>
      <c r="AB27" s="163"/>
      <c r="AC27" s="163"/>
      <c r="AD27" s="163"/>
      <c r="AE27" s="163"/>
      <c r="AF27" s="163"/>
      <c r="AG27" s="163"/>
    </row>
    <row r="28" spans="1:33" s="164" customFormat="1" x14ac:dyDescent="0.25">
      <c r="A28" s="396" t="s">
        <v>193</v>
      </c>
      <c r="B28" s="417"/>
      <c r="C28" s="417"/>
      <c r="D28" s="407">
        <f t="shared" si="1"/>
        <v>0</v>
      </c>
      <c r="E28" s="417"/>
      <c r="F28" s="417"/>
      <c r="G28" s="406">
        <f t="shared" si="0"/>
        <v>0</v>
      </c>
      <c r="H28" s="163"/>
      <c r="I28" s="163"/>
      <c r="J28" s="163"/>
      <c r="K28" s="163"/>
      <c r="L28" s="163"/>
      <c r="M28" s="163"/>
      <c r="N28" s="163"/>
      <c r="O28" s="163"/>
      <c r="P28" s="163"/>
      <c r="Q28" s="163"/>
      <c r="R28" s="163"/>
      <c r="S28" s="163"/>
      <c r="T28" s="163"/>
      <c r="U28" s="163"/>
      <c r="V28" s="163"/>
      <c r="W28" s="163"/>
      <c r="X28" s="163"/>
      <c r="Y28" s="163"/>
      <c r="Z28" s="163"/>
      <c r="AA28" s="163"/>
      <c r="AB28" s="163"/>
      <c r="AC28" s="163"/>
      <c r="AD28" s="163"/>
      <c r="AE28" s="163"/>
      <c r="AF28" s="163"/>
      <c r="AG28" s="163"/>
    </row>
    <row r="29" spans="1:33" s="164" customFormat="1" x14ac:dyDescent="0.25">
      <c r="A29" s="396" t="s">
        <v>825</v>
      </c>
      <c r="B29" s="417"/>
      <c r="C29" s="417">
        <v>192269</v>
      </c>
      <c r="D29" s="407">
        <f t="shared" si="1"/>
        <v>192269</v>
      </c>
      <c r="E29" s="417"/>
      <c r="F29" s="417">
        <v>124921</v>
      </c>
      <c r="G29" s="406">
        <f t="shared" si="0"/>
        <v>124921</v>
      </c>
      <c r="H29" s="163"/>
      <c r="I29" s="163"/>
      <c r="J29" s="163"/>
      <c r="K29" s="163"/>
      <c r="L29" s="163"/>
      <c r="M29" s="163"/>
      <c r="N29" s="163"/>
      <c r="O29" s="163"/>
      <c r="P29" s="163"/>
      <c r="Q29" s="163"/>
      <c r="R29" s="163"/>
      <c r="S29" s="163"/>
      <c r="T29" s="163"/>
      <c r="U29" s="163"/>
      <c r="V29" s="163"/>
      <c r="W29" s="163"/>
      <c r="X29" s="163"/>
      <c r="Y29" s="163"/>
      <c r="Z29" s="163"/>
      <c r="AA29" s="163"/>
      <c r="AB29" s="163"/>
      <c r="AC29" s="163"/>
      <c r="AD29" s="163"/>
      <c r="AE29" s="163"/>
      <c r="AF29" s="163"/>
      <c r="AG29" s="163"/>
    </row>
    <row r="30" spans="1:33" s="164" customFormat="1" x14ac:dyDescent="0.25">
      <c r="A30" s="396" t="s">
        <v>194</v>
      </c>
      <c r="B30" s="417"/>
      <c r="C30" s="417">
        <v>31095</v>
      </c>
      <c r="D30" s="407">
        <f t="shared" si="1"/>
        <v>31095</v>
      </c>
      <c r="E30" s="417"/>
      <c r="F30" s="417">
        <v>30785</v>
      </c>
      <c r="G30" s="406">
        <f t="shared" si="0"/>
        <v>30785</v>
      </c>
      <c r="H30" s="163"/>
      <c r="I30" s="163"/>
      <c r="J30" s="163"/>
      <c r="K30" s="163"/>
      <c r="L30" s="163"/>
      <c r="M30" s="163"/>
      <c r="N30" s="163"/>
      <c r="O30" s="163"/>
      <c r="P30" s="163"/>
      <c r="Q30" s="163"/>
      <c r="R30" s="163"/>
      <c r="S30" s="163"/>
      <c r="T30" s="163"/>
      <c r="U30" s="163"/>
      <c r="V30" s="163"/>
      <c r="W30" s="163"/>
      <c r="X30" s="163"/>
      <c r="Y30" s="163"/>
      <c r="Z30" s="163"/>
      <c r="AA30" s="163"/>
      <c r="AB30" s="163"/>
      <c r="AC30" s="163"/>
      <c r="AD30" s="163"/>
      <c r="AE30" s="163"/>
      <c r="AF30" s="163"/>
      <c r="AG30" s="163"/>
    </row>
    <row r="31" spans="1:33" s="164" customFormat="1" x14ac:dyDescent="0.25">
      <c r="A31" s="396" t="s">
        <v>7</v>
      </c>
      <c r="B31" s="417"/>
      <c r="C31" s="417"/>
      <c r="D31" s="407">
        <f t="shared" si="1"/>
        <v>0</v>
      </c>
      <c r="E31" s="417"/>
      <c r="F31" s="417"/>
      <c r="G31" s="406">
        <f t="shared" si="0"/>
        <v>0</v>
      </c>
      <c r="H31" s="163"/>
      <c r="I31" s="163"/>
      <c r="J31" s="163"/>
      <c r="K31" s="163"/>
      <c r="L31" s="163"/>
      <c r="M31" s="163"/>
      <c r="N31" s="163"/>
      <c r="O31" s="163"/>
      <c r="P31" s="163"/>
      <c r="Q31" s="163"/>
      <c r="R31" s="163"/>
      <c r="S31" s="163"/>
      <c r="T31" s="163"/>
      <c r="U31" s="163"/>
      <c r="V31" s="163"/>
      <c r="W31" s="163"/>
      <c r="X31" s="163"/>
      <c r="Y31" s="163"/>
      <c r="Z31" s="163"/>
      <c r="AA31" s="163"/>
      <c r="AB31" s="163"/>
      <c r="AC31" s="163"/>
      <c r="AD31" s="163"/>
      <c r="AE31" s="163"/>
      <c r="AF31" s="163"/>
      <c r="AG31" s="163"/>
    </row>
    <row r="32" spans="1:33" s="164" customFormat="1" x14ac:dyDescent="0.25">
      <c r="A32" s="397" t="s">
        <v>938</v>
      </c>
      <c r="B32" s="417">
        <v>507737</v>
      </c>
      <c r="C32" s="514">
        <v>0</v>
      </c>
      <c r="D32" s="407">
        <f t="shared" si="1"/>
        <v>507737</v>
      </c>
      <c r="E32" s="514">
        <v>481709</v>
      </c>
      <c r="F32" s="514">
        <v>107355</v>
      </c>
      <c r="G32" s="406">
        <f t="shared" si="0"/>
        <v>589064</v>
      </c>
      <c r="H32" s="163"/>
      <c r="I32" s="163"/>
      <c r="J32" s="163"/>
      <c r="K32" s="163"/>
      <c r="L32" s="163"/>
      <c r="M32" s="163"/>
      <c r="N32" s="163"/>
      <c r="O32" s="163"/>
      <c r="P32" s="163"/>
      <c r="Q32" s="163"/>
      <c r="R32" s="163"/>
      <c r="S32" s="163"/>
      <c r="T32" s="163"/>
      <c r="U32" s="163"/>
      <c r="V32" s="163"/>
      <c r="W32" s="163"/>
      <c r="X32" s="163"/>
      <c r="Y32" s="163"/>
      <c r="Z32" s="163"/>
      <c r="AA32" s="163"/>
      <c r="AB32" s="163"/>
      <c r="AC32" s="163"/>
      <c r="AD32" s="163"/>
      <c r="AE32" s="163"/>
      <c r="AF32" s="163"/>
      <c r="AG32" s="163"/>
    </row>
    <row r="33" spans="1:33" s="164" customFormat="1" x14ac:dyDescent="0.25">
      <c r="A33" s="397" t="s">
        <v>939</v>
      </c>
      <c r="B33" s="417"/>
      <c r="C33" s="417">
        <v>17420</v>
      </c>
      <c r="D33" s="407">
        <f t="shared" si="1"/>
        <v>17420</v>
      </c>
      <c r="E33" s="417"/>
      <c r="F33" s="417">
        <v>17420</v>
      </c>
      <c r="G33" s="406">
        <f t="shared" si="0"/>
        <v>17420</v>
      </c>
      <c r="H33" s="163"/>
      <c r="I33" s="163"/>
      <c r="J33" s="163"/>
      <c r="K33" s="163"/>
      <c r="L33" s="163"/>
      <c r="M33" s="163"/>
      <c r="N33" s="163"/>
      <c r="O33" s="163"/>
      <c r="P33" s="163"/>
      <c r="Q33" s="163"/>
      <c r="R33" s="163"/>
      <c r="S33" s="163"/>
      <c r="T33" s="163"/>
      <c r="U33" s="163"/>
      <c r="V33" s="163"/>
      <c r="W33" s="163"/>
      <c r="X33" s="163"/>
      <c r="Y33" s="163"/>
      <c r="Z33" s="163"/>
      <c r="AA33" s="163"/>
      <c r="AB33" s="163"/>
      <c r="AC33" s="163"/>
      <c r="AD33" s="163"/>
      <c r="AE33" s="163"/>
      <c r="AF33" s="163"/>
      <c r="AG33" s="163"/>
    </row>
    <row r="34" spans="1:33" s="164" customFormat="1" x14ac:dyDescent="0.25">
      <c r="A34" s="397" t="s">
        <v>940</v>
      </c>
      <c r="B34" s="417"/>
      <c r="C34" s="377">
        <v>22896</v>
      </c>
      <c r="D34" s="407">
        <f t="shared" si="1"/>
        <v>22896</v>
      </c>
      <c r="E34" s="417"/>
      <c r="F34" s="514">
        <v>15603</v>
      </c>
      <c r="G34" s="406">
        <f t="shared" si="0"/>
        <v>15603</v>
      </c>
      <c r="H34" s="163"/>
      <c r="I34" s="163"/>
      <c r="J34" s="163"/>
      <c r="K34" s="163"/>
      <c r="L34" s="163"/>
      <c r="M34" s="163"/>
      <c r="N34" s="163"/>
      <c r="O34" s="163"/>
      <c r="P34" s="163"/>
      <c r="Q34" s="163"/>
      <c r="R34" s="163"/>
      <c r="S34" s="163"/>
      <c r="T34" s="163"/>
      <c r="U34" s="163"/>
      <c r="V34" s="163"/>
      <c r="W34" s="163"/>
      <c r="X34" s="163"/>
      <c r="Y34" s="163"/>
      <c r="Z34" s="163"/>
      <c r="AA34" s="163"/>
      <c r="AB34" s="163"/>
      <c r="AC34" s="163"/>
      <c r="AD34" s="163"/>
      <c r="AE34" s="163"/>
      <c r="AF34" s="163"/>
      <c r="AG34" s="163"/>
    </row>
    <row r="35" spans="1:33" s="164" customFormat="1" x14ac:dyDescent="0.25">
      <c r="A35" s="397" t="s">
        <v>941</v>
      </c>
      <c r="B35" s="417"/>
      <c r="C35" s="417">
        <v>8067</v>
      </c>
      <c r="D35" s="407">
        <f t="shared" si="1"/>
        <v>8067</v>
      </c>
      <c r="E35" s="417"/>
      <c r="F35" s="417">
        <v>21191</v>
      </c>
      <c r="G35" s="406">
        <f t="shared" si="0"/>
        <v>21191</v>
      </c>
      <c r="H35" s="163"/>
      <c r="I35" s="163"/>
      <c r="J35" s="163"/>
      <c r="K35" s="163"/>
      <c r="L35" s="163"/>
      <c r="M35" s="163"/>
      <c r="N35" s="163"/>
      <c r="O35" s="163"/>
      <c r="P35" s="163"/>
      <c r="Q35" s="163"/>
      <c r="R35" s="163"/>
      <c r="S35" s="163"/>
      <c r="T35" s="163"/>
      <c r="U35" s="163"/>
      <c r="V35" s="163"/>
      <c r="W35" s="163"/>
      <c r="X35" s="163"/>
      <c r="Y35" s="163"/>
      <c r="Z35" s="163"/>
      <c r="AA35" s="163"/>
      <c r="AB35" s="163"/>
      <c r="AC35" s="163"/>
      <c r="AD35" s="163"/>
      <c r="AE35" s="163"/>
      <c r="AF35" s="163"/>
      <c r="AG35" s="163"/>
    </row>
    <row r="36" spans="1:33" s="164" customFormat="1" x14ac:dyDescent="0.25">
      <c r="A36" s="397" t="s">
        <v>1014</v>
      </c>
      <c r="B36" s="417"/>
      <c r="C36" s="417">
        <v>164082</v>
      </c>
      <c r="D36" s="407">
        <f t="shared" si="1"/>
        <v>164082</v>
      </c>
      <c r="E36" s="417"/>
      <c r="F36" s="417">
        <v>386977</v>
      </c>
      <c r="G36" s="406">
        <f t="shared" si="0"/>
        <v>386977</v>
      </c>
      <c r="H36" s="163"/>
      <c r="I36" s="163"/>
      <c r="J36" s="163"/>
      <c r="K36" s="163"/>
      <c r="L36" s="163"/>
      <c r="M36" s="163"/>
      <c r="N36" s="163"/>
      <c r="O36" s="163"/>
      <c r="P36" s="163"/>
      <c r="Q36" s="163"/>
      <c r="R36" s="163"/>
      <c r="S36" s="163"/>
      <c r="T36" s="163"/>
      <c r="U36" s="163"/>
      <c r="V36" s="163"/>
      <c r="W36" s="163"/>
      <c r="X36" s="163"/>
      <c r="Y36" s="163"/>
      <c r="Z36" s="163"/>
      <c r="AA36" s="163"/>
      <c r="AB36" s="163"/>
      <c r="AC36" s="163"/>
      <c r="AD36" s="163"/>
      <c r="AE36" s="163"/>
      <c r="AF36" s="163"/>
      <c r="AG36" s="163"/>
    </row>
    <row r="37" spans="1:33" s="164" customFormat="1" x14ac:dyDescent="0.25">
      <c r="A37" s="397" t="s">
        <v>942</v>
      </c>
      <c r="B37" s="417"/>
      <c r="C37" s="417">
        <v>129918</v>
      </c>
      <c r="D37" s="407">
        <f t="shared" si="1"/>
        <v>129918</v>
      </c>
      <c r="E37" s="417"/>
      <c r="F37" s="417">
        <v>124809</v>
      </c>
      <c r="G37" s="406">
        <f t="shared" si="0"/>
        <v>124809</v>
      </c>
      <c r="H37" s="163"/>
      <c r="I37" s="163"/>
      <c r="J37" s="163"/>
      <c r="K37" s="163"/>
      <c r="L37" s="163"/>
      <c r="M37" s="163"/>
      <c r="N37" s="163"/>
      <c r="O37" s="163"/>
      <c r="P37" s="163"/>
      <c r="Q37" s="163"/>
      <c r="R37" s="163"/>
      <c r="S37" s="163"/>
      <c r="T37" s="163"/>
      <c r="U37" s="163"/>
      <c r="V37" s="163"/>
      <c r="W37" s="163"/>
      <c r="X37" s="163"/>
      <c r="Y37" s="163"/>
      <c r="Z37" s="163"/>
      <c r="AA37" s="163"/>
      <c r="AB37" s="163"/>
      <c r="AC37" s="163"/>
      <c r="AD37" s="163"/>
      <c r="AE37" s="163"/>
      <c r="AF37" s="163"/>
      <c r="AG37" s="163"/>
    </row>
    <row r="38" spans="1:33" s="164" customFormat="1" x14ac:dyDescent="0.25">
      <c r="A38" s="397" t="s">
        <v>951</v>
      </c>
      <c r="B38" s="417"/>
      <c r="C38" s="417">
        <v>0</v>
      </c>
      <c r="D38" s="407">
        <f t="shared" si="1"/>
        <v>0</v>
      </c>
      <c r="E38" s="417"/>
      <c r="F38" s="417">
        <v>277355</v>
      </c>
      <c r="G38" s="406">
        <f t="shared" si="0"/>
        <v>277355</v>
      </c>
      <c r="H38" s="163"/>
      <c r="I38" s="163"/>
      <c r="J38" s="163"/>
      <c r="K38" s="163"/>
      <c r="L38" s="163"/>
      <c r="M38" s="163"/>
      <c r="N38" s="163"/>
      <c r="O38" s="163"/>
      <c r="P38" s="163"/>
      <c r="Q38" s="163"/>
      <c r="R38" s="163"/>
      <c r="S38" s="163"/>
      <c r="T38" s="163"/>
      <c r="U38" s="163"/>
      <c r="V38" s="163"/>
      <c r="W38" s="163"/>
      <c r="X38" s="163"/>
      <c r="Y38" s="163"/>
      <c r="Z38" s="163"/>
      <c r="AA38" s="163"/>
      <c r="AB38" s="163"/>
      <c r="AC38" s="163"/>
      <c r="AD38" s="163"/>
      <c r="AE38" s="163"/>
      <c r="AF38" s="163"/>
      <c r="AG38" s="163"/>
    </row>
    <row r="39" spans="1:33" s="164" customFormat="1" x14ac:dyDescent="0.25">
      <c r="A39" s="397"/>
      <c r="B39" s="417"/>
      <c r="C39" s="417"/>
      <c r="D39" s="405"/>
      <c r="E39" s="417"/>
      <c r="F39" s="417"/>
      <c r="G39" s="406">
        <f t="shared" si="0"/>
        <v>0</v>
      </c>
      <c r="H39" s="163"/>
      <c r="I39" s="163"/>
      <c r="J39" s="163"/>
      <c r="K39" s="163"/>
      <c r="L39" s="163"/>
      <c r="M39" s="163"/>
      <c r="N39" s="163"/>
      <c r="O39" s="163"/>
      <c r="P39" s="163"/>
      <c r="Q39" s="163"/>
      <c r="R39" s="163"/>
      <c r="S39" s="163"/>
      <c r="T39" s="163"/>
      <c r="U39" s="163"/>
      <c r="V39" s="163"/>
      <c r="W39" s="163"/>
      <c r="X39" s="163"/>
      <c r="Y39" s="163"/>
      <c r="Z39" s="163"/>
      <c r="AA39" s="163"/>
      <c r="AB39" s="163"/>
      <c r="AC39" s="163"/>
      <c r="AD39" s="163"/>
      <c r="AE39" s="163"/>
      <c r="AF39" s="163"/>
      <c r="AG39" s="163"/>
    </row>
    <row r="40" spans="1:33" s="401" customFormat="1" ht="15.75" thickBot="1" x14ac:dyDescent="0.3">
      <c r="A40" s="398" t="s">
        <v>3</v>
      </c>
      <c r="B40" s="408">
        <f>SUM(B$11:$B39)</f>
        <v>655161</v>
      </c>
      <c r="C40" s="408">
        <f>+SUM($C$11:C39)</f>
        <v>2365349</v>
      </c>
      <c r="D40" s="408">
        <f>+SUM($D$11:D39)</f>
        <v>3020510</v>
      </c>
      <c r="E40" s="408">
        <f>SUM(E11:E36)</f>
        <v>636677</v>
      </c>
      <c r="F40" s="408">
        <f>SUM(F11:F36)</f>
        <v>2281182</v>
      </c>
      <c r="G40" s="408">
        <f>SUM(G11:G36)</f>
        <v>2917859</v>
      </c>
      <c r="H40" s="400"/>
      <c r="I40" s="400"/>
      <c r="J40" s="400"/>
      <c r="K40" s="400"/>
      <c r="L40" s="400"/>
      <c r="M40" s="400"/>
      <c r="N40" s="400"/>
      <c r="O40" s="400"/>
      <c r="P40" s="400"/>
      <c r="Q40" s="400"/>
      <c r="R40" s="400"/>
      <c r="S40" s="400"/>
      <c r="T40" s="400"/>
      <c r="U40" s="400"/>
      <c r="V40" s="400"/>
      <c r="W40" s="400"/>
      <c r="X40" s="400"/>
      <c r="Y40" s="400"/>
      <c r="Z40" s="400"/>
      <c r="AA40" s="400"/>
      <c r="AB40" s="400"/>
      <c r="AC40" s="400"/>
      <c r="AD40" s="400"/>
      <c r="AE40" s="400"/>
      <c r="AF40" s="400"/>
      <c r="AG40" s="400"/>
    </row>
    <row r="41" spans="1:33" s="164" customFormat="1" x14ac:dyDescent="0.25">
      <c r="A41" s="163"/>
      <c r="B41" s="163"/>
      <c r="C41" s="163"/>
      <c r="D41" s="486"/>
      <c r="E41" s="486"/>
      <c r="F41" s="486"/>
      <c r="G41" s="163"/>
      <c r="H41" s="163"/>
      <c r="I41" s="163"/>
      <c r="J41" s="163"/>
      <c r="K41" s="163"/>
      <c r="L41" s="163"/>
      <c r="M41" s="163"/>
      <c r="N41" s="163"/>
      <c r="O41" s="163"/>
      <c r="P41" s="163"/>
      <c r="Q41" s="163"/>
      <c r="R41" s="163"/>
      <c r="S41" s="163"/>
      <c r="T41" s="163"/>
      <c r="U41" s="163"/>
      <c r="V41" s="163"/>
      <c r="W41" s="163"/>
      <c r="X41" s="163"/>
      <c r="Y41" s="163"/>
      <c r="Z41" s="163"/>
      <c r="AA41" s="163"/>
      <c r="AB41" s="163"/>
      <c r="AC41" s="163"/>
      <c r="AD41" s="163"/>
      <c r="AE41" s="163"/>
      <c r="AF41" s="163"/>
      <c r="AG41" s="163"/>
    </row>
    <row r="42" spans="1:33" s="164" customFormat="1" x14ac:dyDescent="0.25">
      <c r="A42" s="163"/>
      <c r="B42" s="163"/>
      <c r="C42" s="163"/>
      <c r="D42" s="399"/>
      <c r="E42" s="486"/>
      <c r="F42" s="486"/>
      <c r="G42" s="163"/>
      <c r="H42" s="163"/>
      <c r="I42" s="163"/>
      <c r="J42" s="163"/>
      <c r="K42" s="163"/>
      <c r="L42" s="163"/>
      <c r="M42" s="163"/>
      <c r="N42" s="163"/>
      <c r="O42" s="163"/>
      <c r="P42" s="163"/>
      <c r="Q42" s="163"/>
      <c r="R42" s="163"/>
      <c r="S42" s="163"/>
      <c r="T42" s="163"/>
      <c r="U42" s="163"/>
      <c r="V42" s="163"/>
      <c r="W42" s="163"/>
      <c r="X42" s="163"/>
      <c r="Y42" s="163"/>
      <c r="Z42" s="163"/>
      <c r="AA42" s="163"/>
      <c r="AB42" s="163"/>
      <c r="AC42" s="163"/>
      <c r="AD42" s="163"/>
      <c r="AE42" s="163"/>
      <c r="AF42" s="163"/>
      <c r="AG42" s="163"/>
    </row>
    <row r="43" spans="1:33" s="164" customFormat="1" x14ac:dyDescent="0.25">
      <c r="A43" s="163"/>
      <c r="B43" s="163"/>
      <c r="C43" s="163"/>
      <c r="D43" s="163"/>
      <c r="E43" s="486"/>
      <c r="F43" s="486"/>
      <c r="G43" s="163"/>
      <c r="H43" s="163"/>
      <c r="I43" s="163"/>
      <c r="J43" s="163"/>
      <c r="K43" s="163"/>
      <c r="L43" s="163"/>
      <c r="M43" s="163"/>
      <c r="N43" s="163"/>
      <c r="O43" s="163"/>
      <c r="P43" s="163"/>
      <c r="Q43" s="163"/>
      <c r="R43" s="163"/>
      <c r="S43" s="163"/>
      <c r="T43" s="163"/>
      <c r="U43" s="163"/>
      <c r="V43" s="163"/>
      <c r="W43" s="163"/>
      <c r="X43" s="163"/>
      <c r="Y43" s="163"/>
      <c r="Z43" s="163"/>
      <c r="AA43" s="163"/>
      <c r="AB43" s="163"/>
      <c r="AC43" s="163"/>
      <c r="AD43" s="163"/>
      <c r="AE43" s="163"/>
      <c r="AF43" s="163"/>
      <c r="AG43" s="163"/>
    </row>
    <row r="44" spans="1:33" s="164" customFormat="1" x14ac:dyDescent="0.25">
      <c r="A44" s="163"/>
      <c r="B44" s="163"/>
      <c r="C44" s="163"/>
      <c r="D44" s="399"/>
      <c r="E44" s="486"/>
      <c r="F44" s="486"/>
      <c r="G44" s="163"/>
      <c r="H44" s="163"/>
      <c r="I44" s="163"/>
      <c r="J44" s="163"/>
      <c r="K44" s="163"/>
      <c r="L44" s="163"/>
      <c r="M44" s="163"/>
      <c r="N44" s="163"/>
      <c r="O44" s="163"/>
      <c r="P44" s="163"/>
      <c r="Q44" s="163"/>
      <c r="R44" s="163"/>
      <c r="S44" s="163"/>
      <c r="T44" s="163"/>
      <c r="U44" s="163"/>
      <c r="V44" s="163"/>
      <c r="W44" s="163"/>
      <c r="X44" s="163"/>
      <c r="Y44" s="163"/>
      <c r="Z44" s="163"/>
      <c r="AA44" s="163"/>
      <c r="AB44" s="163"/>
      <c r="AC44" s="163"/>
      <c r="AD44" s="163"/>
      <c r="AE44" s="163"/>
      <c r="AF44" s="163"/>
      <c r="AG44" s="163"/>
    </row>
    <row r="45" spans="1:33" s="164" customFormat="1" x14ac:dyDescent="0.25">
      <c r="A45" s="163"/>
      <c r="B45" s="163"/>
      <c r="C45" s="163"/>
      <c r="D45" s="163"/>
      <c r="E45" s="486"/>
      <c r="F45" s="486"/>
      <c r="G45" s="163"/>
      <c r="H45" s="163"/>
      <c r="I45" s="163"/>
      <c r="J45" s="163"/>
      <c r="K45" s="163"/>
      <c r="L45" s="163"/>
      <c r="M45" s="163"/>
      <c r="N45" s="163"/>
      <c r="O45" s="163"/>
      <c r="P45" s="163"/>
      <c r="Q45" s="163"/>
      <c r="R45" s="163"/>
      <c r="S45" s="163"/>
      <c r="T45" s="163"/>
      <c r="U45" s="163"/>
      <c r="V45" s="163"/>
      <c r="W45" s="163"/>
      <c r="X45" s="163"/>
      <c r="Y45" s="163"/>
      <c r="Z45" s="163"/>
      <c r="AA45" s="163"/>
      <c r="AB45" s="163"/>
      <c r="AC45" s="163"/>
      <c r="AD45" s="163"/>
      <c r="AE45" s="163"/>
      <c r="AF45" s="163"/>
      <c r="AG45" s="163"/>
    </row>
    <row r="46" spans="1:33" s="164" customFormat="1" x14ac:dyDescent="0.25">
      <c r="A46" s="163"/>
      <c r="B46" s="163"/>
      <c r="C46" s="163"/>
      <c r="D46" s="163"/>
      <c r="E46" s="486"/>
      <c r="F46" s="486"/>
      <c r="G46" s="163"/>
      <c r="H46" s="163"/>
      <c r="I46" s="163"/>
      <c r="J46" s="163"/>
      <c r="K46" s="163"/>
      <c r="L46" s="163"/>
      <c r="M46" s="163"/>
      <c r="N46" s="163"/>
      <c r="O46" s="163"/>
      <c r="P46" s="163"/>
      <c r="Q46" s="163"/>
      <c r="R46" s="163"/>
      <c r="S46" s="163"/>
      <c r="T46" s="163"/>
      <c r="U46" s="163"/>
      <c r="V46" s="163"/>
      <c r="W46" s="163"/>
      <c r="X46" s="163"/>
      <c r="Y46" s="163"/>
      <c r="Z46" s="163"/>
      <c r="AA46" s="163"/>
      <c r="AB46" s="163"/>
      <c r="AC46" s="163"/>
      <c r="AD46" s="163"/>
      <c r="AE46" s="163"/>
      <c r="AF46" s="163"/>
      <c r="AG46" s="163"/>
    </row>
    <row r="47" spans="1:33" s="164" customFormat="1" x14ac:dyDescent="0.25">
      <c r="A47" s="163"/>
      <c r="B47" s="163"/>
      <c r="C47" s="163"/>
      <c r="D47" s="163"/>
      <c r="E47" s="486"/>
      <c r="F47" s="486"/>
      <c r="G47" s="163"/>
      <c r="H47" s="163"/>
      <c r="I47" s="163"/>
      <c r="J47" s="163"/>
      <c r="K47" s="163"/>
      <c r="L47" s="163"/>
      <c r="M47" s="163"/>
      <c r="N47" s="163"/>
      <c r="O47" s="163"/>
      <c r="P47" s="163"/>
      <c r="Q47" s="163"/>
      <c r="R47" s="163"/>
      <c r="S47" s="163"/>
      <c r="T47" s="163"/>
      <c r="U47" s="163"/>
      <c r="V47" s="163"/>
      <c r="W47" s="163"/>
      <c r="X47" s="163"/>
      <c r="Y47" s="163"/>
      <c r="Z47" s="163"/>
      <c r="AA47" s="163"/>
      <c r="AB47" s="163"/>
      <c r="AC47" s="163"/>
      <c r="AD47" s="163"/>
      <c r="AE47" s="163"/>
      <c r="AF47" s="163"/>
      <c r="AG47" s="163"/>
    </row>
    <row r="48" spans="1:33" s="164" customFormat="1" x14ac:dyDescent="0.25">
      <c r="A48" s="163"/>
      <c r="B48" s="163"/>
      <c r="C48" s="163"/>
      <c r="D48" s="163"/>
      <c r="E48" s="486"/>
      <c r="F48" s="486"/>
      <c r="G48" s="163"/>
      <c r="H48" s="163"/>
      <c r="I48" s="163"/>
      <c r="J48" s="163"/>
      <c r="K48" s="163"/>
      <c r="L48" s="163"/>
      <c r="M48" s="163"/>
      <c r="N48" s="163"/>
      <c r="O48" s="163"/>
      <c r="P48" s="163"/>
      <c r="Q48" s="163"/>
      <c r="R48" s="163"/>
      <c r="S48" s="163"/>
      <c r="T48" s="163"/>
      <c r="U48" s="163"/>
      <c r="V48" s="163"/>
      <c r="W48" s="163"/>
      <c r="X48" s="163"/>
      <c r="Y48" s="163"/>
      <c r="Z48" s="163"/>
      <c r="AA48" s="163"/>
      <c r="AB48" s="163"/>
      <c r="AC48" s="163"/>
      <c r="AD48" s="163"/>
      <c r="AE48" s="163"/>
      <c r="AF48" s="163"/>
      <c r="AG48" s="163"/>
    </row>
    <row r="49" spans="1:33" s="139" customFormat="1" x14ac:dyDescent="0.25">
      <c r="A49" s="127"/>
      <c r="B49" s="127"/>
      <c r="C49" s="127"/>
      <c r="D49" s="127"/>
      <c r="E49" s="492"/>
      <c r="F49" s="492"/>
      <c r="G49" s="127"/>
      <c r="H49" s="127"/>
      <c r="I49" s="127"/>
      <c r="J49" s="127"/>
      <c r="K49" s="127"/>
      <c r="L49" s="127"/>
      <c r="M49" s="127"/>
      <c r="N49" s="127"/>
      <c r="O49" s="127"/>
      <c r="P49" s="127"/>
      <c r="Q49" s="127"/>
      <c r="R49" s="127"/>
      <c r="S49" s="127"/>
      <c r="T49" s="127"/>
      <c r="U49" s="127"/>
      <c r="V49" s="127"/>
      <c r="W49" s="127"/>
      <c r="X49" s="127"/>
      <c r="Y49" s="127"/>
      <c r="Z49" s="127"/>
      <c r="AA49" s="127"/>
      <c r="AB49" s="127"/>
      <c r="AC49" s="127"/>
      <c r="AD49" s="127"/>
      <c r="AE49" s="127"/>
      <c r="AF49" s="127"/>
      <c r="AG49" s="127"/>
    </row>
    <row r="50" spans="1:33" s="139" customFormat="1" x14ac:dyDescent="0.25">
      <c r="A50" s="127"/>
      <c r="B50" s="127"/>
      <c r="C50" s="127"/>
      <c r="D50" s="127"/>
      <c r="E50" s="492"/>
      <c r="F50" s="492"/>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row>
  </sheetData>
  <mergeCells count="2">
    <mergeCell ref="A4:H4"/>
    <mergeCell ref="A9:A10"/>
  </mergeCells>
  <hyperlinks>
    <hyperlink ref="G1" location="ER!A1" display="ER" xr:uid="{00000000-0004-0000-1F00-000000000000}"/>
  </hyperlink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30"/>
  <sheetViews>
    <sheetView showGridLines="0" topLeftCell="A7" workbookViewId="0">
      <selection activeCell="C3" sqref="C3"/>
    </sheetView>
  </sheetViews>
  <sheetFormatPr baseColWidth="10" defaultRowHeight="15" x14ac:dyDescent="0.25"/>
  <cols>
    <col min="1" max="1" width="38" style="120" customWidth="1"/>
    <col min="2" max="2" width="14.7109375" style="120" customWidth="1"/>
    <col min="3" max="3" width="15.7109375" style="120" customWidth="1"/>
    <col min="4" max="4" width="4.85546875" style="120" customWidth="1"/>
    <col min="5" max="5" width="25.7109375" style="120" customWidth="1"/>
    <col min="6" max="6" width="15.7109375" style="120" customWidth="1"/>
    <col min="7" max="7" width="14.5703125" style="120" customWidth="1"/>
    <col min="8" max="20" width="11.42578125" style="120"/>
  </cols>
  <sheetData>
    <row r="1" spans="1:24" x14ac:dyDescent="0.25">
      <c r="A1" s="124" t="str">
        <f>Indice!C1</f>
        <v>EMSA INMOBILIARIA SA</v>
      </c>
      <c r="E1" s="137" t="s">
        <v>134</v>
      </c>
    </row>
    <row r="4" spans="1:24" x14ac:dyDescent="0.25">
      <c r="A4" s="675" t="s">
        <v>303</v>
      </c>
      <c r="B4" s="675"/>
      <c r="C4" s="675"/>
      <c r="D4" s="675"/>
      <c r="E4" s="675"/>
      <c r="F4" s="146"/>
      <c r="U4" s="120"/>
      <c r="V4" s="120"/>
      <c r="W4" s="120"/>
      <c r="X4" s="120"/>
    </row>
    <row r="5" spans="1:24" x14ac:dyDescent="0.25">
      <c r="A5" s="143"/>
      <c r="B5" s="145"/>
      <c r="C5" s="144"/>
      <c r="D5" s="144"/>
      <c r="E5" s="144"/>
      <c r="F5" s="146"/>
      <c r="U5" s="120"/>
      <c r="V5" s="120"/>
      <c r="W5" s="120"/>
      <c r="X5" s="120"/>
    </row>
    <row r="6" spans="1:24" x14ac:dyDescent="0.25">
      <c r="A6" s="294" t="s">
        <v>232</v>
      </c>
      <c r="B6" s="691"/>
      <c r="C6" s="691"/>
      <c r="D6" s="144"/>
      <c r="E6" s="144"/>
      <c r="F6" s="146"/>
      <c r="U6" s="120"/>
      <c r="V6" s="120"/>
      <c r="W6" s="120"/>
      <c r="X6" s="120"/>
    </row>
    <row r="7" spans="1:24" x14ac:dyDescent="0.25">
      <c r="A7" s="143"/>
      <c r="D7" s="144"/>
      <c r="E7" s="144"/>
      <c r="F7" s="146"/>
      <c r="U7" s="120"/>
      <c r="V7" s="120"/>
      <c r="W7" s="120"/>
      <c r="X7" s="120"/>
    </row>
    <row r="8" spans="1:24" ht="15.75" thickBot="1" x14ac:dyDescent="0.3">
      <c r="A8" s="477" t="s">
        <v>143</v>
      </c>
      <c r="B8" s="323">
        <f>IFERROR(IF(Indice!B6="","2XX2",YEAR(Indice!B6)),"2XX2")</f>
        <v>2024</v>
      </c>
      <c r="C8" s="323">
        <v>2023</v>
      </c>
      <c r="D8" s="144"/>
      <c r="E8" s="477" t="s">
        <v>234</v>
      </c>
      <c r="F8" s="323">
        <f>IFERROR(IF(Indice!B6="","2XX2",YEAR(Indice!B6)),"2XX2")</f>
        <v>2024</v>
      </c>
      <c r="G8" s="323">
        <v>2023</v>
      </c>
      <c r="U8" s="120"/>
      <c r="V8" s="120"/>
      <c r="W8" s="120"/>
      <c r="X8" s="120"/>
    </row>
    <row r="9" spans="1:24" ht="15.75" thickTop="1" x14ac:dyDescent="0.25">
      <c r="A9" s="392" t="s">
        <v>919</v>
      </c>
      <c r="B9" s="377">
        <v>496142</v>
      </c>
      <c r="C9" s="377">
        <v>585384</v>
      </c>
      <c r="D9" s="144"/>
      <c r="E9" t="s">
        <v>924</v>
      </c>
      <c r="F9" s="377"/>
      <c r="G9" s="377">
        <v>1633</v>
      </c>
      <c r="U9" s="120"/>
      <c r="V9" s="120"/>
      <c r="W9" s="120"/>
      <c r="X9" s="120"/>
    </row>
    <row r="10" spans="1:24" x14ac:dyDescent="0.25">
      <c r="A10" s="392" t="s">
        <v>918</v>
      </c>
      <c r="B10" s="377"/>
      <c r="C10" s="377"/>
      <c r="D10" s="144"/>
      <c r="E10" t="s">
        <v>925</v>
      </c>
      <c r="F10" s="377"/>
      <c r="G10" s="377">
        <v>61208</v>
      </c>
      <c r="U10" s="120"/>
      <c r="V10" s="120"/>
      <c r="W10" s="120"/>
      <c r="X10" s="120"/>
    </row>
    <row r="11" spans="1:24" x14ac:dyDescent="0.25">
      <c r="A11" s="392" t="s">
        <v>917</v>
      </c>
      <c r="B11" s="377">
        <v>43252</v>
      </c>
      <c r="C11" s="377">
        <v>43273</v>
      </c>
      <c r="D11" s="144"/>
      <c r="E11" t="s">
        <v>926</v>
      </c>
      <c r="F11" s="377">
        <v>2016</v>
      </c>
      <c r="G11" s="377">
        <v>12013</v>
      </c>
      <c r="U11" s="120"/>
      <c r="V11" s="120"/>
      <c r="W11" s="120"/>
      <c r="X11" s="120"/>
    </row>
    <row r="12" spans="1:24" x14ac:dyDescent="0.25">
      <c r="A12" s="392" t="s">
        <v>916</v>
      </c>
      <c r="B12" s="377">
        <v>1886</v>
      </c>
      <c r="C12" s="377">
        <v>6272</v>
      </c>
      <c r="D12" s="144"/>
      <c r="E12" t="s">
        <v>927</v>
      </c>
      <c r="F12" s="377">
        <v>4343</v>
      </c>
      <c r="G12" s="377">
        <v>15454</v>
      </c>
      <c r="U12" s="120"/>
      <c r="V12" s="120"/>
      <c r="W12" s="120"/>
      <c r="X12" s="120"/>
    </row>
    <row r="13" spans="1:24" x14ac:dyDescent="0.25">
      <c r="A13" s="392" t="s">
        <v>915</v>
      </c>
      <c r="B13" s="377">
        <v>67282</v>
      </c>
      <c r="C13" s="377">
        <v>58298</v>
      </c>
      <c r="D13" s="144"/>
      <c r="E13" t="s">
        <v>928</v>
      </c>
      <c r="F13" s="377">
        <v>0</v>
      </c>
      <c r="G13" s="377">
        <v>57524</v>
      </c>
      <c r="U13" s="120"/>
      <c r="V13" s="120"/>
      <c r="W13" s="120"/>
      <c r="X13" s="120"/>
    </row>
    <row r="14" spans="1:24" x14ac:dyDescent="0.25">
      <c r="A14" s="392" t="s">
        <v>920</v>
      </c>
      <c r="B14" s="377">
        <v>0</v>
      </c>
      <c r="C14" s="377">
        <v>83425</v>
      </c>
      <c r="D14" s="144"/>
      <c r="E14" t="s">
        <v>929</v>
      </c>
      <c r="F14" s="377">
        <v>220473</v>
      </c>
      <c r="G14" s="377">
        <v>143017</v>
      </c>
      <c r="U14" s="120"/>
      <c r="V14" s="120"/>
      <c r="W14" s="120"/>
      <c r="X14" s="120"/>
    </row>
    <row r="15" spans="1:24" x14ac:dyDescent="0.25">
      <c r="A15" s="392" t="s">
        <v>921</v>
      </c>
      <c r="B15" s="377">
        <v>450</v>
      </c>
      <c r="C15" s="377">
        <v>600</v>
      </c>
      <c r="D15" s="144"/>
      <c r="E15" t="s">
        <v>930</v>
      </c>
      <c r="F15" s="377">
        <v>0</v>
      </c>
      <c r="G15" s="377">
        <v>9260</v>
      </c>
      <c r="U15" s="120"/>
      <c r="V15" s="120"/>
      <c r="W15" s="120"/>
      <c r="X15" s="120"/>
    </row>
    <row r="16" spans="1:24" x14ac:dyDescent="0.25">
      <c r="A16" s="392" t="s">
        <v>922</v>
      </c>
      <c r="B16" s="377">
        <v>68399</v>
      </c>
      <c r="C16" s="377">
        <v>66389</v>
      </c>
      <c r="D16" s="144"/>
      <c r="E16" t="s">
        <v>877</v>
      </c>
      <c r="F16" s="377">
        <v>0</v>
      </c>
      <c r="G16" s="377">
        <v>13181</v>
      </c>
      <c r="U16" s="120"/>
      <c r="V16" s="120"/>
      <c r="W16" s="120"/>
      <c r="X16" s="120"/>
    </row>
    <row r="17" spans="1:24" x14ac:dyDescent="0.25">
      <c r="A17" s="392" t="s">
        <v>923</v>
      </c>
      <c r="B17" s="377">
        <v>0</v>
      </c>
      <c r="C17" s="377">
        <v>0</v>
      </c>
      <c r="D17" s="144"/>
      <c r="E17" t="s">
        <v>931</v>
      </c>
      <c r="F17" s="377">
        <v>13203</v>
      </c>
      <c r="G17" s="377">
        <v>3529</v>
      </c>
      <c r="U17" s="120"/>
      <c r="V17" s="120"/>
      <c r="W17" s="120"/>
      <c r="X17" s="120"/>
    </row>
    <row r="18" spans="1:24" x14ac:dyDescent="0.25">
      <c r="A18" s="143" t="s">
        <v>953</v>
      </c>
      <c r="B18" s="377">
        <v>82061</v>
      </c>
      <c r="C18" s="377">
        <v>13272</v>
      </c>
      <c r="D18" s="144"/>
      <c r="E18" t="s">
        <v>932</v>
      </c>
      <c r="F18" s="377">
        <v>0</v>
      </c>
      <c r="G18" s="377">
        <v>11868</v>
      </c>
      <c r="U18" s="120"/>
      <c r="V18" s="120"/>
      <c r="W18" s="120"/>
      <c r="X18" s="120"/>
    </row>
    <row r="19" spans="1:24" x14ac:dyDescent="0.25">
      <c r="A19" s="143"/>
      <c r="B19" s="145"/>
      <c r="C19" s="145"/>
      <c r="D19" s="144"/>
      <c r="E19" s="143" t="s">
        <v>933</v>
      </c>
      <c r="F19" s="377">
        <v>150</v>
      </c>
      <c r="G19" s="377">
        <v>28644</v>
      </c>
      <c r="U19" s="120"/>
      <c r="V19" s="120"/>
      <c r="W19" s="120"/>
      <c r="X19" s="120"/>
    </row>
    <row r="20" spans="1:24" x14ac:dyDescent="0.25">
      <c r="A20" s="143"/>
      <c r="B20" s="145"/>
      <c r="C20" s="143"/>
      <c r="D20" s="144"/>
      <c r="E20" s="143" t="s">
        <v>952</v>
      </c>
      <c r="F20" s="377">
        <v>0</v>
      </c>
      <c r="G20" s="377">
        <v>7972</v>
      </c>
      <c r="U20" s="120"/>
      <c r="V20" s="120"/>
      <c r="W20" s="120"/>
      <c r="X20" s="120"/>
    </row>
    <row r="21" spans="1:24" ht="15.75" thickBot="1" x14ac:dyDescent="0.3">
      <c r="A21" s="477" t="s">
        <v>3</v>
      </c>
      <c r="B21" s="478">
        <f>SUM($B$9:B20)</f>
        <v>759472</v>
      </c>
      <c r="C21" s="478">
        <f>SUM(C9:C19)</f>
        <v>856913</v>
      </c>
      <c r="D21" s="402"/>
      <c r="E21" s="479" t="s">
        <v>3</v>
      </c>
      <c r="F21" s="478">
        <f>SUM($F$9:F20)</f>
        <v>240185</v>
      </c>
      <c r="G21" s="478">
        <v>1335019</v>
      </c>
      <c r="U21" s="120"/>
      <c r="V21" s="120"/>
      <c r="W21" s="120"/>
      <c r="X21" s="120"/>
    </row>
    <row r="22" spans="1:24" ht="15.75" thickTop="1" x14ac:dyDescent="0.25">
      <c r="A22"/>
      <c r="B22"/>
      <c r="C22"/>
      <c r="D22" s="144"/>
      <c r="E22" s="144"/>
      <c r="F22" s="146"/>
      <c r="U22" s="120"/>
      <c r="V22" s="120"/>
      <c r="W22" s="120"/>
      <c r="X22" s="120"/>
    </row>
    <row r="23" spans="1:24" x14ac:dyDescent="0.25">
      <c r="A23"/>
      <c r="B23"/>
      <c r="C23"/>
      <c r="D23" s="144"/>
      <c r="E23" s="144"/>
      <c r="F23" s="146"/>
      <c r="U23" s="120"/>
      <c r="V23" s="120"/>
      <c r="W23" s="120"/>
      <c r="X23" s="120"/>
    </row>
    <row r="24" spans="1:24" x14ac:dyDescent="0.25">
      <c r="A24"/>
      <c r="B24"/>
      <c r="C24"/>
      <c r="D24" s="144"/>
      <c r="E24" s="144"/>
      <c r="F24" s="146"/>
      <c r="U24" s="120"/>
      <c r="V24" s="120"/>
      <c r="W24" s="120"/>
      <c r="X24" s="120"/>
    </row>
    <row r="25" spans="1:24" x14ac:dyDescent="0.25">
      <c r="A25"/>
      <c r="B25"/>
      <c r="C25"/>
      <c r="D25" s="144"/>
      <c r="E25" s="144"/>
      <c r="F25" s="146"/>
      <c r="U25" s="120"/>
      <c r="V25" s="120"/>
      <c r="W25" s="120"/>
      <c r="X25" s="120"/>
    </row>
    <row r="26" spans="1:24" x14ac:dyDescent="0.25">
      <c r="A26"/>
      <c r="B26"/>
      <c r="C26"/>
      <c r="D26" s="144"/>
      <c r="E26" s="144"/>
      <c r="F26" s="146"/>
      <c r="U26" s="120"/>
      <c r="V26" s="120"/>
      <c r="W26" s="120"/>
      <c r="X26" s="120"/>
    </row>
    <row r="27" spans="1:24" x14ac:dyDescent="0.25">
      <c r="A27"/>
      <c r="B27"/>
      <c r="C27"/>
      <c r="D27" s="144"/>
      <c r="E27" s="144"/>
      <c r="F27" s="146"/>
      <c r="U27" s="120"/>
      <c r="V27" s="120"/>
      <c r="W27" s="120"/>
      <c r="X27" s="120"/>
    </row>
    <row r="28" spans="1:24" x14ac:dyDescent="0.25">
      <c r="A28"/>
      <c r="B28"/>
      <c r="C28"/>
      <c r="D28" s="144"/>
      <c r="E28" s="144"/>
      <c r="F28" s="146"/>
      <c r="U28" s="120"/>
      <c r="V28" s="120"/>
      <c r="W28" s="120"/>
      <c r="X28" s="120"/>
    </row>
    <row r="29" spans="1:24" x14ac:dyDescent="0.25">
      <c r="A29"/>
      <c r="B29"/>
      <c r="C29"/>
      <c r="D29" s="144"/>
      <c r="E29" s="144"/>
      <c r="F29" s="146"/>
      <c r="U29" s="120"/>
      <c r="V29" s="120"/>
      <c r="W29" s="120"/>
      <c r="X29" s="120"/>
    </row>
    <row r="30" spans="1:24" x14ac:dyDescent="0.25">
      <c r="A30"/>
      <c r="B30"/>
      <c r="C30"/>
      <c r="D30" s="144"/>
      <c r="E30" s="144"/>
      <c r="F30" s="146"/>
      <c r="U30" s="120"/>
      <c r="V30" s="120"/>
      <c r="W30" s="120"/>
      <c r="X30" s="120"/>
    </row>
  </sheetData>
  <mergeCells count="2">
    <mergeCell ref="A4:E4"/>
    <mergeCell ref="B6:C6"/>
  </mergeCells>
  <hyperlinks>
    <hyperlink ref="E1" location="ER!A1" display="ER"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E23"/>
  <sheetViews>
    <sheetView showGridLines="0" workbookViewId="0">
      <selection activeCell="E1" sqref="E1"/>
    </sheetView>
  </sheetViews>
  <sheetFormatPr baseColWidth="10" defaultRowHeight="15" x14ac:dyDescent="0.25"/>
  <cols>
    <col min="1" max="1" width="35.85546875" style="120" customWidth="1"/>
    <col min="2" max="2" width="18.42578125" style="120" customWidth="1"/>
    <col min="3" max="3" width="16.7109375" style="120" customWidth="1"/>
    <col min="4" max="4" width="11.42578125" style="120"/>
    <col min="5" max="5" width="25.7109375" style="120" customWidth="1"/>
    <col min="6" max="6" width="17.28515625" style="120" customWidth="1"/>
    <col min="7" max="7" width="16" style="120" customWidth="1"/>
    <col min="8" max="15" width="11.42578125" style="120"/>
  </cols>
  <sheetData>
    <row r="1" spans="1:31" x14ac:dyDescent="0.25">
      <c r="A1" s="124" t="str">
        <f>Indice!C1</f>
        <v>EMSA INMOBILIARIA SA</v>
      </c>
      <c r="E1" s="137" t="s">
        <v>134</v>
      </c>
    </row>
    <row r="5" spans="1:31" x14ac:dyDescent="0.25">
      <c r="A5" s="261" t="s">
        <v>304</v>
      </c>
      <c r="B5" s="261"/>
      <c r="C5" s="261"/>
      <c r="D5" s="261"/>
      <c r="E5" s="261"/>
      <c r="F5" s="261"/>
      <c r="G5" s="261"/>
      <c r="H5" s="30"/>
      <c r="I5" s="30"/>
      <c r="J5" s="30"/>
      <c r="K5" s="30"/>
      <c r="L5" s="30"/>
      <c r="M5" s="30"/>
      <c r="N5" s="30"/>
      <c r="O5" s="30"/>
      <c r="P5" s="30"/>
      <c r="Q5" s="30"/>
      <c r="R5" s="30"/>
      <c r="S5" s="30"/>
      <c r="T5" s="30"/>
      <c r="U5" s="30"/>
      <c r="V5" s="30"/>
      <c r="W5" s="30"/>
      <c r="X5" s="30"/>
      <c r="Y5" s="30"/>
      <c r="Z5" s="30"/>
      <c r="AA5" s="30"/>
      <c r="AB5" s="30"/>
      <c r="AC5" s="30"/>
      <c r="AD5" s="30"/>
    </row>
    <row r="6" spans="1:31" x14ac:dyDescent="0.25">
      <c r="A6" s="286" t="s">
        <v>232</v>
      </c>
    </row>
    <row r="7" spans="1:31" x14ac:dyDescent="0.25">
      <c r="C7" s="286"/>
    </row>
    <row r="8" spans="1:31" ht="15.75" thickBot="1" x14ac:dyDescent="0.3">
      <c r="A8" s="474" t="s">
        <v>145</v>
      </c>
      <c r="B8" s="323">
        <f>IFERROR(IF(Indice!B6="","2XX2",YEAR(Indice!B6)),"2XX2")</f>
        <v>2024</v>
      </c>
      <c r="C8" s="323">
        <f>+IFERROR(YEAR(Indice!B6-365),"2XX1")</f>
        <v>2023</v>
      </c>
      <c r="D8" s="30"/>
      <c r="E8" s="474" t="s">
        <v>147</v>
      </c>
      <c r="F8" s="323">
        <f>IFERROR(IF(Indice!B6="","2XX2",YEAR(Indice!B6)),"2XX2")</f>
        <v>2024</v>
      </c>
      <c r="G8" s="323">
        <v>2023</v>
      </c>
      <c r="H8" s="30"/>
      <c r="I8" s="30"/>
      <c r="J8" s="30"/>
      <c r="K8" s="30"/>
      <c r="L8" s="30"/>
      <c r="M8" s="30"/>
      <c r="N8" s="30"/>
      <c r="O8" s="30"/>
      <c r="P8" s="30"/>
      <c r="Q8" s="30"/>
      <c r="R8" s="30"/>
      <c r="S8" s="30"/>
      <c r="T8" s="30"/>
      <c r="U8" s="30"/>
      <c r="V8" s="30"/>
      <c r="W8" s="30"/>
      <c r="X8" s="30"/>
      <c r="Y8" s="30"/>
      <c r="Z8" s="30"/>
      <c r="AA8" s="30"/>
      <c r="AB8" s="30"/>
      <c r="AC8" s="30"/>
      <c r="AD8" s="30"/>
      <c r="AE8" s="30"/>
    </row>
    <row r="9" spans="1:31" ht="15.75" thickTop="1" x14ac:dyDescent="0.25">
      <c r="A9" s="30" t="s">
        <v>819</v>
      </c>
      <c r="B9" s="30">
        <v>0</v>
      </c>
      <c r="C9" s="30">
        <v>0</v>
      </c>
      <c r="D9" s="30"/>
      <c r="E9" t="s">
        <v>934</v>
      </c>
      <c r="F9" s="377">
        <v>187578</v>
      </c>
      <c r="G9" s="377">
        <v>170219</v>
      </c>
      <c r="H9" s="30"/>
      <c r="I9" s="30"/>
      <c r="J9" s="30"/>
      <c r="K9" s="30"/>
      <c r="L9" s="30"/>
      <c r="M9" s="30"/>
      <c r="N9" s="30"/>
      <c r="O9" s="30"/>
      <c r="P9" s="30"/>
      <c r="Q9" s="30"/>
      <c r="R9" s="30"/>
      <c r="S9" s="30"/>
      <c r="T9" s="30"/>
      <c r="U9" s="30"/>
      <c r="V9" s="30"/>
      <c r="W9" s="30"/>
      <c r="X9" s="30"/>
      <c r="Y9" s="30"/>
      <c r="Z9" s="30"/>
      <c r="AA9" s="30"/>
      <c r="AB9" s="30"/>
      <c r="AC9" s="30"/>
      <c r="AD9" s="30"/>
      <c r="AE9" s="30"/>
    </row>
    <row r="10" spans="1:31" x14ac:dyDescent="0.25">
      <c r="A10" s="30"/>
      <c r="B10" s="30">
        <v>0</v>
      </c>
      <c r="C10" s="30">
        <v>0</v>
      </c>
      <c r="D10" s="30"/>
      <c r="E10" t="s">
        <v>935</v>
      </c>
      <c r="F10" s="377">
        <v>1388</v>
      </c>
      <c r="G10" s="377">
        <v>20227</v>
      </c>
      <c r="H10" s="30"/>
      <c r="I10" s="30"/>
      <c r="J10" s="30"/>
      <c r="K10" s="30"/>
      <c r="L10" s="30"/>
      <c r="M10" s="30"/>
      <c r="N10" s="30"/>
      <c r="O10" s="30"/>
      <c r="P10" s="30"/>
      <c r="Q10" s="30"/>
      <c r="R10" s="30"/>
      <c r="S10" s="30"/>
      <c r="T10" s="30"/>
      <c r="U10" s="30"/>
      <c r="V10" s="30"/>
      <c r="W10" s="30"/>
      <c r="X10" s="30"/>
      <c r="Y10" s="30"/>
      <c r="Z10" s="30"/>
      <c r="AA10" s="30"/>
      <c r="AB10" s="30"/>
      <c r="AC10" s="30"/>
      <c r="AD10" s="30"/>
      <c r="AE10" s="30"/>
    </row>
    <row r="11" spans="1:31" x14ac:dyDescent="0.25">
      <c r="A11" s="30"/>
      <c r="B11" s="30">
        <v>0</v>
      </c>
      <c r="C11" s="30">
        <v>0</v>
      </c>
      <c r="D11" s="30"/>
      <c r="E11" t="s">
        <v>936</v>
      </c>
      <c r="F11" s="377">
        <v>0</v>
      </c>
      <c r="G11" s="377">
        <v>26</v>
      </c>
      <c r="H11" s="30"/>
      <c r="I11" s="30"/>
      <c r="J11" s="30"/>
      <c r="K11" s="30"/>
      <c r="L11" s="30"/>
      <c r="M11" s="30"/>
      <c r="N11" s="30"/>
      <c r="O11" s="30"/>
      <c r="P11" s="30"/>
      <c r="Q11" s="30"/>
      <c r="R11" s="30"/>
      <c r="S11" s="30"/>
      <c r="T11" s="30"/>
      <c r="U11" s="30"/>
      <c r="V11" s="30"/>
      <c r="W11" s="30"/>
      <c r="X11" s="30"/>
      <c r="Y11" s="30"/>
      <c r="Z11" s="30"/>
      <c r="AA11" s="30"/>
      <c r="AB11" s="30"/>
      <c r="AC11" s="30"/>
      <c r="AD11" s="30"/>
      <c r="AE11" s="30"/>
    </row>
    <row r="12" spans="1:31" x14ac:dyDescent="0.25">
      <c r="B12" s="30">
        <v>0</v>
      </c>
      <c r="C12" s="30">
        <v>0</v>
      </c>
      <c r="D12" s="30"/>
      <c r="E12" t="s">
        <v>937</v>
      </c>
      <c r="F12" s="377"/>
      <c r="G12" s="377"/>
      <c r="H12" s="30"/>
      <c r="I12" s="30"/>
      <c r="J12" s="30"/>
      <c r="K12" s="30"/>
      <c r="L12" s="30"/>
      <c r="M12" s="30"/>
      <c r="N12" s="30"/>
      <c r="O12" s="30"/>
      <c r="P12" s="30"/>
      <c r="Q12" s="30"/>
      <c r="R12" s="30"/>
      <c r="S12" s="30"/>
      <c r="T12" s="30"/>
      <c r="U12" s="30"/>
      <c r="V12" s="30"/>
      <c r="W12" s="30"/>
      <c r="X12" s="30"/>
      <c r="Y12" s="30"/>
      <c r="Z12" s="30"/>
      <c r="AA12" s="30"/>
      <c r="AB12" s="30"/>
      <c r="AC12" s="30"/>
      <c r="AD12" s="30"/>
      <c r="AE12" s="30"/>
    </row>
    <row r="13" spans="1:31" x14ac:dyDescent="0.25">
      <c r="A13" s="30"/>
      <c r="B13" s="30"/>
      <c r="C13" s="30"/>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row>
    <row r="14" spans="1:31" ht="15.75" thickBot="1" x14ac:dyDescent="0.3">
      <c r="A14" s="474" t="s">
        <v>146</v>
      </c>
      <c r="B14" s="480">
        <f>SUM($B9:B13)</f>
        <v>0</v>
      </c>
      <c r="C14" s="480">
        <f>SUM($C9:C13)</f>
        <v>0</v>
      </c>
      <c r="D14" s="30"/>
      <c r="E14" s="474" t="s">
        <v>241</v>
      </c>
      <c r="F14" s="480">
        <f>SUM($F9:F13)</f>
        <v>188966</v>
      </c>
      <c r="G14" s="480">
        <f>SUM(G9:G13)</f>
        <v>190472</v>
      </c>
      <c r="H14" s="30"/>
      <c r="I14" s="30"/>
      <c r="J14" s="30"/>
      <c r="K14" s="30"/>
      <c r="L14" s="30"/>
      <c r="M14" s="30"/>
      <c r="N14" s="30"/>
      <c r="O14" s="30"/>
      <c r="P14" s="30"/>
      <c r="Q14" s="30"/>
      <c r="R14" s="30"/>
      <c r="S14" s="30"/>
      <c r="T14" s="30"/>
      <c r="U14" s="30"/>
      <c r="V14" s="30"/>
      <c r="W14" s="30"/>
      <c r="X14" s="30"/>
      <c r="Y14" s="30"/>
      <c r="Z14" s="30"/>
      <c r="AA14" s="30"/>
      <c r="AB14" s="30"/>
      <c r="AC14" s="30"/>
      <c r="AD14" s="30"/>
      <c r="AE14" s="30"/>
    </row>
    <row r="15" spans="1:31" ht="15.75" thickTop="1" x14ac:dyDescent="0.25">
      <c r="A15" s="30"/>
      <c r="B15" s="30"/>
      <c r="C15" s="30"/>
      <c r="D15" s="30"/>
      <c r="H15" s="30"/>
      <c r="I15" s="30"/>
      <c r="J15" s="30"/>
      <c r="K15" s="30"/>
      <c r="L15" s="30"/>
      <c r="M15" s="30"/>
      <c r="N15" s="30"/>
      <c r="O15" s="30"/>
      <c r="P15" s="30"/>
      <c r="Q15" s="30"/>
      <c r="R15" s="30"/>
      <c r="S15" s="30"/>
      <c r="T15" s="30"/>
      <c r="U15" s="30"/>
      <c r="V15" s="30"/>
      <c r="W15" s="30"/>
      <c r="X15" s="30"/>
      <c r="Y15" s="30"/>
      <c r="Z15" s="30"/>
      <c r="AA15" s="30"/>
      <c r="AB15" s="30"/>
      <c r="AC15" s="30"/>
      <c r="AD15" s="30"/>
      <c r="AE15" s="30"/>
    </row>
    <row r="17" spans="4:31" x14ac:dyDescent="0.25">
      <c r="D17" s="30"/>
      <c r="E17" s="30"/>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row>
    <row r="18" spans="4:31" x14ac:dyDescent="0.25">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row>
    <row r="19" spans="4:31" customFormat="1" x14ac:dyDescent="0.25">
      <c r="D19" s="30"/>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row>
    <row r="20" spans="4:31" customFormat="1" x14ac:dyDescent="0.25">
      <c r="D20" s="30"/>
      <c r="E20" s="30"/>
      <c r="F20" s="30"/>
      <c r="G20" s="30"/>
      <c r="H20" s="30"/>
      <c r="I20" s="30"/>
      <c r="J20" s="30"/>
      <c r="K20" s="30"/>
      <c r="L20" s="30"/>
      <c r="M20" s="30"/>
      <c r="N20" s="30"/>
      <c r="O20" s="30"/>
      <c r="P20" s="30"/>
      <c r="Q20" s="30"/>
      <c r="R20" s="30"/>
      <c r="S20" s="30"/>
      <c r="T20" s="30"/>
      <c r="U20" s="30"/>
      <c r="V20" s="30"/>
      <c r="W20" s="30"/>
      <c r="X20" s="30"/>
      <c r="Y20" s="30"/>
      <c r="Z20" s="30"/>
      <c r="AA20" s="30"/>
      <c r="AB20" s="30"/>
      <c r="AC20" s="30"/>
      <c r="AD20" s="30"/>
      <c r="AE20" s="30"/>
    </row>
    <row r="21" spans="4:31" x14ac:dyDescent="0.25">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row>
    <row r="22" spans="4:31" x14ac:dyDescent="0.25">
      <c r="D22" s="30"/>
      <c r="E22" s="30"/>
      <c r="F22" s="30"/>
      <c r="G22" s="30"/>
      <c r="H22" s="30"/>
      <c r="I22" s="30"/>
      <c r="J22" s="30"/>
      <c r="K22" s="30"/>
      <c r="L22" s="30"/>
      <c r="M22" s="30"/>
      <c r="N22" s="30"/>
      <c r="O22" s="30"/>
      <c r="P22" s="30"/>
      <c r="Q22" s="30"/>
      <c r="R22" s="30"/>
      <c r="S22" s="30"/>
      <c r="T22" s="30"/>
      <c r="U22" s="30"/>
      <c r="V22" s="30"/>
      <c r="W22" s="30"/>
      <c r="X22" s="30"/>
      <c r="Y22" s="30"/>
      <c r="Z22" s="30"/>
      <c r="AA22" s="30"/>
      <c r="AB22" s="30"/>
      <c r="AC22" s="30"/>
      <c r="AD22" s="30"/>
      <c r="AE22" s="30"/>
    </row>
    <row r="23" spans="4:31" x14ac:dyDescent="0.25">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row>
  </sheetData>
  <hyperlinks>
    <hyperlink ref="E1" location="ER!A1" display="ER"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AB17"/>
  <sheetViews>
    <sheetView workbookViewId="0">
      <selection activeCell="A18" sqref="A18"/>
    </sheetView>
  </sheetViews>
  <sheetFormatPr baseColWidth="10" defaultRowHeight="15" x14ac:dyDescent="0.25"/>
  <cols>
    <col min="1" max="1" width="38" style="120" customWidth="1"/>
    <col min="2" max="2" width="16.5703125" style="120" customWidth="1"/>
    <col min="3" max="3" width="18.42578125" style="120" customWidth="1"/>
    <col min="4" max="25" width="11.42578125" style="120"/>
  </cols>
  <sheetData>
    <row r="1" spans="1:28" x14ac:dyDescent="0.25">
      <c r="A1" s="120" t="str">
        <f>Indice!C1</f>
        <v>EMSA INMOBILIARIA SA</v>
      </c>
      <c r="E1" s="137" t="s">
        <v>134</v>
      </c>
    </row>
    <row r="4" spans="1:28" ht="15.75" customHeight="1" x14ac:dyDescent="0.25">
      <c r="A4" s="261" t="s">
        <v>195</v>
      </c>
      <c r="B4" s="236"/>
      <c r="C4" s="236"/>
      <c r="D4" s="236"/>
      <c r="E4" s="236"/>
      <c r="F4" s="143"/>
      <c r="G4" s="146"/>
      <c r="H4" s="144"/>
      <c r="Z4" s="120"/>
      <c r="AA4" s="120"/>
      <c r="AB4" s="120"/>
    </row>
    <row r="5" spans="1:28" ht="15.75" customHeight="1" x14ac:dyDescent="0.25">
      <c r="A5" s="344" t="s">
        <v>232</v>
      </c>
      <c r="B5" s="344"/>
      <c r="C5" s="203"/>
      <c r="D5" s="203"/>
      <c r="E5" s="203"/>
      <c r="F5" s="143"/>
      <c r="G5" s="146"/>
      <c r="H5" s="144"/>
      <c r="Z5" s="120"/>
      <c r="AA5" s="120"/>
      <c r="AB5" s="120"/>
    </row>
    <row r="6" spans="1:28" x14ac:dyDescent="0.25">
      <c r="A6" s="143"/>
      <c r="B6" s="691"/>
      <c r="C6" s="691"/>
      <c r="D6" s="144"/>
      <c r="E6" s="144"/>
      <c r="F6" s="143"/>
      <c r="G6" s="146"/>
      <c r="H6" s="144"/>
      <c r="Z6" s="120"/>
      <c r="AA6" s="120"/>
      <c r="AB6" s="120"/>
    </row>
    <row r="7" spans="1:28" x14ac:dyDescent="0.25">
      <c r="A7" s="143"/>
      <c r="D7" s="144"/>
      <c r="E7" s="144"/>
      <c r="F7" s="143"/>
      <c r="G7" s="146"/>
      <c r="H7" s="144"/>
      <c r="Z7" s="120"/>
      <c r="AA7" s="120"/>
      <c r="AB7" s="120"/>
    </row>
    <row r="8" spans="1:28" x14ac:dyDescent="0.25">
      <c r="A8" s="147" t="s">
        <v>148</v>
      </c>
      <c r="B8" s="323">
        <f>IFERROR(IF(Indice!B6="","2XX2",YEAR(Indice!B6)),"2XX2")</f>
        <v>2024</v>
      </c>
      <c r="C8" s="323">
        <f>+IFERROR(YEAR(Indice!B6-365),"2XX1")</f>
        <v>2023</v>
      </c>
      <c r="D8" s="144"/>
      <c r="E8" s="144"/>
      <c r="F8" s="143"/>
      <c r="G8" s="146"/>
      <c r="H8" s="144"/>
      <c r="Z8" s="120"/>
      <c r="AA8" s="120"/>
      <c r="AB8" s="120"/>
    </row>
    <row r="9" spans="1:28" x14ac:dyDescent="0.25">
      <c r="A9" s="143" t="s">
        <v>140</v>
      </c>
      <c r="B9" s="143"/>
      <c r="C9" s="143"/>
      <c r="D9" s="144"/>
      <c r="E9" s="144"/>
      <c r="F9" s="143"/>
      <c r="G9" s="146"/>
      <c r="H9" s="144"/>
      <c r="Z9" s="120"/>
      <c r="AA9" s="120"/>
      <c r="AB9" s="120"/>
    </row>
    <row r="10" spans="1:28" x14ac:dyDescent="0.25">
      <c r="A10" s="143"/>
      <c r="B10" s="143"/>
      <c r="C10" s="143"/>
      <c r="D10" s="144"/>
      <c r="E10" s="144"/>
      <c r="F10" s="143"/>
      <c r="G10" s="146"/>
      <c r="H10" s="144"/>
      <c r="Z10" s="120"/>
      <c r="AA10" s="120"/>
      <c r="AB10" s="120"/>
    </row>
    <row r="11" spans="1:28" x14ac:dyDescent="0.25">
      <c r="A11" s="143"/>
      <c r="B11" s="143"/>
      <c r="C11" s="143"/>
      <c r="D11" s="144"/>
      <c r="E11" s="144"/>
      <c r="F11" s="143"/>
      <c r="G11" s="146"/>
      <c r="H11" s="144"/>
      <c r="Z11" s="120"/>
      <c r="AA11" s="120"/>
      <c r="AB11" s="120"/>
    </row>
    <row r="12" spans="1:28" x14ac:dyDescent="0.25">
      <c r="A12" s="143"/>
      <c r="B12" s="143"/>
      <c r="C12" s="143"/>
      <c r="D12" s="144"/>
      <c r="E12" s="144"/>
      <c r="F12" s="143"/>
      <c r="G12" s="146"/>
      <c r="H12" s="144"/>
      <c r="Z12" s="120"/>
      <c r="AA12" s="120"/>
      <c r="AB12" s="120"/>
    </row>
    <row r="13" spans="1:28" x14ac:dyDescent="0.25">
      <c r="A13" s="143"/>
      <c r="B13" s="143"/>
      <c r="C13" s="143"/>
      <c r="D13" s="144"/>
      <c r="E13" s="144"/>
      <c r="F13" s="143"/>
      <c r="G13" s="146"/>
      <c r="H13" s="144"/>
      <c r="Z13" s="120"/>
      <c r="AA13" s="120"/>
      <c r="AB13" s="120"/>
    </row>
    <row r="14" spans="1:28" x14ac:dyDescent="0.25">
      <c r="A14" s="143"/>
      <c r="B14" s="145"/>
      <c r="C14" s="143"/>
      <c r="D14" s="144"/>
      <c r="E14" s="144"/>
      <c r="F14" s="143"/>
      <c r="G14" s="146"/>
      <c r="H14" s="144"/>
      <c r="Z14" s="120"/>
      <c r="AA14" s="120"/>
      <c r="AB14" s="120"/>
    </row>
    <row r="15" spans="1:28" x14ac:dyDescent="0.25">
      <c r="A15" s="143"/>
      <c r="B15" s="145"/>
      <c r="C15" s="143"/>
      <c r="D15" s="144"/>
      <c r="E15" s="144"/>
      <c r="F15" s="143"/>
      <c r="G15" s="146"/>
      <c r="H15" s="144"/>
      <c r="Z15" s="120"/>
      <c r="AA15" s="120"/>
      <c r="AB15" s="120"/>
    </row>
    <row r="16" spans="1:28" x14ac:dyDescent="0.25">
      <c r="A16" s="147" t="s">
        <v>3</v>
      </c>
      <c r="B16" s="148">
        <f>SUM($B9:B15)</f>
        <v>0</v>
      </c>
      <c r="C16" s="148">
        <f>SUM($C9:C15)</f>
        <v>0</v>
      </c>
      <c r="D16" s="144"/>
      <c r="E16" s="144"/>
      <c r="F16" s="143"/>
      <c r="G16" s="146"/>
      <c r="H16" s="144"/>
      <c r="Z16" s="120"/>
      <c r="AA16" s="120"/>
      <c r="AB16" s="120"/>
    </row>
    <row r="17" spans="1:28" x14ac:dyDescent="0.25">
      <c r="A17" s="143"/>
      <c r="B17" s="145"/>
      <c r="C17" s="144"/>
      <c r="D17" s="144"/>
      <c r="E17" s="144"/>
      <c r="F17" s="143"/>
      <c r="G17" s="146"/>
      <c r="H17" s="144"/>
      <c r="Z17" s="120"/>
      <c r="AA17" s="120"/>
      <c r="AB17" s="120"/>
    </row>
  </sheetData>
  <mergeCells count="1">
    <mergeCell ref="B6:C6"/>
  </mergeCells>
  <hyperlinks>
    <hyperlink ref="E1"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V17"/>
  <sheetViews>
    <sheetView workbookViewId="0">
      <selection activeCell="C34" sqref="C34"/>
    </sheetView>
  </sheetViews>
  <sheetFormatPr baseColWidth="10" defaultRowHeight="15" x14ac:dyDescent="0.25"/>
  <cols>
    <col min="1" max="1" width="38" style="120" customWidth="1"/>
    <col min="2" max="2" width="18.42578125" style="120" customWidth="1"/>
    <col min="3" max="3" width="17.7109375" style="120" customWidth="1"/>
    <col min="4" max="22" width="11.42578125" style="120"/>
  </cols>
  <sheetData>
    <row r="1" spans="1:8" x14ac:dyDescent="0.25">
      <c r="A1" s="120" t="str">
        <f>Indice!C1</f>
        <v>EMSA INMOBILIARIA SA</v>
      </c>
      <c r="E1" s="137" t="s">
        <v>134</v>
      </c>
    </row>
    <row r="4" spans="1:8" x14ac:dyDescent="0.25">
      <c r="A4" s="261" t="s">
        <v>306</v>
      </c>
      <c r="B4" s="261"/>
      <c r="C4" s="261"/>
      <c r="D4" s="261"/>
      <c r="E4" s="261"/>
      <c r="F4" s="143"/>
      <c r="G4" s="146"/>
      <c r="H4" s="144"/>
    </row>
    <row r="5" spans="1:8" x14ac:dyDescent="0.25">
      <c r="A5" s="692" t="s">
        <v>232</v>
      </c>
      <c r="B5" s="692"/>
      <c r="C5" s="144"/>
      <c r="D5" s="144"/>
      <c r="E5" s="144"/>
      <c r="F5" s="143"/>
      <c r="G5" s="146"/>
      <c r="H5" s="144"/>
    </row>
    <row r="6" spans="1:8" x14ac:dyDescent="0.25">
      <c r="A6" s="143"/>
      <c r="B6" s="691"/>
      <c r="C6" s="691"/>
      <c r="D6" s="144"/>
      <c r="E6" s="144"/>
      <c r="F6" s="143"/>
      <c r="G6" s="146"/>
      <c r="H6" s="144"/>
    </row>
    <row r="7" spans="1:8" x14ac:dyDescent="0.25">
      <c r="A7" s="143"/>
      <c r="D7" s="144"/>
      <c r="E7" s="144"/>
      <c r="F7" s="143"/>
      <c r="G7" s="146"/>
      <c r="H7" s="144"/>
    </row>
    <row r="8" spans="1:8" x14ac:dyDescent="0.25">
      <c r="A8" s="147" t="s">
        <v>149</v>
      </c>
      <c r="B8" s="323">
        <f>IFERROR(IF(Indice!B6="","2XX2",YEAR(Indice!B6)),"2XX2")</f>
        <v>2024</v>
      </c>
      <c r="C8" s="323">
        <f>+IFERROR(YEAR(Indice!B6-365),"2XX1")</f>
        <v>2023</v>
      </c>
      <c r="D8" s="144"/>
      <c r="E8" s="144"/>
      <c r="F8" s="143"/>
      <c r="G8" s="146"/>
      <c r="H8" s="144"/>
    </row>
    <row r="9" spans="1:8" x14ac:dyDescent="0.25">
      <c r="A9" s="143" t="s">
        <v>140</v>
      </c>
      <c r="B9" s="143"/>
      <c r="C9" s="143"/>
      <c r="D9" s="144"/>
      <c r="E9" s="144"/>
      <c r="F9" s="143"/>
      <c r="G9" s="146"/>
      <c r="H9" s="144"/>
    </row>
    <row r="10" spans="1:8" x14ac:dyDescent="0.25">
      <c r="A10" s="143"/>
      <c r="B10" s="143"/>
      <c r="C10" s="143"/>
      <c r="D10" s="144"/>
      <c r="E10" s="144"/>
      <c r="F10" s="143"/>
      <c r="G10" s="146"/>
      <c r="H10" s="144"/>
    </row>
    <row r="11" spans="1:8" x14ac:dyDescent="0.25">
      <c r="A11" s="143"/>
      <c r="B11" s="143"/>
      <c r="C11" s="143"/>
      <c r="D11" s="144"/>
      <c r="E11" s="144"/>
      <c r="F11" s="143"/>
      <c r="G11" s="146"/>
      <c r="H11" s="144"/>
    </row>
    <row r="12" spans="1:8" x14ac:dyDescent="0.25">
      <c r="A12" s="143"/>
      <c r="B12" s="143"/>
      <c r="C12" s="143"/>
      <c r="D12" s="144"/>
      <c r="E12" s="144"/>
      <c r="F12" s="143"/>
      <c r="G12" s="146"/>
      <c r="H12" s="144"/>
    </row>
    <row r="13" spans="1:8" x14ac:dyDescent="0.25">
      <c r="A13" s="143"/>
      <c r="B13" s="143"/>
      <c r="C13" s="143"/>
      <c r="D13" s="144"/>
      <c r="E13" s="144"/>
      <c r="F13" s="143"/>
      <c r="G13" s="146"/>
      <c r="H13" s="144"/>
    </row>
    <row r="14" spans="1:8" x14ac:dyDescent="0.25">
      <c r="A14" s="143"/>
      <c r="B14" s="145"/>
      <c r="C14" s="143"/>
      <c r="D14" s="144"/>
      <c r="E14" s="144"/>
      <c r="F14" s="143"/>
      <c r="G14" s="146"/>
      <c r="H14" s="144"/>
    </row>
    <row r="15" spans="1:8" x14ac:dyDescent="0.25">
      <c r="A15" s="143"/>
      <c r="B15" s="145"/>
      <c r="C15" s="143"/>
      <c r="D15" s="144"/>
      <c r="E15" s="144"/>
      <c r="F15" s="143"/>
      <c r="G15" s="146"/>
      <c r="H15" s="144"/>
    </row>
    <row r="16" spans="1:8" x14ac:dyDescent="0.25">
      <c r="A16" s="147" t="s">
        <v>3</v>
      </c>
      <c r="B16" s="148">
        <f>SUM($B9:B15)</f>
        <v>0</v>
      </c>
      <c r="C16" s="148">
        <f>SUM($C9:C15)</f>
        <v>0</v>
      </c>
      <c r="D16" s="144"/>
      <c r="E16" s="144"/>
      <c r="F16" s="143"/>
      <c r="G16" s="146"/>
      <c r="H16" s="144"/>
    </row>
    <row r="17" spans="1:8" x14ac:dyDescent="0.25">
      <c r="A17" s="143"/>
      <c r="B17" s="145"/>
      <c r="C17" s="144"/>
      <c r="D17" s="144"/>
      <c r="E17" s="144"/>
      <c r="F17" s="143"/>
      <c r="G17" s="146"/>
      <c r="H17" s="144"/>
    </row>
  </sheetData>
  <mergeCells count="2">
    <mergeCell ref="A5:B5"/>
    <mergeCell ref="B6:C6"/>
  </mergeCells>
  <hyperlinks>
    <hyperlink ref="E1"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15"/>
  <sheetViews>
    <sheetView workbookViewId="0">
      <selection activeCell="F20" sqref="F20"/>
    </sheetView>
  </sheetViews>
  <sheetFormatPr baseColWidth="10" defaultRowHeight="15" x14ac:dyDescent="0.25"/>
  <cols>
    <col min="1" max="1" width="37.42578125" style="120" customWidth="1"/>
    <col min="2" max="3" width="17.28515625" style="120" customWidth="1"/>
    <col min="4" max="26" width="11.42578125" style="120"/>
  </cols>
  <sheetData>
    <row r="1" spans="1:7" x14ac:dyDescent="0.25">
      <c r="A1" s="120" t="str">
        <f>Indice!C1</f>
        <v>EMSA INMOBILIARIA SA</v>
      </c>
      <c r="E1" s="536" t="s">
        <v>134</v>
      </c>
    </row>
    <row r="4" spans="1:7" x14ac:dyDescent="0.25">
      <c r="A4" s="291" t="s">
        <v>308</v>
      </c>
      <c r="B4" s="537"/>
      <c r="C4" s="537"/>
      <c r="D4" s="537"/>
      <c r="E4" s="537"/>
      <c r="F4" s="119"/>
      <c r="G4" s="538"/>
    </row>
    <row r="5" spans="1:7" x14ac:dyDescent="0.25">
      <c r="A5" s="539" t="s">
        <v>214</v>
      </c>
      <c r="B5" s="540"/>
      <c r="C5" s="541"/>
      <c r="D5" s="541"/>
      <c r="E5" s="541"/>
      <c r="F5" s="119"/>
      <c r="G5" s="538"/>
    </row>
    <row r="6" spans="1:7" x14ac:dyDescent="0.25">
      <c r="A6" s="119"/>
      <c r="B6" s="693"/>
      <c r="C6" s="693"/>
      <c r="D6" s="541"/>
      <c r="E6" s="541"/>
      <c r="F6" s="119"/>
      <c r="G6" s="538"/>
    </row>
    <row r="7" spans="1:7" ht="15.75" thickBot="1" x14ac:dyDescent="0.3">
      <c r="A7" s="542" t="s">
        <v>42</v>
      </c>
      <c r="B7" s="323">
        <f>IFERROR(IF(Indice!B6="","2XX2",YEAR(Indice!B6)),"2XX2")</f>
        <v>2024</v>
      </c>
      <c r="C7" s="323">
        <v>2023</v>
      </c>
      <c r="D7" s="541"/>
      <c r="E7" s="541"/>
      <c r="F7" s="119"/>
      <c r="G7" s="538"/>
    </row>
    <row r="8" spans="1:7" ht="15.75" thickTop="1" x14ac:dyDescent="0.25">
      <c r="B8" s="377">
        <v>288706</v>
      </c>
      <c r="C8" s="377">
        <v>277354</v>
      </c>
      <c r="D8" s="541"/>
      <c r="E8" s="541"/>
      <c r="F8" s="119"/>
      <c r="G8" s="538"/>
    </row>
    <row r="9" spans="1:7" hidden="1" x14ac:dyDescent="0.25">
      <c r="A9" s="119"/>
      <c r="B9" s="119"/>
      <c r="C9" s="119"/>
      <c r="D9" s="541"/>
      <c r="E9" s="541"/>
      <c r="F9" s="119"/>
      <c r="G9" s="538"/>
    </row>
    <row r="10" spans="1:7" hidden="1" x14ac:dyDescent="0.25">
      <c r="A10" s="119"/>
      <c r="B10" s="119"/>
      <c r="C10" s="119"/>
      <c r="D10" s="541"/>
      <c r="E10" s="541"/>
      <c r="F10" s="119"/>
      <c r="G10" s="538"/>
    </row>
    <row r="11" spans="1:7" hidden="1" x14ac:dyDescent="0.25">
      <c r="A11" s="119"/>
      <c r="B11" s="119"/>
      <c r="C11" s="119"/>
      <c r="D11" s="541"/>
      <c r="E11" s="541"/>
      <c r="F11" s="119"/>
      <c r="G11" s="538"/>
    </row>
    <row r="12" spans="1:7" hidden="1" x14ac:dyDescent="0.25">
      <c r="A12" s="119"/>
      <c r="B12" s="540"/>
      <c r="C12" s="119"/>
      <c r="D12" s="541"/>
      <c r="E12" s="541"/>
      <c r="F12" s="119"/>
      <c r="G12" s="538"/>
    </row>
    <row r="13" spans="1:7" hidden="1" x14ac:dyDescent="0.25">
      <c r="A13" s="119"/>
      <c r="B13" s="540"/>
      <c r="C13" s="119"/>
      <c r="D13" s="541"/>
      <c r="E13" s="541"/>
      <c r="F13" s="119"/>
      <c r="G13" s="538"/>
    </row>
    <row r="14" spans="1:7" ht="15.75" thickBot="1" x14ac:dyDescent="0.3">
      <c r="A14" s="542" t="s">
        <v>3</v>
      </c>
      <c r="B14" s="463">
        <f>SUM($B8:B13)</f>
        <v>288706</v>
      </c>
      <c r="C14" s="463">
        <v>103449</v>
      </c>
      <c r="D14" s="541"/>
      <c r="E14" s="541"/>
      <c r="F14" s="119"/>
      <c r="G14" s="538"/>
    </row>
    <row r="15" spans="1:7" ht="15.75" thickTop="1" x14ac:dyDescent="0.25">
      <c r="A15" s="119"/>
      <c r="B15" s="540"/>
      <c r="C15" s="541"/>
      <c r="D15" s="541"/>
      <c r="E15" s="541"/>
      <c r="F15" s="119"/>
      <c r="G15" s="538"/>
    </row>
  </sheetData>
  <mergeCells count="1">
    <mergeCell ref="B6:C6"/>
  </mergeCells>
  <hyperlinks>
    <hyperlink ref="E1" location="ER!A1" display="ER"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6"/>
  <sheetViews>
    <sheetView workbookViewId="0">
      <selection activeCell="B9" sqref="B9"/>
    </sheetView>
  </sheetViews>
  <sheetFormatPr baseColWidth="10" defaultRowHeight="15" x14ac:dyDescent="0.25"/>
  <cols>
    <col min="1" max="1" width="27.140625" style="120" customWidth="1"/>
    <col min="2" max="2" width="18.42578125" style="120" customWidth="1"/>
    <col min="3" max="3" width="17.85546875" style="120" customWidth="1"/>
    <col min="4" max="22" width="11.42578125" style="120"/>
  </cols>
  <sheetData>
    <row r="1" spans="1:8" x14ac:dyDescent="0.25">
      <c r="A1" s="120" t="str">
        <f>Indice!C1</f>
        <v>EMSA INMOBILIARIA SA</v>
      </c>
      <c r="E1" s="137" t="s">
        <v>134</v>
      </c>
    </row>
    <row r="4" spans="1:8" x14ac:dyDescent="0.25">
      <c r="A4" s="261" t="s">
        <v>307</v>
      </c>
      <c r="B4" s="261"/>
      <c r="C4" s="261"/>
      <c r="D4" s="261"/>
      <c r="E4" s="261"/>
      <c r="F4" s="143"/>
      <c r="G4" s="146"/>
      <c r="H4" s="144"/>
    </row>
    <row r="5" spans="1:8" x14ac:dyDescent="0.25">
      <c r="A5" s="694" t="s">
        <v>214</v>
      </c>
      <c r="B5" s="694"/>
      <c r="C5" s="144"/>
      <c r="D5" s="144"/>
      <c r="E5" s="144"/>
      <c r="F5" s="143"/>
      <c r="G5" s="146"/>
      <c r="H5" s="144"/>
    </row>
    <row r="6" spans="1:8" x14ac:dyDescent="0.25">
      <c r="A6" s="143"/>
      <c r="D6" s="144"/>
      <c r="E6" s="144"/>
      <c r="F6" s="143"/>
      <c r="G6" s="146"/>
      <c r="H6" s="144"/>
    </row>
    <row r="7" spans="1:8" x14ac:dyDescent="0.25">
      <c r="B7" s="323">
        <f>IFERROR(IF(Indice!B6="","2XX2",YEAR(Indice!B6)),"2XX2")</f>
        <v>2024</v>
      </c>
      <c r="C7" s="323">
        <f>+IFERROR(YEAR(Indice!B6-365),"2XX1")</f>
        <v>2023</v>
      </c>
      <c r="D7" s="144"/>
      <c r="E7" s="144"/>
      <c r="F7" s="143"/>
      <c r="G7" s="146"/>
      <c r="H7" s="144"/>
    </row>
    <row r="8" spans="1:8" x14ac:dyDescent="0.25">
      <c r="A8" s="147" t="s">
        <v>820</v>
      </c>
      <c r="D8" s="144"/>
      <c r="E8" s="144"/>
      <c r="F8" s="143"/>
      <c r="G8" s="146"/>
      <c r="H8" s="144"/>
    </row>
    <row r="9" spans="1:8" x14ac:dyDescent="0.25">
      <c r="A9" s="295" t="s">
        <v>821</v>
      </c>
      <c r="B9" s="143"/>
      <c r="C9" s="143"/>
      <c r="D9" s="144"/>
      <c r="E9" s="144"/>
      <c r="F9" s="143"/>
      <c r="G9" s="146"/>
      <c r="H9" s="144"/>
    </row>
    <row r="10" spans="1:8" x14ac:dyDescent="0.25">
      <c r="A10" s="143"/>
      <c r="B10" s="143"/>
      <c r="C10" s="143"/>
      <c r="D10" s="144"/>
      <c r="E10" s="144"/>
      <c r="F10" s="143"/>
      <c r="G10" s="146"/>
      <c r="H10" s="144"/>
    </row>
    <row r="11" spans="1:8" x14ac:dyDescent="0.25">
      <c r="A11" s="143"/>
      <c r="B11" s="143"/>
      <c r="C11" s="143"/>
      <c r="D11" s="144"/>
      <c r="E11" s="144"/>
      <c r="F11" s="143"/>
      <c r="G11" s="146"/>
      <c r="H11" s="144"/>
    </row>
    <row r="12" spans="1:8" x14ac:dyDescent="0.25">
      <c r="A12" s="143"/>
      <c r="B12" s="143"/>
      <c r="C12" s="143"/>
      <c r="D12" s="144"/>
      <c r="E12" s="144"/>
      <c r="F12" s="143"/>
      <c r="G12" s="146"/>
      <c r="H12" s="144"/>
    </row>
    <row r="13" spans="1:8" x14ac:dyDescent="0.25">
      <c r="A13" s="143"/>
      <c r="B13" s="145"/>
      <c r="C13" s="143"/>
      <c r="D13" s="144"/>
      <c r="E13" s="144"/>
      <c r="F13" s="143"/>
      <c r="G13" s="146"/>
      <c r="H13" s="144"/>
    </row>
    <row r="14" spans="1:8" x14ac:dyDescent="0.25">
      <c r="A14" s="143"/>
      <c r="B14" s="145"/>
      <c r="C14" s="143"/>
      <c r="D14" s="144"/>
      <c r="E14" s="144"/>
      <c r="F14" s="143"/>
      <c r="G14" s="146"/>
      <c r="H14" s="144"/>
    </row>
    <row r="15" spans="1:8" x14ac:dyDescent="0.25">
      <c r="A15" s="143" t="s">
        <v>3</v>
      </c>
      <c r="B15" s="148">
        <f>SUM($B8:B14)</f>
        <v>0</v>
      </c>
      <c r="C15" s="148">
        <f>SUM($C8:C14)</f>
        <v>0</v>
      </c>
      <c r="D15" s="144"/>
      <c r="E15" s="144"/>
      <c r="F15" s="143"/>
      <c r="G15" s="146"/>
      <c r="H15" s="144"/>
    </row>
    <row r="16" spans="1:8" x14ac:dyDescent="0.25">
      <c r="A16" s="143"/>
      <c r="B16" s="145"/>
      <c r="C16" s="144"/>
      <c r="D16" s="144"/>
      <c r="E16" s="144"/>
      <c r="F16" s="143"/>
      <c r="G16" s="146"/>
      <c r="H16" s="144"/>
    </row>
  </sheetData>
  <mergeCells count="1">
    <mergeCell ref="A5:B5"/>
  </mergeCells>
  <hyperlinks>
    <hyperlink ref="E1" location="ER!A1" display="ER"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3"/>
  <sheetViews>
    <sheetView workbookViewId="0">
      <selection activeCell="B15" sqref="B15"/>
    </sheetView>
  </sheetViews>
  <sheetFormatPr baseColWidth="10" defaultRowHeight="15" x14ac:dyDescent="0.25"/>
  <cols>
    <col min="1" max="1" width="51.28515625" style="120" customWidth="1"/>
    <col min="2" max="2" width="18.140625" style="120" customWidth="1"/>
    <col min="3" max="3" width="17.5703125" style="120" customWidth="1"/>
    <col min="4" max="22" width="11.42578125" style="120"/>
  </cols>
  <sheetData>
    <row r="1" spans="1:8" x14ac:dyDescent="0.25">
      <c r="A1" s="120" t="str">
        <f>Indice!C1</f>
        <v>EMSA INMOBILIARIA SA</v>
      </c>
      <c r="E1" s="137" t="s">
        <v>134</v>
      </c>
    </row>
    <row r="4" spans="1:8" x14ac:dyDescent="0.25">
      <c r="A4" s="261" t="s">
        <v>309</v>
      </c>
      <c r="B4" s="261"/>
      <c r="C4" s="261"/>
      <c r="D4" s="261"/>
      <c r="E4" s="261"/>
      <c r="F4" s="143"/>
      <c r="G4" s="146"/>
      <c r="H4" s="144"/>
    </row>
    <row r="5" spans="1:8" x14ac:dyDescent="0.25">
      <c r="A5" s="694" t="s">
        <v>214</v>
      </c>
      <c r="B5" s="694"/>
      <c r="C5" s="144"/>
      <c r="D5" s="144"/>
      <c r="E5" s="144"/>
      <c r="F5" s="143"/>
      <c r="G5" s="146"/>
      <c r="H5" s="144"/>
    </row>
    <row r="6" spans="1:8" x14ac:dyDescent="0.25">
      <c r="A6" s="143"/>
      <c r="D6" s="144"/>
      <c r="E6" s="144"/>
      <c r="F6" s="143"/>
      <c r="G6" s="146"/>
      <c r="H6" s="144"/>
    </row>
    <row r="7" spans="1:8" ht="25.5" x14ac:dyDescent="0.25">
      <c r="A7" s="149" t="s">
        <v>68</v>
      </c>
      <c r="B7" s="323">
        <f>IFERROR(IF(Indice!B6="","2XX2",YEAR(Indice!B6)),"2XX2")</f>
        <v>2024</v>
      </c>
      <c r="C7" s="323">
        <f>+IFERROR(YEAR(Indice!B6-365),"2XX1")</f>
        <v>2023</v>
      </c>
      <c r="D7" s="144"/>
      <c r="E7" s="144"/>
      <c r="F7" s="143"/>
      <c r="G7" s="146"/>
      <c r="H7" s="144"/>
    </row>
    <row r="8" spans="1:8" x14ac:dyDescent="0.25">
      <c r="D8" s="144"/>
      <c r="E8" s="144"/>
      <c r="F8" s="143"/>
      <c r="G8" s="146"/>
      <c r="H8" s="144"/>
    </row>
    <row r="9" spans="1:8" x14ac:dyDescent="0.25">
      <c r="A9" s="143" t="s">
        <v>826</v>
      </c>
      <c r="B9" s="143"/>
      <c r="C9" s="143"/>
      <c r="D9" s="144"/>
      <c r="E9" s="144"/>
      <c r="F9" s="143"/>
      <c r="G9" s="146"/>
      <c r="H9" s="144"/>
    </row>
    <row r="10" spans="1:8" x14ac:dyDescent="0.25">
      <c r="A10" s="143" t="s">
        <v>56</v>
      </c>
      <c r="B10" s="143"/>
      <c r="C10" s="143"/>
      <c r="D10" s="144"/>
      <c r="E10" s="144"/>
      <c r="F10" s="143"/>
      <c r="G10" s="146"/>
      <c r="H10" s="144"/>
    </row>
    <row r="11" spans="1:8" x14ac:dyDescent="0.25">
      <c r="A11" s="227" t="s">
        <v>310</v>
      </c>
      <c r="B11" s="143"/>
      <c r="C11" s="143"/>
      <c r="D11" s="144"/>
      <c r="E11" s="144"/>
      <c r="F11" s="143"/>
      <c r="G11" s="146"/>
      <c r="H11" s="144"/>
    </row>
    <row r="12" spans="1:8" x14ac:dyDescent="0.25">
      <c r="A12" s="143" t="s">
        <v>3</v>
      </c>
      <c r="B12" s="148">
        <f>SUM($B8:B11)</f>
        <v>0</v>
      </c>
      <c r="C12" s="148">
        <f>SUM($C8:C11)</f>
        <v>0</v>
      </c>
      <c r="D12" s="144"/>
      <c r="E12" s="144"/>
      <c r="F12" s="143"/>
      <c r="G12" s="146"/>
      <c r="H12" s="144"/>
    </row>
    <row r="13" spans="1:8" x14ac:dyDescent="0.25">
      <c r="A13" s="143"/>
      <c r="B13" s="145"/>
      <c r="C13" s="144"/>
      <c r="D13" s="144"/>
      <c r="E13" s="144"/>
      <c r="F13" s="143"/>
      <c r="G13" s="146"/>
      <c r="H13" s="144"/>
    </row>
  </sheetData>
  <mergeCells count="1">
    <mergeCell ref="A5:B5"/>
  </mergeCells>
  <hyperlinks>
    <hyperlink ref="E1" location="ER!A1" display="ER"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N13"/>
  <sheetViews>
    <sheetView workbookViewId="0">
      <selection activeCell="A6" sqref="A6"/>
    </sheetView>
  </sheetViews>
  <sheetFormatPr baseColWidth="10" defaultColWidth="11.42578125" defaultRowHeight="15" x14ac:dyDescent="0.25"/>
  <cols>
    <col min="1" max="1" width="42.140625" style="120" customWidth="1"/>
    <col min="2" max="5" width="24.42578125" style="120" customWidth="1"/>
    <col min="6" max="6" width="12.85546875" style="120" customWidth="1"/>
    <col min="7" max="7" width="11.42578125" style="120"/>
    <col min="8" max="8" width="17.28515625" style="120" customWidth="1"/>
    <col min="9" max="14" width="11.42578125" style="120"/>
  </cols>
  <sheetData>
    <row r="1" spans="1:10" x14ac:dyDescent="0.25">
      <c r="A1" s="124" t="str">
        <f>Indice!C1</f>
        <v>EMSA INMOBILIARIA SA</v>
      </c>
      <c r="E1" s="137" t="s">
        <v>134</v>
      </c>
    </row>
    <row r="2" spans="1:10" x14ac:dyDescent="0.25">
      <c r="C2" s="127"/>
    </row>
    <row r="4" spans="1:10" x14ac:dyDescent="0.25">
      <c r="A4" s="236" t="s">
        <v>311</v>
      </c>
      <c r="B4" s="236"/>
      <c r="C4" s="236"/>
      <c r="D4" s="236"/>
      <c r="E4" s="236"/>
      <c r="F4" s="236"/>
      <c r="G4" s="236"/>
      <c r="H4" s="236"/>
      <c r="I4" s="236"/>
    </row>
    <row r="5" spans="1:10" ht="51" customHeight="1" x14ac:dyDescent="0.25">
      <c r="A5" s="695" t="s">
        <v>1050</v>
      </c>
      <c r="B5" s="695"/>
      <c r="C5" s="695"/>
      <c r="D5" s="297"/>
      <c r="E5" s="297"/>
      <c r="F5" s="297"/>
      <c r="G5" s="297"/>
      <c r="H5" s="297"/>
      <c r="I5" s="297"/>
    </row>
    <row r="6" spans="1:10" ht="15" customHeight="1" x14ac:dyDescent="0.25">
      <c r="B6" s="228"/>
      <c r="D6"/>
      <c r="E6"/>
      <c r="F6"/>
      <c r="G6"/>
      <c r="H6"/>
      <c r="I6"/>
      <c r="J6"/>
    </row>
    <row r="7" spans="1:10" ht="15" customHeight="1" thickBot="1" x14ac:dyDescent="0.3">
      <c r="A7" s="481"/>
      <c r="B7" s="323">
        <f>+BG!F13</f>
        <v>2024</v>
      </c>
      <c r="C7" s="323">
        <v>2023</v>
      </c>
      <c r="D7" s="423"/>
      <c r="E7" s="423"/>
      <c r="F7" s="423"/>
      <c r="G7" s="423"/>
      <c r="H7" s="424"/>
      <c r="I7" s="424"/>
      <c r="J7"/>
    </row>
    <row r="8" spans="1:10" s="120" customFormat="1" ht="15" customHeight="1" thickTop="1" x14ac:dyDescent="0.25">
      <c r="A8" s="163" t="s">
        <v>823</v>
      </c>
      <c r="B8" s="298">
        <v>2150</v>
      </c>
      <c r="C8" s="298">
        <v>1800</v>
      </c>
      <c r="D8" s="423"/>
      <c r="E8" s="423"/>
      <c r="F8" s="423"/>
      <c r="G8" s="423"/>
      <c r="H8" s="424"/>
      <c r="I8" s="425"/>
      <c r="J8"/>
    </row>
    <row r="9" spans="1:10" ht="15" customHeight="1" x14ac:dyDescent="0.25">
      <c r="A9" t="s">
        <v>822</v>
      </c>
      <c r="B9" s="298">
        <f>ER!C31</f>
        <v>2467656</v>
      </c>
      <c r="C9" s="298">
        <f>ER!D31</f>
        <v>1965479</v>
      </c>
      <c r="D9"/>
      <c r="E9"/>
      <c r="F9"/>
      <c r="G9"/>
      <c r="H9"/>
      <c r="I9"/>
      <c r="J9"/>
    </row>
    <row r="10" spans="1:10" ht="15" customHeight="1" thickBot="1" x14ac:dyDescent="0.3">
      <c r="A10" s="482" t="s">
        <v>824</v>
      </c>
      <c r="B10" s="483">
        <f>IFERROR(B9/B8,0)</f>
        <v>1147.746976744186</v>
      </c>
      <c r="C10" s="483">
        <v>469.4046153846154</v>
      </c>
      <c r="D10" s="296"/>
      <c r="E10" s="296"/>
      <c r="F10" s="296"/>
      <c r="G10" s="296"/>
      <c r="H10" s="296"/>
      <c r="I10" s="296"/>
    </row>
    <row r="11" spans="1:10" ht="15" customHeight="1" thickTop="1" x14ac:dyDescent="0.25"/>
    <row r="12" spans="1:10" ht="15" customHeight="1" x14ac:dyDescent="0.25">
      <c r="A12" s="296"/>
      <c r="B12" s="296"/>
      <c r="C12" s="296"/>
      <c r="D12" s="296"/>
      <c r="E12" s="296"/>
      <c r="F12" s="296"/>
      <c r="G12" s="296"/>
      <c r="H12" s="296"/>
      <c r="I12" s="296"/>
    </row>
    <row r="13" spans="1:10" ht="15" customHeight="1" x14ac:dyDescent="0.25"/>
  </sheetData>
  <mergeCells count="1">
    <mergeCell ref="A5:C5"/>
  </mergeCells>
  <hyperlinks>
    <hyperlink ref="E1" location="ER!A1" display="ER" xr:uid="{00000000-0004-0000-2700-000000000000}"/>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topLeftCell="A4" workbookViewId="0">
      <selection activeCell="F17" sqref="F17"/>
    </sheetView>
  </sheetViews>
  <sheetFormatPr baseColWidth="10" defaultRowHeight="15" x14ac:dyDescent="0.25"/>
  <cols>
    <col min="1" max="5" width="24.42578125" style="120" customWidth="1"/>
    <col min="6" max="6" width="12.85546875" style="120" customWidth="1"/>
    <col min="7" max="7" width="11.42578125" style="120"/>
    <col min="8" max="8" width="17.28515625" style="120" customWidth="1"/>
    <col min="9" max="14" width="11.42578125" style="120"/>
  </cols>
  <sheetData>
    <row r="1" spans="1:14" x14ac:dyDescent="0.25">
      <c r="A1" s="124" t="str">
        <f>Indice!C1</f>
        <v>EMSA INMOBILIARIA SA</v>
      </c>
      <c r="E1" s="137" t="s">
        <v>343</v>
      </c>
    </row>
    <row r="2" spans="1:14" x14ac:dyDescent="0.25">
      <c r="C2" s="127"/>
    </row>
    <row r="4" spans="1:14" x14ac:dyDescent="0.25">
      <c r="A4" s="236" t="s">
        <v>344</v>
      </c>
      <c r="B4" s="236"/>
      <c r="C4" s="236"/>
      <c r="D4" s="236"/>
      <c r="E4" s="236"/>
      <c r="F4" s="236"/>
      <c r="G4" s="236"/>
      <c r="H4" s="236"/>
      <c r="I4" s="237"/>
    </row>
    <row r="5" spans="1:14" hidden="1" x14ac:dyDescent="0.25">
      <c r="A5" s="688" t="s">
        <v>168</v>
      </c>
      <c r="B5" s="688"/>
      <c r="C5" s="688"/>
      <c r="D5" s="688"/>
      <c r="E5" s="688"/>
      <c r="F5" s="688"/>
      <c r="G5" s="688"/>
      <c r="H5" s="688"/>
      <c r="I5" s="688"/>
    </row>
    <row r="6" spans="1:14" s="164" customFormat="1" ht="15" hidden="1" customHeight="1" x14ac:dyDescent="0.25">
      <c r="A6" s="696"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31 de Marzo de 2024 son:</v>
      </c>
      <c r="B6" s="696"/>
      <c r="C6" s="696"/>
      <c r="D6" s="696"/>
      <c r="E6" s="696"/>
      <c r="F6" s="696"/>
      <c r="G6" s="696"/>
      <c r="H6" s="696"/>
      <c r="I6" s="696"/>
      <c r="J6" s="163"/>
      <c r="K6" s="163"/>
      <c r="L6" s="163"/>
      <c r="M6" s="163"/>
      <c r="N6" s="163"/>
    </row>
    <row r="7" spans="1:14" s="164" customFormat="1" hidden="1" x14ac:dyDescent="0.25">
      <c r="A7" s="163" t="s">
        <v>169</v>
      </c>
      <c r="B7" s="163"/>
      <c r="C7" s="163"/>
      <c r="D7" s="163"/>
      <c r="E7" s="163"/>
      <c r="F7" s="163"/>
      <c r="G7" s="163"/>
      <c r="H7" s="163"/>
      <c r="I7" s="163"/>
      <c r="J7" s="163"/>
      <c r="K7" s="163"/>
      <c r="L7" s="163"/>
      <c r="M7" s="163"/>
      <c r="N7" s="163"/>
    </row>
    <row r="8" spans="1:14" s="163" customFormat="1" hidden="1" x14ac:dyDescent="0.25">
      <c r="A8" s="163" t="s">
        <v>170</v>
      </c>
    </row>
    <row r="9" spans="1:14" s="164" customFormat="1" hidden="1" x14ac:dyDescent="0.25">
      <c r="A9" s="163"/>
      <c r="B9" s="163"/>
      <c r="C9" s="163"/>
      <c r="D9" s="163"/>
      <c r="E9" s="163"/>
      <c r="F9" s="163"/>
      <c r="G9" s="163"/>
      <c r="H9" s="163"/>
      <c r="I9" s="163"/>
      <c r="J9" s="163"/>
      <c r="K9" s="163"/>
      <c r="L9" s="163"/>
      <c r="M9" s="163"/>
      <c r="N9" s="163"/>
    </row>
    <row r="10" spans="1:14" s="164" customFormat="1" x14ac:dyDescent="0.25">
      <c r="A10" s="409"/>
      <c r="B10" s="410"/>
      <c r="C10" s="410"/>
      <c r="D10" s="410"/>
      <c r="E10" s="410"/>
      <c r="F10" s="410"/>
      <c r="G10" s="410"/>
      <c r="H10" s="410"/>
      <c r="I10" s="163"/>
      <c r="J10" s="163"/>
      <c r="K10" s="163"/>
      <c r="L10" s="163"/>
      <c r="M10" s="163"/>
      <c r="N10" s="163"/>
    </row>
    <row r="11" spans="1:14" s="164" customFormat="1" x14ac:dyDescent="0.25">
      <c r="A11" s="697"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Marzo de 2024 no existen situaciones contingentes, ni reclamos que pudieran resultar en la generación de obligaciones para la Sociedad adicionales a las que se presentan en estos estados financieros.</v>
      </c>
      <c r="B11" s="697"/>
      <c r="C11" s="697"/>
      <c r="D11" s="697"/>
      <c r="E11" s="697"/>
      <c r="F11" s="697"/>
      <c r="G11" s="697"/>
      <c r="H11" s="697"/>
      <c r="I11" s="163"/>
      <c r="J11" s="163"/>
      <c r="K11" s="163"/>
      <c r="L11" s="163"/>
      <c r="M11" s="163"/>
      <c r="N11" s="163"/>
    </row>
    <row r="12" spans="1:14" s="164" customFormat="1" ht="16.5" customHeight="1" x14ac:dyDescent="0.25">
      <c r="A12" s="697"/>
      <c r="B12" s="697"/>
      <c r="C12" s="697"/>
      <c r="D12" s="697"/>
      <c r="E12" s="697"/>
      <c r="F12" s="697"/>
      <c r="G12" s="697"/>
      <c r="H12" s="697"/>
      <c r="I12" s="247"/>
      <c r="J12" s="163"/>
      <c r="K12" s="163"/>
      <c r="L12" s="163"/>
      <c r="M12" s="163"/>
      <c r="N12" s="163"/>
    </row>
    <row r="13" spans="1:14" s="164" customFormat="1" x14ac:dyDescent="0.25">
      <c r="A13" s="410"/>
      <c r="B13" s="410"/>
      <c r="C13" s="410"/>
      <c r="D13" s="410"/>
      <c r="E13" s="410"/>
      <c r="F13" s="410"/>
      <c r="G13" s="410"/>
      <c r="H13" s="410"/>
      <c r="I13" s="163"/>
      <c r="J13" s="163"/>
      <c r="K13" s="163"/>
      <c r="L13" s="163"/>
      <c r="M13" s="163"/>
      <c r="N13" s="163"/>
    </row>
    <row r="14" spans="1:14" s="164" customFormat="1" x14ac:dyDescent="0.25">
      <c r="A14" s="410"/>
      <c r="B14" s="410"/>
      <c r="C14" s="410"/>
      <c r="D14" s="410"/>
      <c r="E14" s="410"/>
      <c r="F14" s="410"/>
      <c r="G14" s="410"/>
      <c r="H14" s="410"/>
      <c r="I14" s="163"/>
      <c r="J14" s="163"/>
      <c r="K14" s="163"/>
      <c r="L14" s="163"/>
      <c r="M14" s="163"/>
      <c r="N14" s="163"/>
    </row>
    <row r="15" spans="1:14" s="164" customFormat="1" ht="21.2" hidden="1" customHeight="1" x14ac:dyDescent="0.25">
      <c r="A15" s="659" t="s">
        <v>366</v>
      </c>
      <c r="B15" s="659"/>
      <c r="C15" s="659"/>
      <c r="D15" s="659"/>
      <c r="E15" s="659"/>
      <c r="F15" s="659"/>
      <c r="G15" s="659"/>
      <c r="H15" s="659"/>
      <c r="I15" s="248"/>
      <c r="J15" s="163"/>
      <c r="K15" s="163"/>
      <c r="L15" s="163"/>
      <c r="M15" s="163"/>
      <c r="N15" s="163"/>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N60"/>
  <sheetViews>
    <sheetView showGridLines="0" topLeftCell="A7" workbookViewId="0">
      <selection activeCell="A8" sqref="A8"/>
    </sheetView>
  </sheetViews>
  <sheetFormatPr baseColWidth="10" defaultRowHeight="15" x14ac:dyDescent="0.25"/>
  <cols>
    <col min="1" max="3" width="24.42578125" style="120" customWidth="1"/>
    <col min="4" max="4" width="27.140625" style="120" customWidth="1"/>
    <col min="5" max="5" width="24.42578125" style="120" customWidth="1"/>
    <col min="6" max="6" width="12.85546875" style="120" customWidth="1"/>
    <col min="7" max="7" width="11.42578125" style="120"/>
    <col min="8" max="8" width="17.28515625" style="120" customWidth="1"/>
    <col min="9" max="14" width="11.42578125" style="120"/>
  </cols>
  <sheetData>
    <row r="1" spans="1:14" x14ac:dyDescent="0.25">
      <c r="A1" s="124" t="str">
        <f>Indice!C1</f>
        <v>EMSA INMOBILIARIA SA</v>
      </c>
      <c r="E1" s="137" t="s">
        <v>343</v>
      </c>
    </row>
    <row r="2" spans="1:14" x14ac:dyDescent="0.25">
      <c r="C2" s="127"/>
    </row>
    <row r="4" spans="1:14" x14ac:dyDescent="0.25">
      <c r="A4" s="675" t="s">
        <v>342</v>
      </c>
      <c r="B4" s="675"/>
      <c r="C4" s="675"/>
      <c r="D4" s="675"/>
      <c r="E4" s="675"/>
      <c r="F4" s="237"/>
      <c r="G4" s="237"/>
      <c r="H4" s="237"/>
      <c r="I4" s="237"/>
      <c r="J4"/>
      <c r="K4"/>
      <c r="L4"/>
      <c r="M4"/>
      <c r="N4"/>
    </row>
    <row r="6" spans="1:14" s="164" customFormat="1" x14ac:dyDescent="0.25">
      <c r="A6" s="696" t="s">
        <v>163</v>
      </c>
      <c r="B6" s="696"/>
      <c r="C6" s="696"/>
      <c r="D6" s="696"/>
      <c r="E6" s="696"/>
      <c r="F6" s="696"/>
      <c r="G6" s="696"/>
      <c r="H6" s="696"/>
      <c r="I6" s="696"/>
      <c r="J6" s="163"/>
      <c r="K6" s="163"/>
      <c r="L6" s="163"/>
      <c r="M6" s="163"/>
      <c r="N6" s="163"/>
    </row>
    <row r="7" spans="1:14" s="164" customFormat="1" x14ac:dyDescent="0.25">
      <c r="A7" s="163"/>
      <c r="B7" s="163"/>
      <c r="C7" s="163"/>
      <c r="D7" s="163"/>
      <c r="E7" s="163"/>
      <c r="F7" s="163"/>
      <c r="G7" s="163"/>
      <c r="H7" s="163"/>
      <c r="I7" s="163"/>
      <c r="J7" s="163"/>
      <c r="K7" s="163"/>
      <c r="L7" s="163"/>
      <c r="M7" s="163"/>
      <c r="N7" s="163"/>
    </row>
    <row r="8" spans="1:14" s="164" customFormat="1" ht="15.75" thickBot="1" x14ac:dyDescent="0.3">
      <c r="A8" s="31" t="str">
        <f>IFERROR("Al "&amp;DAY(Indice!B6)&amp;" de "&amp;VLOOKUP(MONTH(Indice!B6),Indice!S:T,2,0)&amp;" de "&amp;YEAR(Indice!B6-365),"Al dia... de mes… de año 2XX1…")</f>
        <v>Al 31 de Marzo de 2023</v>
      </c>
      <c r="B8" s="31"/>
      <c r="C8" s="31"/>
      <c r="D8" s="31"/>
      <c r="E8" s="31"/>
      <c r="F8" s="31"/>
      <c r="G8" s="31"/>
      <c r="H8" s="163"/>
      <c r="I8" s="163"/>
      <c r="J8" s="163"/>
      <c r="K8" s="163"/>
      <c r="L8" s="163"/>
      <c r="M8" s="163"/>
      <c r="N8" s="163"/>
    </row>
    <row r="9" spans="1:14" s="164" customFormat="1" ht="15.75" thickBot="1" x14ac:dyDescent="0.3">
      <c r="A9" s="165" t="s">
        <v>164</v>
      </c>
      <c r="B9" s="166" t="s">
        <v>165</v>
      </c>
      <c r="C9" s="165" t="s">
        <v>110</v>
      </c>
      <c r="D9" s="165" t="s">
        <v>166</v>
      </c>
      <c r="E9" s="165" t="s">
        <v>167</v>
      </c>
      <c r="F9" s="163"/>
      <c r="G9" s="163"/>
      <c r="H9" s="163"/>
      <c r="I9" s="163"/>
      <c r="J9" s="163"/>
      <c r="K9" s="163"/>
      <c r="L9" s="163"/>
      <c r="M9" s="163"/>
      <c r="N9" s="163"/>
    </row>
    <row r="10" spans="1:14" s="164" customFormat="1" x14ac:dyDescent="0.25">
      <c r="A10" s="167"/>
      <c r="B10" s="168"/>
      <c r="C10" s="169"/>
      <c r="D10" s="169"/>
      <c r="E10" s="170"/>
      <c r="F10" s="163"/>
      <c r="G10" s="163"/>
      <c r="H10" s="163"/>
      <c r="I10" s="163"/>
      <c r="J10" s="163"/>
      <c r="K10" s="163"/>
      <c r="L10" s="163"/>
      <c r="M10" s="163"/>
      <c r="N10" s="163"/>
    </row>
    <row r="11" spans="1:14" s="164" customFormat="1" ht="15" customHeight="1" x14ac:dyDescent="0.25">
      <c r="A11" s="171"/>
      <c r="B11" s="445" t="s">
        <v>1002</v>
      </c>
      <c r="C11" s="173"/>
      <c r="D11" s="173"/>
      <c r="E11" s="174"/>
      <c r="F11" s="163"/>
      <c r="G11" s="163"/>
      <c r="H11" s="163"/>
      <c r="I11" s="163"/>
      <c r="J11" s="163"/>
      <c r="K11" s="163"/>
      <c r="L11" s="163"/>
      <c r="M11" s="163"/>
      <c r="N11" s="163"/>
    </row>
    <row r="12" spans="1:14" s="164" customFormat="1" x14ac:dyDescent="0.25">
      <c r="A12" s="171"/>
      <c r="B12" s="172"/>
      <c r="C12" s="173"/>
      <c r="D12" s="173"/>
      <c r="E12" s="174"/>
      <c r="F12" s="163"/>
      <c r="G12" s="163"/>
      <c r="H12" s="163"/>
      <c r="I12" s="163"/>
      <c r="J12" s="163"/>
      <c r="K12" s="163"/>
      <c r="L12" s="163"/>
      <c r="M12" s="163"/>
      <c r="N12" s="163"/>
    </row>
    <row r="13" spans="1:14" s="164" customFormat="1" ht="15.75" thickBot="1" x14ac:dyDescent="0.3">
      <c r="A13" s="175"/>
      <c r="B13" s="176"/>
      <c r="C13" s="177"/>
      <c r="D13" s="177"/>
      <c r="E13" s="178"/>
      <c r="F13" s="163"/>
      <c r="G13" s="163"/>
      <c r="H13" s="163"/>
      <c r="I13" s="163"/>
      <c r="J13" s="163"/>
      <c r="K13" s="163"/>
      <c r="L13" s="163"/>
      <c r="M13" s="163"/>
      <c r="N13" s="163"/>
    </row>
    <row r="14" spans="1:14" s="164" customFormat="1" x14ac:dyDescent="0.25">
      <c r="A14" s="163"/>
      <c r="B14" s="163"/>
      <c r="C14" s="163"/>
      <c r="D14" s="163"/>
      <c r="E14" s="163"/>
      <c r="F14" s="163"/>
      <c r="G14" s="163"/>
      <c r="H14" s="163"/>
      <c r="I14" s="163"/>
      <c r="J14" s="163"/>
      <c r="K14" s="163"/>
      <c r="L14" s="163"/>
      <c r="M14" s="163"/>
      <c r="N14" s="163"/>
    </row>
    <row r="15" spans="1:14" s="164" customFormat="1" ht="15.75" thickBot="1" x14ac:dyDescent="0.3">
      <c r="A15" s="31" t="str">
        <f>IFERROR("Al "&amp;DAY(Indice!B6)&amp;" de "&amp;VLOOKUP(MONTH(Indice!B6),Indice!S:T,2,0)&amp;" de "&amp;YEAR(Indice!B6-1),"Al dia... de mes… de año 2XX2…")</f>
        <v>Al 31 de Marzo de 2024</v>
      </c>
      <c r="B15" s="345"/>
      <c r="C15" s="345"/>
      <c r="D15" s="345"/>
      <c r="E15" s="345"/>
      <c r="F15" s="163"/>
      <c r="G15" s="163"/>
      <c r="H15" s="163"/>
      <c r="I15" s="163"/>
      <c r="J15" s="163"/>
      <c r="K15" s="163"/>
      <c r="L15" s="163"/>
      <c r="M15" s="163"/>
      <c r="N15" s="163"/>
    </row>
    <row r="16" spans="1:14" s="164" customFormat="1" ht="30.2" customHeight="1" thickBot="1" x14ac:dyDescent="0.3">
      <c r="A16" s="165" t="s">
        <v>164</v>
      </c>
      <c r="B16" s="166" t="s">
        <v>165</v>
      </c>
      <c r="C16" s="165" t="s">
        <v>110</v>
      </c>
      <c r="D16" s="165" t="s">
        <v>166</v>
      </c>
      <c r="E16" s="165" t="s">
        <v>167</v>
      </c>
      <c r="F16" s="163"/>
      <c r="G16" s="163"/>
      <c r="H16" s="163"/>
      <c r="I16" s="163"/>
      <c r="J16" s="163"/>
      <c r="K16" s="163"/>
      <c r="L16" s="163"/>
      <c r="M16" s="163"/>
      <c r="N16" s="163"/>
    </row>
    <row r="17" spans="1:14" s="164" customFormat="1" x14ac:dyDescent="0.25">
      <c r="A17" s="167"/>
      <c r="B17" s="168"/>
      <c r="C17" s="169"/>
      <c r="D17" s="169"/>
      <c r="E17" s="170"/>
      <c r="F17" s="163"/>
      <c r="G17" s="163"/>
      <c r="H17" s="163"/>
      <c r="I17" s="163"/>
      <c r="J17" s="163"/>
      <c r="K17" s="163"/>
      <c r="L17" s="163"/>
      <c r="M17" s="163"/>
      <c r="N17" s="163"/>
    </row>
    <row r="18" spans="1:14" s="164" customFormat="1" ht="18.75" x14ac:dyDescent="0.25">
      <c r="A18" s="171"/>
      <c r="B18" s="445" t="s">
        <v>1002</v>
      </c>
      <c r="C18" s="173"/>
      <c r="D18" s="173"/>
      <c r="E18" s="174"/>
      <c r="F18" s="163"/>
      <c r="G18" s="163"/>
      <c r="H18" s="163"/>
      <c r="I18" s="163"/>
      <c r="J18" s="163"/>
      <c r="K18" s="163"/>
      <c r="L18" s="163"/>
      <c r="M18" s="163"/>
      <c r="N18" s="163"/>
    </row>
    <row r="19" spans="1:14" s="164" customFormat="1" x14ac:dyDescent="0.25">
      <c r="A19" s="171"/>
      <c r="B19" s="172"/>
      <c r="C19" s="173"/>
      <c r="D19" s="173"/>
      <c r="E19" s="174"/>
      <c r="F19" s="163"/>
      <c r="G19" s="163"/>
      <c r="H19" s="163"/>
      <c r="I19" s="163"/>
      <c r="J19" s="163"/>
      <c r="K19" s="163"/>
      <c r="L19" s="163"/>
      <c r="M19" s="163"/>
      <c r="N19" s="163"/>
    </row>
    <row r="20" spans="1:14" s="164" customFormat="1" ht="15.75" thickBot="1" x14ac:dyDescent="0.3">
      <c r="A20" s="175"/>
      <c r="B20" s="176"/>
      <c r="C20" s="177"/>
      <c r="D20" s="177"/>
      <c r="E20" s="178"/>
      <c r="F20" s="163"/>
      <c r="G20" s="163"/>
      <c r="H20" s="163"/>
      <c r="I20" s="163"/>
      <c r="J20" s="163"/>
      <c r="K20" s="163"/>
      <c r="L20" s="163"/>
      <c r="M20" s="163"/>
      <c r="N20" s="163"/>
    </row>
    <row r="21" spans="1:14" s="164" customFormat="1" x14ac:dyDescent="0.25">
      <c r="A21" s="163"/>
      <c r="B21" s="163"/>
      <c r="C21" s="163"/>
      <c r="D21" s="163"/>
      <c r="E21" s="163"/>
      <c r="F21" s="163"/>
      <c r="G21" s="163"/>
      <c r="H21" s="163"/>
      <c r="I21" s="163"/>
      <c r="J21" s="163"/>
      <c r="K21" s="163"/>
      <c r="L21" s="163"/>
      <c r="M21" s="163"/>
      <c r="N21" s="163"/>
    </row>
    <row r="22" spans="1:14" s="164" customFormat="1" x14ac:dyDescent="0.25">
      <c r="A22" s="163"/>
      <c r="B22" s="163"/>
      <c r="C22" s="163"/>
      <c r="D22" s="163"/>
      <c r="E22" s="163"/>
      <c r="F22" s="163"/>
      <c r="G22" s="163"/>
      <c r="H22" s="163"/>
      <c r="I22" s="163"/>
      <c r="J22" s="163"/>
      <c r="K22" s="163"/>
      <c r="L22" s="163"/>
      <c r="M22" s="163"/>
      <c r="N22" s="163"/>
    </row>
    <row r="23" spans="1:14" s="164" customFormat="1" x14ac:dyDescent="0.25">
      <c r="A23" s="163"/>
      <c r="B23" s="163"/>
      <c r="C23" s="163"/>
      <c r="D23" s="163"/>
      <c r="E23" s="163"/>
      <c r="F23" s="163"/>
      <c r="G23" s="163"/>
      <c r="H23" s="163"/>
      <c r="I23" s="163"/>
      <c r="J23" s="163"/>
      <c r="K23" s="163"/>
      <c r="L23" s="163"/>
      <c r="M23" s="163"/>
      <c r="N23" s="163"/>
    </row>
    <row r="24" spans="1:14" s="164" customFormat="1" x14ac:dyDescent="0.25">
      <c r="A24" s="163"/>
      <c r="B24" s="163"/>
      <c r="C24" s="163"/>
      <c r="D24" s="163"/>
      <c r="E24" s="163"/>
      <c r="F24" s="163"/>
      <c r="G24" s="163"/>
      <c r="H24" s="163"/>
      <c r="I24" s="163"/>
      <c r="J24" s="163"/>
      <c r="K24" s="163"/>
      <c r="L24" s="163"/>
      <c r="M24" s="163"/>
      <c r="N24" s="163"/>
    </row>
    <row r="25" spans="1:14" s="164" customFormat="1" x14ac:dyDescent="0.25">
      <c r="A25" s="163"/>
      <c r="B25" s="163"/>
      <c r="C25" s="163"/>
      <c r="D25" s="163"/>
      <c r="E25" s="163"/>
      <c r="F25" s="163"/>
      <c r="G25" s="163"/>
      <c r="H25" s="163"/>
      <c r="I25" s="163"/>
      <c r="J25" s="163"/>
      <c r="K25" s="163"/>
      <c r="L25" s="163"/>
      <c r="M25" s="163"/>
      <c r="N25" s="163"/>
    </row>
    <row r="26" spans="1:14" s="164" customFormat="1" x14ac:dyDescent="0.25">
      <c r="A26" s="163"/>
      <c r="B26" s="163"/>
      <c r="C26" s="163"/>
      <c r="D26" s="163"/>
      <c r="E26" s="163"/>
      <c r="F26" s="163"/>
      <c r="G26" s="163"/>
      <c r="H26" s="163"/>
      <c r="I26" s="163"/>
      <c r="J26" s="163"/>
      <c r="K26" s="163"/>
      <c r="L26" s="163"/>
      <c r="M26" s="163"/>
      <c r="N26" s="163"/>
    </row>
    <row r="27" spans="1:14" s="164" customFormat="1" x14ac:dyDescent="0.25">
      <c r="A27" s="163"/>
      <c r="B27" s="163"/>
      <c r="C27" s="163"/>
      <c r="D27" s="163"/>
      <c r="E27" s="163"/>
      <c r="F27" s="163"/>
      <c r="G27" s="163"/>
      <c r="H27" s="163"/>
      <c r="I27" s="163"/>
      <c r="J27" s="163"/>
      <c r="K27" s="163"/>
      <c r="L27" s="163"/>
      <c r="M27" s="163"/>
      <c r="N27" s="163"/>
    </row>
    <row r="28" spans="1:14" s="164" customFormat="1" x14ac:dyDescent="0.25">
      <c r="A28" s="163"/>
      <c r="B28" s="163"/>
      <c r="C28" s="163"/>
      <c r="D28" s="163"/>
      <c r="E28" s="163"/>
      <c r="F28" s="163"/>
      <c r="G28" s="163"/>
      <c r="H28" s="163"/>
      <c r="I28" s="163"/>
      <c r="J28" s="163"/>
      <c r="K28" s="163"/>
      <c r="L28" s="163"/>
      <c r="M28" s="163"/>
      <c r="N28" s="163"/>
    </row>
    <row r="29" spans="1:14" s="164" customFormat="1" x14ac:dyDescent="0.25">
      <c r="A29" s="163"/>
      <c r="B29" s="163"/>
      <c r="C29" s="163"/>
      <c r="D29" s="163"/>
      <c r="E29" s="163"/>
      <c r="F29" s="163"/>
      <c r="G29" s="163"/>
      <c r="H29" s="163"/>
      <c r="I29" s="163"/>
      <c r="J29" s="163"/>
      <c r="K29" s="163"/>
      <c r="L29" s="163"/>
      <c r="M29" s="163"/>
      <c r="N29" s="163"/>
    </row>
    <row r="30" spans="1:14" s="164" customFormat="1" x14ac:dyDescent="0.25">
      <c r="A30" s="163"/>
      <c r="B30" s="163"/>
      <c r="C30" s="163"/>
      <c r="D30" s="163"/>
      <c r="E30" s="163"/>
      <c r="F30" s="163"/>
      <c r="G30" s="163"/>
      <c r="H30" s="163"/>
      <c r="I30" s="163"/>
      <c r="J30" s="163"/>
      <c r="K30" s="163"/>
      <c r="L30" s="163"/>
      <c r="M30" s="163"/>
      <c r="N30" s="163"/>
    </row>
    <row r="31" spans="1:14" s="164" customFormat="1" x14ac:dyDescent="0.25">
      <c r="A31" s="163"/>
      <c r="B31" s="163"/>
      <c r="C31" s="163"/>
      <c r="D31" s="163"/>
      <c r="E31" s="163"/>
      <c r="F31" s="163"/>
      <c r="G31" s="163"/>
      <c r="H31" s="163"/>
      <c r="I31" s="163"/>
      <c r="J31" s="163"/>
      <c r="K31" s="163"/>
      <c r="L31" s="163"/>
      <c r="M31" s="163"/>
      <c r="N31" s="163"/>
    </row>
    <row r="32" spans="1:14" s="164" customFormat="1" x14ac:dyDescent="0.25">
      <c r="A32" s="163"/>
      <c r="B32" s="163"/>
      <c r="C32" s="163"/>
      <c r="D32" s="163"/>
      <c r="E32" s="163"/>
      <c r="F32" s="163"/>
      <c r="G32" s="163"/>
      <c r="H32" s="163"/>
      <c r="I32" s="163"/>
      <c r="J32" s="163"/>
      <c r="K32" s="163"/>
      <c r="L32" s="163"/>
      <c r="M32" s="163"/>
      <c r="N32" s="163"/>
    </row>
    <row r="33" spans="1:14" s="164" customFormat="1" x14ac:dyDescent="0.25">
      <c r="A33" s="163"/>
      <c r="B33" s="163"/>
      <c r="C33" s="163"/>
      <c r="D33" s="163"/>
      <c r="E33" s="163"/>
      <c r="F33" s="163"/>
      <c r="G33" s="163"/>
      <c r="H33" s="163"/>
      <c r="I33" s="163"/>
      <c r="J33" s="163"/>
      <c r="K33" s="163"/>
      <c r="L33" s="163"/>
      <c r="M33" s="163"/>
      <c r="N33" s="163"/>
    </row>
    <row r="34" spans="1:14" s="164" customFormat="1" x14ac:dyDescent="0.25">
      <c r="A34" s="163"/>
      <c r="B34" s="163"/>
      <c r="C34" s="163"/>
      <c r="D34" s="163"/>
      <c r="E34" s="163"/>
      <c r="F34" s="163"/>
      <c r="G34" s="163"/>
      <c r="H34" s="163"/>
      <c r="I34" s="163"/>
      <c r="J34" s="163"/>
      <c r="K34" s="163"/>
      <c r="L34" s="163"/>
      <c r="M34" s="163"/>
      <c r="N34" s="163"/>
    </row>
    <row r="35" spans="1:14" s="164" customFormat="1" x14ac:dyDescent="0.25">
      <c r="A35" s="163"/>
      <c r="B35" s="163"/>
      <c r="C35" s="163"/>
      <c r="D35" s="163"/>
      <c r="E35" s="163"/>
      <c r="F35" s="163"/>
      <c r="G35" s="163"/>
      <c r="H35" s="163"/>
      <c r="I35" s="163"/>
      <c r="J35" s="163"/>
      <c r="K35" s="163"/>
      <c r="L35" s="163"/>
      <c r="M35" s="163"/>
      <c r="N35" s="163"/>
    </row>
    <row r="36" spans="1:14" s="164" customFormat="1" x14ac:dyDescent="0.25">
      <c r="A36" s="163"/>
      <c r="B36" s="163"/>
      <c r="C36" s="163"/>
      <c r="D36" s="163"/>
      <c r="E36" s="163"/>
      <c r="F36" s="163"/>
      <c r="G36" s="163"/>
      <c r="H36" s="163"/>
      <c r="I36" s="163"/>
      <c r="J36" s="163"/>
      <c r="K36" s="163"/>
      <c r="L36" s="163"/>
      <c r="M36" s="163"/>
      <c r="N36" s="163"/>
    </row>
    <row r="37" spans="1:14" s="164" customFormat="1" x14ac:dyDescent="0.25">
      <c r="A37" s="163"/>
      <c r="B37" s="163"/>
      <c r="C37" s="163"/>
      <c r="D37" s="163"/>
      <c r="E37" s="163"/>
      <c r="F37" s="163"/>
      <c r="G37" s="163"/>
      <c r="H37" s="163"/>
      <c r="I37" s="163"/>
      <c r="J37" s="163"/>
      <c r="K37" s="163"/>
      <c r="L37" s="163"/>
      <c r="M37" s="163"/>
      <c r="N37" s="163"/>
    </row>
    <row r="38" spans="1:14" s="164" customFormat="1" x14ac:dyDescent="0.25">
      <c r="A38" s="163"/>
      <c r="B38" s="163"/>
      <c r="C38" s="163"/>
      <c r="D38" s="163"/>
      <c r="E38" s="163"/>
      <c r="F38" s="163"/>
      <c r="G38" s="163"/>
      <c r="H38" s="163"/>
      <c r="I38" s="163"/>
      <c r="J38" s="163"/>
      <c r="K38" s="163"/>
      <c r="L38" s="163"/>
      <c r="M38" s="163"/>
      <c r="N38" s="163"/>
    </row>
    <row r="39" spans="1:14" s="164" customFormat="1" x14ac:dyDescent="0.25">
      <c r="A39" s="163"/>
      <c r="B39" s="163"/>
      <c r="C39" s="163"/>
      <c r="D39" s="163"/>
      <c r="E39" s="163"/>
      <c r="F39" s="163"/>
      <c r="G39" s="163"/>
      <c r="H39" s="163"/>
      <c r="I39" s="163"/>
      <c r="J39" s="163"/>
      <c r="K39" s="163"/>
      <c r="L39" s="163"/>
      <c r="M39" s="163"/>
      <c r="N39" s="163"/>
    </row>
    <row r="40" spans="1:14" s="164" customFormat="1" x14ac:dyDescent="0.25">
      <c r="A40" s="163"/>
      <c r="B40" s="163"/>
      <c r="C40" s="163"/>
      <c r="D40" s="163"/>
      <c r="E40" s="163"/>
      <c r="F40" s="163"/>
      <c r="G40" s="163"/>
      <c r="H40" s="163"/>
      <c r="I40" s="163"/>
      <c r="J40" s="163"/>
      <c r="K40" s="163"/>
      <c r="L40" s="163"/>
      <c r="M40" s="163"/>
      <c r="N40" s="163"/>
    </row>
    <row r="41" spans="1:14" s="164" customFormat="1" x14ac:dyDescent="0.25">
      <c r="A41" s="163"/>
      <c r="B41" s="163"/>
      <c r="C41" s="163"/>
      <c r="D41" s="163"/>
      <c r="E41" s="163"/>
      <c r="F41" s="163"/>
      <c r="G41" s="163"/>
      <c r="H41" s="163"/>
      <c r="I41" s="163"/>
      <c r="J41" s="163"/>
      <c r="K41" s="163"/>
      <c r="L41" s="163"/>
      <c r="M41" s="163"/>
      <c r="N41" s="163"/>
    </row>
    <row r="42" spans="1:14" s="164" customFormat="1" x14ac:dyDescent="0.25">
      <c r="A42" s="163"/>
      <c r="B42" s="163"/>
      <c r="C42" s="163"/>
      <c r="D42" s="163"/>
      <c r="E42" s="163"/>
      <c r="F42" s="163"/>
      <c r="G42" s="163"/>
      <c r="H42" s="163"/>
      <c r="I42" s="163"/>
      <c r="J42" s="163"/>
      <c r="K42" s="163"/>
      <c r="L42" s="163"/>
      <c r="M42" s="163"/>
      <c r="N42" s="163"/>
    </row>
    <row r="43" spans="1:14" s="164" customFormat="1" x14ac:dyDescent="0.25">
      <c r="A43" s="163"/>
      <c r="B43" s="163"/>
      <c r="C43" s="163"/>
      <c r="D43" s="163"/>
      <c r="E43" s="163"/>
      <c r="F43" s="163"/>
      <c r="G43" s="163"/>
      <c r="H43" s="163"/>
      <c r="I43" s="163"/>
      <c r="J43" s="163"/>
      <c r="K43" s="163"/>
      <c r="L43" s="163"/>
      <c r="M43" s="163"/>
      <c r="N43" s="163"/>
    </row>
    <row r="44" spans="1:14" s="164" customFormat="1" x14ac:dyDescent="0.25">
      <c r="A44" s="163"/>
      <c r="B44" s="163"/>
      <c r="C44" s="163"/>
      <c r="D44" s="163"/>
      <c r="E44" s="163"/>
      <c r="F44" s="163"/>
      <c r="G44" s="163"/>
      <c r="H44" s="163"/>
      <c r="I44" s="163"/>
      <c r="J44" s="163"/>
      <c r="K44" s="163"/>
      <c r="L44" s="163"/>
      <c r="M44" s="163"/>
      <c r="N44" s="163"/>
    </row>
    <row r="45" spans="1:14" s="164" customFormat="1" x14ac:dyDescent="0.25">
      <c r="A45" s="163"/>
      <c r="B45" s="163"/>
      <c r="C45" s="163"/>
      <c r="D45" s="163"/>
      <c r="E45" s="163"/>
      <c r="F45" s="163"/>
      <c r="G45" s="163"/>
      <c r="H45" s="163"/>
      <c r="I45" s="163"/>
      <c r="J45" s="163"/>
      <c r="K45" s="163"/>
      <c r="L45" s="163"/>
      <c r="M45" s="163"/>
      <c r="N45" s="163"/>
    </row>
    <row r="46" spans="1:14" s="164" customFormat="1" x14ac:dyDescent="0.25">
      <c r="A46" s="163"/>
      <c r="B46" s="163"/>
      <c r="C46" s="163"/>
      <c r="D46" s="163"/>
      <c r="E46" s="163"/>
      <c r="F46" s="163"/>
      <c r="G46" s="163"/>
      <c r="H46" s="163"/>
      <c r="I46" s="163"/>
      <c r="J46" s="163"/>
      <c r="K46" s="163"/>
      <c r="L46" s="163"/>
      <c r="M46" s="163"/>
      <c r="N46" s="163"/>
    </row>
    <row r="47" spans="1:14" s="164" customFormat="1" x14ac:dyDescent="0.25">
      <c r="A47" s="163"/>
      <c r="B47" s="163"/>
      <c r="C47" s="163"/>
      <c r="D47" s="163"/>
      <c r="E47" s="163"/>
      <c r="F47" s="163"/>
      <c r="G47" s="163"/>
      <c r="H47" s="163"/>
      <c r="I47" s="163"/>
      <c r="J47" s="163"/>
      <c r="K47" s="163"/>
      <c r="L47" s="163"/>
      <c r="M47" s="163"/>
      <c r="N47" s="163"/>
    </row>
    <row r="48" spans="1:14" s="164" customFormat="1" x14ac:dyDescent="0.25">
      <c r="A48" s="163"/>
      <c r="B48" s="163"/>
      <c r="C48" s="163"/>
      <c r="D48" s="163"/>
      <c r="E48" s="163"/>
      <c r="F48" s="163"/>
      <c r="G48" s="163"/>
      <c r="H48" s="163"/>
      <c r="I48" s="163"/>
      <c r="J48" s="163"/>
      <c r="K48" s="163"/>
      <c r="L48" s="163"/>
      <c r="M48" s="163"/>
      <c r="N48" s="163"/>
    </row>
    <row r="49" spans="1:14" s="164" customFormat="1" x14ac:dyDescent="0.25">
      <c r="A49" s="163"/>
      <c r="B49" s="163"/>
      <c r="C49" s="163"/>
      <c r="D49" s="163"/>
      <c r="E49" s="163"/>
      <c r="F49" s="163"/>
      <c r="G49" s="163"/>
      <c r="H49" s="163"/>
      <c r="I49" s="163"/>
      <c r="J49" s="163"/>
      <c r="K49" s="163"/>
      <c r="L49" s="163"/>
      <c r="M49" s="163"/>
      <c r="N49" s="163"/>
    </row>
    <row r="50" spans="1:14" s="164" customFormat="1" x14ac:dyDescent="0.25">
      <c r="A50" s="163"/>
      <c r="B50" s="163"/>
      <c r="C50" s="163"/>
      <c r="D50" s="163"/>
      <c r="E50" s="163"/>
      <c r="F50" s="163"/>
      <c r="G50" s="163"/>
      <c r="H50" s="163"/>
      <c r="I50" s="163"/>
      <c r="J50" s="163"/>
      <c r="K50" s="163"/>
      <c r="L50" s="163"/>
      <c r="M50" s="163"/>
      <c r="N50" s="163"/>
    </row>
    <row r="51" spans="1:14" s="164" customFormat="1" x14ac:dyDescent="0.25">
      <c r="A51" s="163"/>
      <c r="B51" s="163"/>
      <c r="C51" s="163"/>
      <c r="D51" s="163"/>
      <c r="E51" s="163"/>
      <c r="F51" s="163"/>
      <c r="G51" s="163"/>
      <c r="H51" s="163"/>
      <c r="I51" s="163"/>
      <c r="J51" s="163"/>
      <c r="K51" s="163"/>
      <c r="L51" s="163"/>
      <c r="M51" s="163"/>
      <c r="N51" s="163"/>
    </row>
    <row r="52" spans="1:14" s="164" customFormat="1" x14ac:dyDescent="0.25">
      <c r="A52" s="163"/>
      <c r="B52" s="163"/>
      <c r="C52" s="163"/>
      <c r="D52" s="163"/>
      <c r="E52" s="163"/>
      <c r="F52" s="163"/>
      <c r="G52" s="163"/>
      <c r="H52" s="163"/>
      <c r="I52" s="163"/>
      <c r="J52" s="163"/>
      <c r="K52" s="163"/>
      <c r="L52" s="163"/>
      <c r="M52" s="163"/>
      <c r="N52" s="163"/>
    </row>
    <row r="53" spans="1:14" s="164" customFormat="1" x14ac:dyDescent="0.25">
      <c r="A53" s="163"/>
      <c r="B53" s="163"/>
      <c r="C53" s="163"/>
      <c r="D53" s="163"/>
      <c r="E53" s="163"/>
      <c r="F53" s="163"/>
      <c r="G53" s="163"/>
      <c r="H53" s="163"/>
      <c r="I53" s="163"/>
      <c r="J53" s="163"/>
      <c r="K53" s="163"/>
      <c r="L53" s="163"/>
      <c r="M53" s="163"/>
      <c r="N53" s="163"/>
    </row>
    <row r="54" spans="1:14" s="164" customFormat="1" x14ac:dyDescent="0.25">
      <c r="A54" s="163"/>
      <c r="B54" s="163"/>
      <c r="C54" s="163"/>
      <c r="D54" s="163"/>
      <c r="E54" s="163"/>
      <c r="F54" s="163"/>
      <c r="G54" s="163"/>
      <c r="H54" s="163"/>
      <c r="I54" s="163"/>
      <c r="J54" s="163"/>
      <c r="K54" s="163"/>
      <c r="L54" s="163"/>
      <c r="M54" s="163"/>
      <c r="N54" s="163"/>
    </row>
    <row r="55" spans="1:14" s="164" customFormat="1" x14ac:dyDescent="0.25">
      <c r="A55" s="163"/>
      <c r="B55" s="163"/>
      <c r="C55" s="163"/>
      <c r="D55" s="163"/>
      <c r="E55" s="163"/>
      <c r="F55" s="163"/>
      <c r="G55" s="163"/>
      <c r="H55" s="163"/>
      <c r="I55" s="163"/>
      <c r="J55" s="163"/>
      <c r="K55" s="163"/>
      <c r="L55" s="163"/>
      <c r="M55" s="163"/>
      <c r="N55" s="163"/>
    </row>
    <row r="56" spans="1:14" s="164" customFormat="1" x14ac:dyDescent="0.25">
      <c r="A56" s="163"/>
      <c r="B56" s="163"/>
      <c r="C56" s="163"/>
      <c r="D56" s="163"/>
      <c r="E56" s="163"/>
      <c r="F56" s="163"/>
      <c r="G56" s="163"/>
      <c r="H56" s="163"/>
      <c r="I56" s="163"/>
      <c r="J56" s="163"/>
      <c r="K56" s="163"/>
      <c r="L56" s="163"/>
      <c r="M56" s="163"/>
      <c r="N56" s="163"/>
    </row>
    <row r="57" spans="1:14" s="164" customFormat="1" x14ac:dyDescent="0.25">
      <c r="A57" s="163"/>
      <c r="B57" s="163"/>
      <c r="C57" s="163"/>
      <c r="D57" s="163"/>
      <c r="E57" s="163"/>
      <c r="F57" s="163"/>
      <c r="G57" s="163"/>
      <c r="H57" s="163"/>
      <c r="I57" s="163"/>
      <c r="J57" s="163"/>
      <c r="K57" s="163"/>
      <c r="L57" s="163"/>
      <c r="M57" s="163"/>
      <c r="N57" s="163"/>
    </row>
    <row r="58" spans="1:14" s="164" customFormat="1" x14ac:dyDescent="0.25">
      <c r="A58" s="163"/>
      <c r="B58" s="163"/>
      <c r="C58" s="163"/>
      <c r="D58" s="163"/>
      <c r="E58" s="163"/>
      <c r="F58" s="163"/>
      <c r="G58" s="163"/>
      <c r="H58" s="163"/>
      <c r="I58" s="163"/>
      <c r="J58" s="163"/>
      <c r="K58" s="163"/>
      <c r="L58" s="163"/>
      <c r="M58" s="163"/>
      <c r="N58" s="163"/>
    </row>
    <row r="59" spans="1:14" s="164" customFormat="1" x14ac:dyDescent="0.25">
      <c r="A59" s="163"/>
      <c r="B59" s="163"/>
      <c r="C59" s="163"/>
      <c r="D59" s="163"/>
      <c r="E59" s="163"/>
      <c r="F59" s="163"/>
      <c r="G59" s="163"/>
      <c r="H59" s="163"/>
      <c r="I59" s="163"/>
      <c r="J59" s="163"/>
      <c r="K59" s="163"/>
      <c r="L59" s="163"/>
      <c r="M59" s="163"/>
      <c r="N59" s="163"/>
    </row>
    <row r="60" spans="1:14" s="164" customFormat="1" x14ac:dyDescent="0.25">
      <c r="A60" s="163"/>
      <c r="B60" s="163"/>
      <c r="C60" s="163"/>
      <c r="D60" s="163"/>
      <c r="E60" s="163"/>
      <c r="F60" s="163"/>
      <c r="G60" s="163"/>
      <c r="H60" s="163"/>
      <c r="I60" s="163"/>
      <c r="J60" s="163"/>
      <c r="K60" s="163"/>
      <c r="L60" s="163"/>
      <c r="M60" s="163"/>
      <c r="N60" s="163"/>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AY24"/>
  <sheetViews>
    <sheetView topLeftCell="A12" workbookViewId="0">
      <selection activeCell="G12" sqref="G12"/>
    </sheetView>
  </sheetViews>
  <sheetFormatPr baseColWidth="10" defaultRowHeight="15" x14ac:dyDescent="0.25"/>
  <cols>
    <col min="1" max="1" width="47.85546875" style="120" customWidth="1"/>
    <col min="2" max="2" width="22.5703125" style="120" customWidth="1"/>
    <col min="3" max="3" width="26.140625" style="120" customWidth="1"/>
    <col min="4" max="51" width="11.42578125" style="120"/>
  </cols>
  <sheetData>
    <row r="1" spans="1:11" x14ac:dyDescent="0.25">
      <c r="A1" s="120" t="str">
        <f>Indice!C1</f>
        <v>EMSA INMOBILIARIA SA</v>
      </c>
      <c r="D1" s="137" t="s">
        <v>856</v>
      </c>
    </row>
    <row r="4" spans="1:11" x14ac:dyDescent="0.25">
      <c r="A4" s="698" t="s">
        <v>350</v>
      </c>
      <c r="B4" s="698"/>
      <c r="C4" s="698"/>
      <c r="D4" s="698"/>
      <c r="E4" s="698"/>
      <c r="F4" s="698"/>
      <c r="G4" s="698"/>
    </row>
    <row r="5" spans="1:11" x14ac:dyDescent="0.25">
      <c r="A5" s="234" t="s">
        <v>214</v>
      </c>
    </row>
    <row r="6" spans="1:11" ht="55.5" customHeight="1" x14ac:dyDescent="0.25">
      <c r="A6" s="699" t="s">
        <v>351</v>
      </c>
      <c r="B6" s="699"/>
      <c r="C6" s="699"/>
      <c r="D6" s="699"/>
      <c r="E6" s="699"/>
      <c r="F6" s="699"/>
      <c r="G6" s="699"/>
      <c r="H6" s="245"/>
      <c r="I6" s="245"/>
      <c r="J6" s="245"/>
      <c r="K6" s="245"/>
    </row>
    <row r="7" spans="1:11" ht="15.75" x14ac:dyDescent="0.25">
      <c r="A7" s="238"/>
    </row>
    <row r="8" spans="1:11" s="120" customFormat="1" ht="21.75" customHeight="1" x14ac:dyDescent="0.25">
      <c r="A8" s="700" t="s">
        <v>352</v>
      </c>
      <c r="B8" s="700"/>
      <c r="C8" s="700"/>
      <c r="D8" s="700"/>
      <c r="E8" s="700"/>
      <c r="F8" s="700"/>
      <c r="G8" s="700"/>
      <c r="H8" s="246"/>
      <c r="I8" s="246"/>
      <c r="J8" s="246"/>
      <c r="K8" s="246"/>
    </row>
    <row r="10" spans="1:11" ht="15" customHeight="1" x14ac:dyDescent="0.25">
      <c r="A10" s="239"/>
      <c r="B10" s="323">
        <f>IFERROR(IF(Indice!B6="","2XX2",YEAR(Indice!B6)),"2XX2")</f>
        <v>2024</v>
      </c>
      <c r="C10" s="323">
        <f>+IFERROR(YEAR(Indice!B6-365),"2XX1")</f>
        <v>2023</v>
      </c>
    </row>
    <row r="11" spans="1:11" ht="15.75" x14ac:dyDescent="0.25">
      <c r="A11" s="239" t="s">
        <v>353</v>
      </c>
      <c r="B11" s="240"/>
      <c r="C11" s="240"/>
    </row>
    <row r="12" spans="1:11" ht="15.75" x14ac:dyDescent="0.25">
      <c r="A12" s="239" t="s">
        <v>354</v>
      </c>
      <c r="B12" s="240"/>
      <c r="C12" s="240"/>
    </row>
    <row r="13" spans="1:11" ht="15.75" x14ac:dyDescent="0.25">
      <c r="A13" s="239" t="s">
        <v>117</v>
      </c>
      <c r="B13" s="240"/>
      <c r="C13" s="240"/>
    </row>
    <row r="14" spans="1:11" ht="15.75" x14ac:dyDescent="0.25">
      <c r="A14" s="239" t="s">
        <v>355</v>
      </c>
      <c r="B14" s="240"/>
      <c r="C14" s="240"/>
    </row>
    <row r="15" spans="1:11" ht="15.75" x14ac:dyDescent="0.25">
      <c r="A15" s="239" t="s">
        <v>356</v>
      </c>
      <c r="B15" s="241"/>
      <c r="C15" s="240"/>
    </row>
    <row r="16" spans="1:11" ht="15.75" x14ac:dyDescent="0.25">
      <c r="A16" s="239" t="s">
        <v>116</v>
      </c>
      <c r="B16" s="241"/>
      <c r="C16" s="240"/>
    </row>
    <row r="17" spans="1:3" ht="15.75" x14ac:dyDescent="0.25">
      <c r="A17" s="239" t="s">
        <v>357</v>
      </c>
      <c r="B17" s="241"/>
      <c r="C17" s="240"/>
    </row>
    <row r="18" spans="1:3" ht="15.75" x14ac:dyDescent="0.25">
      <c r="A18" s="239" t="s">
        <v>358</v>
      </c>
      <c r="B18" s="241"/>
      <c r="C18" s="240"/>
    </row>
    <row r="19" spans="1:3" ht="15.75" x14ac:dyDescent="0.25">
      <c r="A19" s="239" t="s">
        <v>359</v>
      </c>
      <c r="B19" s="241"/>
      <c r="C19" s="240"/>
    </row>
    <row r="20" spans="1:3" ht="15.75" x14ac:dyDescent="0.25">
      <c r="A20" s="239" t="s">
        <v>360</v>
      </c>
      <c r="B20" s="241"/>
      <c r="C20" s="240"/>
    </row>
    <row r="21" spans="1:3" ht="15.75" x14ac:dyDescent="0.25">
      <c r="A21" s="239" t="s">
        <v>361</v>
      </c>
      <c r="B21" s="241"/>
      <c r="C21" s="240"/>
    </row>
    <row r="22" spans="1:3" ht="31.5" x14ac:dyDescent="0.25">
      <c r="A22" s="239" t="s">
        <v>362</v>
      </c>
      <c r="B22" s="241"/>
      <c r="C22" s="240"/>
    </row>
    <row r="23" spans="1:3" ht="15.75" x14ac:dyDescent="0.25">
      <c r="A23" s="239" t="s">
        <v>363</v>
      </c>
      <c r="B23" s="241"/>
      <c r="C23" s="240"/>
    </row>
    <row r="24" spans="1:3" ht="15.75" x14ac:dyDescent="0.25">
      <c r="A24" s="242" t="s">
        <v>3</v>
      </c>
      <c r="B24" s="243"/>
      <c r="C24" s="244"/>
    </row>
  </sheetData>
  <mergeCells count="3">
    <mergeCell ref="A4:G4"/>
    <mergeCell ref="A6:G6"/>
    <mergeCell ref="A8:G8"/>
  </mergeCells>
  <hyperlinks>
    <hyperlink ref="D1" location="Indice!A1" display="Índice" xr:uid="{00000000-0004-0000-2A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N13"/>
  <sheetViews>
    <sheetView showGridLines="0" workbookViewId="0">
      <selection activeCell="A8" sqref="A8:I8"/>
    </sheetView>
  </sheetViews>
  <sheetFormatPr baseColWidth="10" defaultRowHeight="15" x14ac:dyDescent="0.25"/>
  <cols>
    <col min="1" max="5" width="24.42578125" style="120" customWidth="1"/>
    <col min="6" max="6" width="12.85546875" style="120" customWidth="1"/>
    <col min="7" max="7" width="11.42578125" style="120"/>
    <col min="8" max="8" width="17.28515625" style="120" customWidth="1"/>
    <col min="9" max="14" width="11.42578125" style="120"/>
  </cols>
  <sheetData>
    <row r="1" spans="1:14" x14ac:dyDescent="0.25">
      <c r="A1" s="124" t="str">
        <f>Indice!C1</f>
        <v>EMSA INMOBILIARIA SA</v>
      </c>
      <c r="E1" s="137" t="s">
        <v>343</v>
      </c>
    </row>
    <row r="2" spans="1:14" x14ac:dyDescent="0.25">
      <c r="C2" s="127"/>
    </row>
    <row r="5" spans="1:14" x14ac:dyDescent="0.25">
      <c r="A5" s="236" t="s">
        <v>364</v>
      </c>
      <c r="B5" s="236"/>
      <c r="C5" s="236"/>
      <c r="D5" s="236"/>
      <c r="E5" s="236"/>
      <c r="F5" s="236"/>
      <c r="G5" s="236"/>
      <c r="H5" s="236"/>
      <c r="I5" s="236"/>
    </row>
    <row r="6" spans="1:14" s="180" customFormat="1" ht="17.45" customHeight="1" x14ac:dyDescent="0.2">
      <c r="A6" s="688" t="s">
        <v>171</v>
      </c>
      <c r="B6" s="688"/>
      <c r="C6" s="688"/>
      <c r="D6" s="688"/>
      <c r="E6" s="688"/>
      <c r="F6" s="688"/>
      <c r="G6" s="688"/>
      <c r="H6" s="688"/>
      <c r="I6" s="688"/>
      <c r="J6" s="179"/>
      <c r="K6" s="179"/>
      <c r="L6" s="179"/>
      <c r="M6" s="179"/>
      <c r="N6" s="179"/>
    </row>
    <row r="8" spans="1:14" s="163" customFormat="1" ht="39.200000000000003" customHeight="1" x14ac:dyDescent="0.25">
      <c r="A8" s="688" t="s">
        <v>1034</v>
      </c>
      <c r="B8" s="688"/>
      <c r="C8" s="688"/>
      <c r="D8" s="688"/>
      <c r="E8" s="688"/>
      <c r="F8" s="688"/>
      <c r="G8" s="688"/>
      <c r="H8" s="688"/>
      <c r="I8" s="688"/>
    </row>
    <row r="9" spans="1:14" s="164" customFormat="1" x14ac:dyDescent="0.25">
      <c r="A9" s="163"/>
      <c r="B9" s="163"/>
      <c r="C9" s="163"/>
      <c r="D9" s="163"/>
      <c r="E9" s="163"/>
      <c r="F9" s="163"/>
      <c r="G9" s="163"/>
      <c r="H9" s="163"/>
      <c r="I9" s="163"/>
      <c r="J9" s="163"/>
      <c r="K9" s="163"/>
      <c r="L9" s="163"/>
      <c r="M9" s="163"/>
      <c r="N9" s="163"/>
    </row>
    <row r="10" spans="1:14" s="164" customFormat="1" ht="46.5" customHeight="1" x14ac:dyDescent="0.25">
      <c r="J10" s="163"/>
      <c r="K10" s="163"/>
      <c r="L10" s="163"/>
      <c r="M10" s="163"/>
      <c r="N10" s="163"/>
    </row>
    <row r="11" spans="1:14" s="164" customFormat="1" x14ac:dyDescent="0.25">
      <c r="A11" s="163"/>
      <c r="B11" s="163"/>
      <c r="C11" s="163"/>
      <c r="D11" s="163"/>
      <c r="E11" s="163"/>
      <c r="F11" s="163"/>
      <c r="G11" s="163"/>
      <c r="H11" s="163"/>
      <c r="I11" s="163"/>
      <c r="J11" s="163"/>
      <c r="K11" s="163"/>
      <c r="L11" s="163"/>
      <c r="M11" s="163"/>
      <c r="N11" s="163"/>
    </row>
    <row r="12" spans="1:14" s="164" customFormat="1" x14ac:dyDescent="0.25">
      <c r="A12" s="701"/>
      <c r="B12" s="701"/>
      <c r="C12" s="701"/>
      <c r="D12" s="701"/>
      <c r="E12" s="701"/>
      <c r="F12" s="701"/>
      <c r="G12" s="701"/>
      <c r="H12" s="701"/>
      <c r="I12" s="701"/>
      <c r="J12" s="163"/>
      <c r="K12" s="163"/>
      <c r="L12" s="163"/>
      <c r="M12" s="163"/>
      <c r="N12" s="163"/>
    </row>
    <row r="13" spans="1:14" s="164" customFormat="1" x14ac:dyDescent="0.25">
      <c r="A13" s="163"/>
      <c r="B13" s="163"/>
      <c r="C13" s="163"/>
      <c r="D13" s="163"/>
      <c r="E13" s="163"/>
      <c r="F13" s="163"/>
      <c r="G13" s="163"/>
      <c r="H13" s="163"/>
      <c r="I13" s="163"/>
      <c r="J13" s="163"/>
      <c r="K13" s="163"/>
      <c r="L13" s="163"/>
      <c r="M13" s="163"/>
      <c r="N13" s="163"/>
    </row>
  </sheetData>
  <mergeCells count="3">
    <mergeCell ref="A6:I6"/>
    <mergeCell ref="A8:I8"/>
    <mergeCell ref="A12:I12"/>
  </mergeCells>
  <hyperlinks>
    <hyperlink ref="E1" location="Indice!A1" display="Indice" xr:uid="{00000000-0004-0000-2B00-000000000000}"/>
  </hyperlinks>
  <pageMargins left="0.7" right="0.7" top="0.75" bottom="0.75" header="0.3" footer="0.3"/>
  <pageSetup paperSize="9"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40"/>
  <sheetViews>
    <sheetView showGridLines="0" topLeftCell="A25" workbookViewId="0">
      <selection activeCell="A7" sqref="A7:XFD7"/>
    </sheetView>
  </sheetViews>
  <sheetFormatPr baseColWidth="10" defaultRowHeight="15" x14ac:dyDescent="0.25"/>
  <cols>
    <col min="1" max="1" width="42.5703125" customWidth="1"/>
    <col min="2" max="2" width="17" customWidth="1"/>
    <col min="3" max="3" width="17.5703125" customWidth="1"/>
  </cols>
  <sheetData>
    <row r="1" spans="1:8" x14ac:dyDescent="0.25">
      <c r="A1" s="97" t="str">
        <f>Indice!C1</f>
        <v>EMSA INMOBILIARIA SA</v>
      </c>
      <c r="C1" s="362" t="s">
        <v>343</v>
      </c>
      <c r="H1" s="136"/>
    </row>
    <row r="5" spans="1:8" x14ac:dyDescent="0.25">
      <c r="A5" s="360" t="s">
        <v>851</v>
      </c>
      <c r="B5" s="360"/>
      <c r="C5" s="360"/>
      <c r="D5" s="360"/>
      <c r="E5" s="361"/>
      <c r="F5" s="361"/>
      <c r="G5" s="361"/>
    </row>
    <row r="6" spans="1:8" x14ac:dyDescent="0.25">
      <c r="A6" s="359" t="s">
        <v>232</v>
      </c>
      <c r="B6" s="351"/>
      <c r="C6" s="351"/>
      <c r="D6" s="351"/>
      <c r="E6" s="351"/>
      <c r="F6" s="351"/>
      <c r="G6" s="351"/>
    </row>
    <row r="7" spans="1:8" x14ac:dyDescent="0.25">
      <c r="A7" s="352"/>
      <c r="B7" s="323">
        <f>IFERROR(IF(Indice!B6="","2XX2",YEAR(Indice!B6)),"2XX2")</f>
        <v>2024</v>
      </c>
      <c r="C7" s="323">
        <v>2023</v>
      </c>
      <c r="D7" s="351"/>
      <c r="E7" s="351"/>
      <c r="F7" s="351"/>
      <c r="G7" s="351"/>
    </row>
    <row r="8" spans="1:8" x14ac:dyDescent="0.25">
      <c r="A8" s="354" t="s">
        <v>840</v>
      </c>
      <c r="B8" s="355"/>
      <c r="C8" s="355"/>
      <c r="D8" s="351"/>
      <c r="E8" s="351"/>
      <c r="F8" s="351"/>
      <c r="G8" s="351"/>
    </row>
    <row r="9" spans="1:8" x14ac:dyDescent="0.25">
      <c r="A9" s="355" t="s">
        <v>102</v>
      </c>
      <c r="B9" s="355"/>
      <c r="C9" s="355"/>
      <c r="D9" s="351"/>
      <c r="E9" s="351"/>
      <c r="F9" s="351"/>
      <c r="G9" s="351"/>
    </row>
    <row r="10" spans="1:8" x14ac:dyDescent="0.25">
      <c r="A10" s="355" t="s">
        <v>841</v>
      </c>
      <c r="B10" s="355"/>
      <c r="C10" s="355"/>
      <c r="D10" s="351"/>
      <c r="E10" s="351"/>
      <c r="F10" s="351"/>
      <c r="G10" s="351"/>
    </row>
    <row r="11" spans="1:8" x14ac:dyDescent="0.25">
      <c r="A11" s="355" t="s">
        <v>36</v>
      </c>
      <c r="B11" s="355"/>
      <c r="C11" s="355"/>
      <c r="D11" s="351"/>
      <c r="E11" s="351"/>
      <c r="F11" s="351"/>
      <c r="G11" s="351"/>
    </row>
    <row r="12" spans="1:8" x14ac:dyDescent="0.25">
      <c r="A12" s="354" t="s">
        <v>842</v>
      </c>
      <c r="B12" s="355"/>
      <c r="C12" s="355"/>
      <c r="D12" s="351"/>
      <c r="E12" s="351"/>
      <c r="F12" s="351"/>
      <c r="G12" s="351"/>
    </row>
    <row r="13" spans="1:8" x14ac:dyDescent="0.25">
      <c r="A13" s="354" t="s">
        <v>843</v>
      </c>
      <c r="B13" s="353"/>
      <c r="C13" s="353"/>
      <c r="D13" s="351"/>
      <c r="E13" s="351"/>
      <c r="F13" s="351"/>
      <c r="G13" s="351"/>
    </row>
    <row r="14" spans="1:8" x14ac:dyDescent="0.25">
      <c r="A14" s="355" t="s">
        <v>955</v>
      </c>
      <c r="B14" s="355">
        <v>0</v>
      </c>
      <c r="C14" s="355">
        <v>0</v>
      </c>
      <c r="D14" s="351"/>
      <c r="E14" s="351"/>
      <c r="F14" s="351"/>
      <c r="G14" s="351"/>
    </row>
    <row r="15" spans="1:8" x14ac:dyDescent="0.25">
      <c r="A15" s="355" t="s">
        <v>956</v>
      </c>
      <c r="B15" s="355">
        <v>0</v>
      </c>
      <c r="C15" s="355">
        <v>0</v>
      </c>
      <c r="D15" s="351"/>
      <c r="E15" s="351"/>
      <c r="F15" s="351"/>
      <c r="G15" s="351"/>
    </row>
    <row r="16" spans="1:8" x14ac:dyDescent="0.25">
      <c r="A16" s="355" t="s">
        <v>957</v>
      </c>
      <c r="B16" s="421">
        <v>247082119</v>
      </c>
      <c r="C16" s="421">
        <v>215546069.33600003</v>
      </c>
      <c r="D16" s="351"/>
      <c r="E16" s="351"/>
      <c r="F16" s="351"/>
      <c r="G16" s="351"/>
    </row>
    <row r="17" spans="1:7" x14ac:dyDescent="0.25">
      <c r="A17" s="355" t="s">
        <v>958</v>
      </c>
      <c r="B17" s="421">
        <v>165836272.29999998</v>
      </c>
      <c r="C17" s="421">
        <v>113086284.23599999</v>
      </c>
      <c r="D17" s="351"/>
      <c r="E17" s="351"/>
      <c r="F17" s="351"/>
      <c r="G17" s="351"/>
    </row>
    <row r="18" spans="1:7" x14ac:dyDescent="0.25">
      <c r="A18" s="355" t="s">
        <v>959</v>
      </c>
      <c r="B18" s="421">
        <v>17273845.699999999</v>
      </c>
      <c r="C18" s="421"/>
      <c r="D18" s="351"/>
      <c r="E18" s="351"/>
      <c r="F18" s="351"/>
      <c r="G18" s="351"/>
    </row>
    <row r="19" spans="1:7" x14ac:dyDescent="0.25">
      <c r="A19" s="355" t="s">
        <v>844</v>
      </c>
      <c r="B19" s="355"/>
      <c r="C19" s="355"/>
      <c r="D19" s="351"/>
      <c r="E19" s="351"/>
      <c r="F19" s="351"/>
      <c r="G19" s="351"/>
    </row>
    <row r="20" spans="1:7" x14ac:dyDescent="0.25">
      <c r="A20" s="355" t="s">
        <v>845</v>
      </c>
      <c r="B20" s="355"/>
      <c r="C20" s="355"/>
      <c r="D20" s="351"/>
      <c r="E20" s="351"/>
      <c r="F20" s="351"/>
      <c r="G20" s="351"/>
    </row>
    <row r="21" spans="1:7" x14ac:dyDescent="0.25">
      <c r="A21" s="354" t="s">
        <v>846</v>
      </c>
      <c r="B21" s="355"/>
      <c r="C21" s="355"/>
      <c r="D21" s="351"/>
      <c r="E21" s="351"/>
      <c r="F21" s="351"/>
      <c r="G21" s="351"/>
    </row>
    <row r="22" spans="1:7" x14ac:dyDescent="0.25">
      <c r="A22" s="351"/>
      <c r="B22" s="351"/>
      <c r="C22" s="351"/>
      <c r="D22" s="351"/>
      <c r="E22" s="351"/>
      <c r="F22" s="351"/>
      <c r="G22" s="351"/>
    </row>
    <row r="23" spans="1:7" x14ac:dyDescent="0.25">
      <c r="A23" s="440"/>
      <c r="D23" s="356"/>
      <c r="E23" s="356"/>
      <c r="F23" s="356"/>
      <c r="G23" s="356"/>
    </row>
    <row r="24" spans="1:7" x14ac:dyDescent="0.25">
      <c r="A24" s="420" t="s">
        <v>954</v>
      </c>
      <c r="B24" s="323">
        <f>IFERROR(IF(Indice!B6="","2XX2",YEAR(Indice!B6)),"2XX2")</f>
        <v>2024</v>
      </c>
      <c r="C24" s="323">
        <v>2023</v>
      </c>
      <c r="D24" s="356"/>
      <c r="E24" s="356"/>
      <c r="F24" s="356"/>
      <c r="G24" s="356"/>
    </row>
    <row r="25" spans="1:7" x14ac:dyDescent="0.25">
      <c r="A25" s="441" t="s">
        <v>999</v>
      </c>
      <c r="B25" s="421">
        <v>762783986.40799999</v>
      </c>
      <c r="C25" s="421">
        <v>746980792</v>
      </c>
      <c r="D25" s="356"/>
      <c r="E25" s="356"/>
      <c r="F25" s="356"/>
      <c r="G25" s="356"/>
    </row>
    <row r="26" spans="1:7" x14ac:dyDescent="0.25">
      <c r="A26" s="442" t="s">
        <v>1000</v>
      </c>
      <c r="B26" s="421">
        <v>447650815.36000001</v>
      </c>
      <c r="C26" s="421">
        <v>447915319</v>
      </c>
      <c r="D26" s="356"/>
      <c r="E26" s="356"/>
      <c r="F26" s="356"/>
      <c r="G26" s="356"/>
    </row>
    <row r="27" spans="1:7" x14ac:dyDescent="0.25">
      <c r="A27" s="442" t="s">
        <v>1001</v>
      </c>
      <c r="B27" s="421">
        <v>59749824.700000003</v>
      </c>
      <c r="C27" s="421">
        <v>88648731</v>
      </c>
      <c r="D27" s="356"/>
      <c r="E27" s="356"/>
      <c r="F27" s="356"/>
      <c r="G27" s="356"/>
    </row>
    <row r="28" spans="1:7" x14ac:dyDescent="0.25">
      <c r="A28" s="419" t="s">
        <v>960</v>
      </c>
      <c r="B28" s="421"/>
      <c r="C28" s="421"/>
      <c r="D28" s="356"/>
      <c r="E28" s="356"/>
      <c r="F28" s="356"/>
      <c r="G28" s="356"/>
    </row>
    <row r="29" spans="1:7" x14ac:dyDescent="0.25">
      <c r="A29" s="422" t="s">
        <v>961</v>
      </c>
      <c r="B29" s="421">
        <v>2727272</v>
      </c>
      <c r="C29" s="421">
        <f>40909092+54545454</f>
        <v>95454546</v>
      </c>
      <c r="D29" s="356"/>
      <c r="E29" s="356"/>
      <c r="F29" s="356"/>
      <c r="G29" s="356"/>
    </row>
    <row r="30" spans="1:7" x14ac:dyDescent="0.25">
      <c r="A30" s="422" t="s">
        <v>962</v>
      </c>
      <c r="B30" s="421">
        <v>2727272</v>
      </c>
      <c r="C30" s="421">
        <f>40909092+54545454</f>
        <v>95454546</v>
      </c>
      <c r="D30" s="356"/>
      <c r="E30" s="356"/>
      <c r="F30" s="356"/>
      <c r="G30" s="356"/>
    </row>
    <row r="31" spans="1:7" x14ac:dyDescent="0.25">
      <c r="A31" s="358" t="s">
        <v>1035</v>
      </c>
      <c r="B31" s="421">
        <v>90000000</v>
      </c>
      <c r="C31" s="421">
        <v>0</v>
      </c>
      <c r="D31" s="356"/>
      <c r="E31" s="356"/>
      <c r="F31" s="356"/>
      <c r="G31" s="356"/>
    </row>
    <row r="32" spans="1:7" x14ac:dyDescent="0.25">
      <c r="A32" s="358" t="s">
        <v>963</v>
      </c>
      <c r="B32" s="421">
        <v>61134594</v>
      </c>
      <c r="C32" s="421">
        <v>15383452</v>
      </c>
      <c r="D32" s="356"/>
      <c r="E32" s="356"/>
      <c r="F32" s="356"/>
      <c r="G32" s="356"/>
    </row>
    <row r="33" spans="1:7" x14ac:dyDescent="0.25">
      <c r="A33" s="358" t="s">
        <v>1022</v>
      </c>
      <c r="B33" s="421">
        <v>0</v>
      </c>
      <c r="C33" s="421">
        <v>23294096</v>
      </c>
      <c r="D33" s="356"/>
      <c r="E33" s="356"/>
      <c r="F33" s="356"/>
      <c r="G33" s="356"/>
    </row>
    <row r="34" spans="1:7" x14ac:dyDescent="0.25">
      <c r="A34" s="357" t="s">
        <v>162</v>
      </c>
      <c r="B34" s="421"/>
      <c r="C34" s="421"/>
      <c r="D34" s="356"/>
      <c r="E34" s="356"/>
      <c r="F34" s="356"/>
      <c r="G34" s="356"/>
    </row>
    <row r="35" spans="1:7" x14ac:dyDescent="0.25">
      <c r="A35" s="358" t="s">
        <v>847</v>
      </c>
      <c r="B35" s="421"/>
      <c r="C35" s="421"/>
      <c r="D35" s="356"/>
      <c r="E35" s="356"/>
      <c r="F35" s="356"/>
      <c r="G35" s="356"/>
    </row>
    <row r="36" spans="1:7" x14ac:dyDescent="0.25">
      <c r="A36" s="358" t="s">
        <v>848</v>
      </c>
      <c r="B36" s="358"/>
      <c r="C36" s="358"/>
      <c r="D36" s="356"/>
      <c r="E36" s="356"/>
      <c r="F36" s="356"/>
      <c r="G36" s="356"/>
    </row>
    <row r="37" spans="1:7" x14ac:dyDescent="0.25">
      <c r="A37" s="357" t="s">
        <v>849</v>
      </c>
      <c r="B37" s="358"/>
      <c r="C37" s="358"/>
      <c r="D37" s="356"/>
      <c r="E37" s="356"/>
      <c r="F37" s="356"/>
      <c r="G37" s="356"/>
    </row>
    <row r="38" spans="1:7" x14ac:dyDescent="0.25">
      <c r="A38" s="358" t="s">
        <v>850</v>
      </c>
      <c r="B38" s="358"/>
      <c r="C38" s="358"/>
      <c r="D38" s="356"/>
      <c r="E38" s="356"/>
      <c r="F38" s="356"/>
      <c r="G38" s="356"/>
    </row>
    <row r="39" spans="1:7" x14ac:dyDescent="0.25">
      <c r="A39" s="356"/>
      <c r="B39" s="356"/>
      <c r="C39" s="356"/>
      <c r="D39" s="356"/>
      <c r="E39" s="356"/>
      <c r="F39" s="356"/>
      <c r="G39" s="356"/>
    </row>
    <row r="40" spans="1:7" x14ac:dyDescent="0.25">
      <c r="A40" s="356"/>
      <c r="B40" s="356"/>
      <c r="C40" s="356"/>
      <c r="D40" s="356"/>
      <c r="E40" s="356"/>
      <c r="F40" s="356"/>
      <c r="G40" s="356"/>
    </row>
  </sheetData>
  <hyperlinks>
    <hyperlink ref="C1" location="Indice!A1" display="Indice" xr:uid="{00000000-0004-0000-2C00-000000000000}"/>
  </hyperlinks>
  <pageMargins left="0.7" right="0.7" top="0.75" bottom="0.75" header="0.3" footer="0.3"/>
  <pageSetup orientation="portrait"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workbookViewId="0">
      <selection activeCell="F11" sqref="F11"/>
    </sheetView>
  </sheetViews>
  <sheetFormatPr baseColWidth="10" defaultRowHeight="15" x14ac:dyDescent="0.25"/>
  <cols>
    <col min="2" max="2" width="66.140625" bestFit="1" customWidth="1"/>
  </cols>
  <sheetData>
    <row r="1" spans="1:3" x14ac:dyDescent="0.25">
      <c r="A1" t="s">
        <v>388</v>
      </c>
      <c r="B1" t="s">
        <v>712</v>
      </c>
      <c r="C1" s="136" t="s">
        <v>856</v>
      </c>
    </row>
    <row r="2" spans="1:3" x14ac:dyDescent="0.25">
      <c r="A2" t="s">
        <v>387</v>
      </c>
      <c r="B2" t="s">
        <v>578</v>
      </c>
    </row>
    <row r="3" spans="1:3" x14ac:dyDescent="0.25">
      <c r="A3" t="s">
        <v>480</v>
      </c>
      <c r="B3" t="s">
        <v>644</v>
      </c>
    </row>
    <row r="4" spans="1:3" x14ac:dyDescent="0.25">
      <c r="A4" t="s">
        <v>436</v>
      </c>
      <c r="B4" t="s">
        <v>437</v>
      </c>
    </row>
    <row r="5" spans="1:3" x14ac:dyDescent="0.25">
      <c r="A5" t="s">
        <v>438</v>
      </c>
      <c r="B5" t="s">
        <v>592</v>
      </c>
    </row>
    <row r="6" spans="1:3" x14ac:dyDescent="0.25">
      <c r="A6" t="s">
        <v>439</v>
      </c>
      <c r="B6" t="s">
        <v>593</v>
      </c>
    </row>
    <row r="7" spans="1:3" x14ac:dyDescent="0.25">
      <c r="A7" t="s">
        <v>440</v>
      </c>
      <c r="B7" t="s">
        <v>594</v>
      </c>
    </row>
    <row r="8" spans="1:3" x14ac:dyDescent="0.25">
      <c r="A8" t="s">
        <v>441</v>
      </c>
      <c r="B8" t="s">
        <v>595</v>
      </c>
    </row>
    <row r="9" spans="1:3" x14ac:dyDescent="0.25">
      <c r="A9" t="s">
        <v>442</v>
      </c>
      <c r="B9" t="s">
        <v>596</v>
      </c>
    </row>
    <row r="10" spans="1:3" x14ac:dyDescent="0.25">
      <c r="A10" t="s">
        <v>443</v>
      </c>
      <c r="B10" t="s">
        <v>597</v>
      </c>
    </row>
    <row r="11" spans="1:3" x14ac:dyDescent="0.25">
      <c r="A11" t="s">
        <v>444</v>
      </c>
      <c r="B11" t="s">
        <v>598</v>
      </c>
    </row>
    <row r="12" spans="1:3" x14ac:dyDescent="0.25">
      <c r="A12" t="s">
        <v>445</v>
      </c>
      <c r="B12" t="s">
        <v>599</v>
      </c>
    </row>
    <row r="13" spans="1:3" x14ac:dyDescent="0.25">
      <c r="A13" t="s">
        <v>446</v>
      </c>
      <c r="B13" t="s">
        <v>600</v>
      </c>
    </row>
    <row r="14" spans="1:3" x14ac:dyDescent="0.25">
      <c r="A14" t="s">
        <v>447</v>
      </c>
      <c r="B14" t="s">
        <v>601</v>
      </c>
    </row>
    <row r="15" spans="1:3" x14ac:dyDescent="0.25">
      <c r="A15" t="s">
        <v>448</v>
      </c>
      <c r="B15" t="s">
        <v>602</v>
      </c>
    </row>
    <row r="16" spans="1:3" x14ac:dyDescent="0.25">
      <c r="A16" t="s">
        <v>449</v>
      </c>
      <c r="B16" t="s">
        <v>603</v>
      </c>
    </row>
    <row r="17" spans="1:2" x14ac:dyDescent="0.25">
      <c r="A17" t="s">
        <v>450</v>
      </c>
      <c r="B17" t="s">
        <v>604</v>
      </c>
    </row>
    <row r="18" spans="1:2" x14ac:dyDescent="0.25">
      <c r="A18" t="s">
        <v>451</v>
      </c>
      <c r="B18" t="s">
        <v>605</v>
      </c>
    </row>
    <row r="19" spans="1:2" x14ac:dyDescent="0.25">
      <c r="A19" t="s">
        <v>452</v>
      </c>
      <c r="B19" t="s">
        <v>606</v>
      </c>
    </row>
    <row r="20" spans="1:2" x14ac:dyDescent="0.25">
      <c r="A20" t="s">
        <v>453</v>
      </c>
      <c r="B20" t="s">
        <v>607</v>
      </c>
    </row>
    <row r="21" spans="1:2" x14ac:dyDescent="0.25">
      <c r="A21" t="s">
        <v>454</v>
      </c>
      <c r="B21" t="s">
        <v>608</v>
      </c>
    </row>
    <row r="22" spans="1:2" x14ac:dyDescent="0.25">
      <c r="A22" t="s">
        <v>455</v>
      </c>
      <c r="B22" t="s">
        <v>609</v>
      </c>
    </row>
    <row r="23" spans="1:2" x14ac:dyDescent="0.25">
      <c r="A23" t="s">
        <v>610</v>
      </c>
      <c r="B23" t="s">
        <v>611</v>
      </c>
    </row>
    <row r="24" spans="1:2" x14ac:dyDescent="0.25">
      <c r="A24" t="s">
        <v>456</v>
      </c>
      <c r="B24" t="s">
        <v>612</v>
      </c>
    </row>
    <row r="25" spans="1:2" x14ac:dyDescent="0.25">
      <c r="A25" t="s">
        <v>457</v>
      </c>
      <c r="B25" t="s">
        <v>613</v>
      </c>
    </row>
    <row r="26" spans="1:2" x14ac:dyDescent="0.25">
      <c r="A26" t="s">
        <v>458</v>
      </c>
      <c r="B26" t="s">
        <v>614</v>
      </c>
    </row>
    <row r="27" spans="1:2" x14ac:dyDescent="0.25">
      <c r="A27" t="s">
        <v>459</v>
      </c>
      <c r="B27" t="s">
        <v>615</v>
      </c>
    </row>
    <row r="28" spans="1:2" x14ac:dyDescent="0.25">
      <c r="A28" t="s">
        <v>460</v>
      </c>
      <c r="B28" t="s">
        <v>616</v>
      </c>
    </row>
    <row r="29" spans="1:2" x14ac:dyDescent="0.25">
      <c r="A29" t="s">
        <v>461</v>
      </c>
      <c r="B29" t="s">
        <v>617</v>
      </c>
    </row>
    <row r="30" spans="1:2" x14ac:dyDescent="0.25">
      <c r="A30" t="s">
        <v>462</v>
      </c>
      <c r="B30" t="s">
        <v>618</v>
      </c>
    </row>
    <row r="31" spans="1:2" x14ac:dyDescent="0.25">
      <c r="A31" t="s">
        <v>463</v>
      </c>
      <c r="B31" t="s">
        <v>619</v>
      </c>
    </row>
    <row r="32" spans="1:2" x14ac:dyDescent="0.25">
      <c r="A32" t="s">
        <v>620</v>
      </c>
      <c r="B32" t="s">
        <v>621</v>
      </c>
    </row>
    <row r="33" spans="1:2" x14ac:dyDescent="0.25">
      <c r="A33" t="s">
        <v>464</v>
      </c>
      <c r="B33" t="s">
        <v>622</v>
      </c>
    </row>
    <row r="34" spans="1:2" x14ac:dyDescent="0.25">
      <c r="A34" t="s">
        <v>623</v>
      </c>
      <c r="B34" t="s">
        <v>624</v>
      </c>
    </row>
    <row r="35" spans="1:2" x14ac:dyDescent="0.25">
      <c r="A35" t="s">
        <v>625</v>
      </c>
      <c r="B35" t="s">
        <v>626</v>
      </c>
    </row>
    <row r="36" spans="1:2" x14ac:dyDescent="0.25">
      <c r="A36" t="s">
        <v>465</v>
      </c>
      <c r="B36" t="s">
        <v>627</v>
      </c>
    </row>
    <row r="37" spans="1:2" x14ac:dyDescent="0.25">
      <c r="A37" t="s">
        <v>466</v>
      </c>
      <c r="B37" t="s">
        <v>628</v>
      </c>
    </row>
    <row r="38" spans="1:2" x14ac:dyDescent="0.25">
      <c r="A38" t="s">
        <v>467</v>
      </c>
      <c r="B38" t="s">
        <v>629</v>
      </c>
    </row>
    <row r="39" spans="1:2" x14ac:dyDescent="0.25">
      <c r="A39" t="s">
        <v>630</v>
      </c>
      <c r="B39" t="s">
        <v>631</v>
      </c>
    </row>
    <row r="40" spans="1:2" x14ac:dyDescent="0.25">
      <c r="A40" t="s">
        <v>468</v>
      </c>
      <c r="B40" t="s">
        <v>632</v>
      </c>
    </row>
    <row r="41" spans="1:2" x14ac:dyDescent="0.25">
      <c r="A41" t="s">
        <v>469</v>
      </c>
      <c r="B41" t="s">
        <v>633</v>
      </c>
    </row>
    <row r="42" spans="1:2" x14ac:dyDescent="0.25">
      <c r="A42" t="s">
        <v>470</v>
      </c>
      <c r="B42" t="s">
        <v>634</v>
      </c>
    </row>
    <row r="43" spans="1:2" x14ac:dyDescent="0.25">
      <c r="A43" t="s">
        <v>471</v>
      </c>
      <c r="B43" t="s">
        <v>635</v>
      </c>
    </row>
    <row r="44" spans="1:2" x14ac:dyDescent="0.25">
      <c r="A44" t="s">
        <v>472</v>
      </c>
      <c r="B44" t="s">
        <v>636</v>
      </c>
    </row>
    <row r="45" spans="1:2" x14ac:dyDescent="0.25">
      <c r="A45" t="s">
        <v>473</v>
      </c>
      <c r="B45" t="s">
        <v>637</v>
      </c>
    </row>
    <row r="46" spans="1:2" x14ac:dyDescent="0.25">
      <c r="A46" t="s">
        <v>474</v>
      </c>
      <c r="B46" t="s">
        <v>638</v>
      </c>
    </row>
    <row r="47" spans="1:2" x14ac:dyDescent="0.25">
      <c r="A47" t="s">
        <v>475</v>
      </c>
      <c r="B47" t="s">
        <v>639</v>
      </c>
    </row>
    <row r="48" spans="1:2" x14ac:dyDescent="0.25">
      <c r="A48" t="s">
        <v>476</v>
      </c>
      <c r="B48" t="s">
        <v>640</v>
      </c>
    </row>
    <row r="49" spans="1:2" x14ac:dyDescent="0.25">
      <c r="A49" t="s">
        <v>477</v>
      </c>
      <c r="B49" t="s">
        <v>641</v>
      </c>
    </row>
    <row r="50" spans="1:2" x14ac:dyDescent="0.25">
      <c r="A50" t="s">
        <v>478</v>
      </c>
      <c r="B50" t="s">
        <v>642</v>
      </c>
    </row>
    <row r="51" spans="1:2" x14ac:dyDescent="0.25">
      <c r="A51" t="s">
        <v>479</v>
      </c>
      <c r="B51" t="s">
        <v>643</v>
      </c>
    </row>
    <row r="52" spans="1:2" x14ac:dyDescent="0.25">
      <c r="A52" t="s">
        <v>481</v>
      </c>
      <c r="B52" t="s">
        <v>645</v>
      </c>
    </row>
    <row r="53" spans="1:2" x14ac:dyDescent="0.25">
      <c r="A53" t="s">
        <v>482</v>
      </c>
      <c r="B53" t="s">
        <v>646</v>
      </c>
    </row>
    <row r="54" spans="1:2" x14ac:dyDescent="0.25">
      <c r="A54" t="s">
        <v>483</v>
      </c>
      <c r="B54" t="s">
        <v>647</v>
      </c>
    </row>
    <row r="55" spans="1:2" x14ac:dyDescent="0.25">
      <c r="A55" t="s">
        <v>484</v>
      </c>
      <c r="B55" t="s">
        <v>648</v>
      </c>
    </row>
    <row r="56" spans="1:2" x14ac:dyDescent="0.25">
      <c r="A56" t="s">
        <v>485</v>
      </c>
      <c r="B56" t="s">
        <v>649</v>
      </c>
    </row>
    <row r="57" spans="1:2" x14ac:dyDescent="0.25">
      <c r="A57" t="s">
        <v>486</v>
      </c>
      <c r="B57" t="s">
        <v>650</v>
      </c>
    </row>
    <row r="58" spans="1:2" x14ac:dyDescent="0.25">
      <c r="A58" t="s">
        <v>487</v>
      </c>
      <c r="B58" t="s">
        <v>651</v>
      </c>
    </row>
    <row r="59" spans="1:2" x14ac:dyDescent="0.25">
      <c r="A59" t="s">
        <v>488</v>
      </c>
      <c r="B59" t="s">
        <v>652</v>
      </c>
    </row>
    <row r="60" spans="1:2" x14ac:dyDescent="0.25">
      <c r="A60" t="s">
        <v>489</v>
      </c>
      <c r="B60" t="s">
        <v>653</v>
      </c>
    </row>
    <row r="61" spans="1:2" x14ac:dyDescent="0.25">
      <c r="A61" t="s">
        <v>490</v>
      </c>
      <c r="B61" t="s">
        <v>654</v>
      </c>
    </row>
    <row r="62" spans="1:2" x14ac:dyDescent="0.25">
      <c r="A62" t="s">
        <v>491</v>
      </c>
      <c r="B62" t="s">
        <v>655</v>
      </c>
    </row>
    <row r="63" spans="1:2" x14ac:dyDescent="0.25">
      <c r="A63" t="s">
        <v>492</v>
      </c>
      <c r="B63" t="s">
        <v>656</v>
      </c>
    </row>
    <row r="64" spans="1:2" x14ac:dyDescent="0.25">
      <c r="A64" t="s">
        <v>493</v>
      </c>
      <c r="B64" t="s">
        <v>657</v>
      </c>
    </row>
    <row r="65" spans="1:2" x14ac:dyDescent="0.25">
      <c r="A65" t="s">
        <v>494</v>
      </c>
      <c r="B65" t="s">
        <v>658</v>
      </c>
    </row>
    <row r="66" spans="1:2" x14ac:dyDescent="0.25">
      <c r="A66" t="s">
        <v>495</v>
      </c>
      <c r="B66" t="s">
        <v>659</v>
      </c>
    </row>
    <row r="67" spans="1:2" x14ac:dyDescent="0.25">
      <c r="A67" t="s">
        <v>496</v>
      </c>
      <c r="B67" t="s">
        <v>660</v>
      </c>
    </row>
    <row r="68" spans="1:2" x14ac:dyDescent="0.25">
      <c r="A68" t="s">
        <v>497</v>
      </c>
      <c r="B68" t="s">
        <v>661</v>
      </c>
    </row>
    <row r="69" spans="1:2" x14ac:dyDescent="0.25">
      <c r="A69" t="s">
        <v>498</v>
      </c>
      <c r="B69" t="s">
        <v>662</v>
      </c>
    </row>
    <row r="70" spans="1:2" x14ac:dyDescent="0.25">
      <c r="A70" t="s">
        <v>499</v>
      </c>
      <c r="B70" t="s">
        <v>663</v>
      </c>
    </row>
    <row r="71" spans="1:2" x14ac:dyDescent="0.25">
      <c r="A71" t="s">
        <v>500</v>
      </c>
      <c r="B71" t="s">
        <v>664</v>
      </c>
    </row>
    <row r="72" spans="1:2" x14ac:dyDescent="0.25">
      <c r="A72" t="s">
        <v>501</v>
      </c>
      <c r="B72" t="s">
        <v>665</v>
      </c>
    </row>
    <row r="73" spans="1:2" x14ac:dyDescent="0.25">
      <c r="A73" t="s">
        <v>502</v>
      </c>
      <c r="B73" t="s">
        <v>666</v>
      </c>
    </row>
    <row r="74" spans="1:2" x14ac:dyDescent="0.25">
      <c r="A74" t="s">
        <v>503</v>
      </c>
      <c r="B74" t="s">
        <v>667</v>
      </c>
    </row>
    <row r="75" spans="1:2" x14ac:dyDescent="0.25">
      <c r="A75" t="s">
        <v>504</v>
      </c>
      <c r="B75" t="s">
        <v>668</v>
      </c>
    </row>
    <row r="76" spans="1:2" x14ac:dyDescent="0.25">
      <c r="A76" t="s">
        <v>505</v>
      </c>
      <c r="B76" t="s">
        <v>669</v>
      </c>
    </row>
    <row r="77" spans="1:2" x14ac:dyDescent="0.25">
      <c r="A77" t="s">
        <v>506</v>
      </c>
      <c r="B77" t="s">
        <v>670</v>
      </c>
    </row>
    <row r="78" spans="1:2" x14ac:dyDescent="0.25">
      <c r="A78" t="s">
        <v>507</v>
      </c>
      <c r="B78" t="s">
        <v>671</v>
      </c>
    </row>
    <row r="79" spans="1:2" x14ac:dyDescent="0.25">
      <c r="A79" t="s">
        <v>508</v>
      </c>
      <c r="B79" t="s">
        <v>672</v>
      </c>
    </row>
    <row r="80" spans="1:2" x14ac:dyDescent="0.25">
      <c r="A80" t="s">
        <v>509</v>
      </c>
      <c r="B80" t="s">
        <v>673</v>
      </c>
    </row>
    <row r="81" spans="1:2" x14ac:dyDescent="0.25">
      <c r="A81" t="s">
        <v>510</v>
      </c>
      <c r="B81" t="s">
        <v>674</v>
      </c>
    </row>
    <row r="82" spans="1:2" x14ac:dyDescent="0.25">
      <c r="A82" t="s">
        <v>511</v>
      </c>
      <c r="B82" t="s">
        <v>675</v>
      </c>
    </row>
    <row r="83" spans="1:2" x14ac:dyDescent="0.25">
      <c r="A83" t="s">
        <v>512</v>
      </c>
      <c r="B83" t="s">
        <v>676</v>
      </c>
    </row>
    <row r="84" spans="1:2" x14ac:dyDescent="0.25">
      <c r="A84" t="s">
        <v>513</v>
      </c>
      <c r="B84" t="s">
        <v>677</v>
      </c>
    </row>
    <row r="85" spans="1:2" x14ac:dyDescent="0.25">
      <c r="A85" t="s">
        <v>514</v>
      </c>
      <c r="B85" t="s">
        <v>678</v>
      </c>
    </row>
    <row r="86" spans="1:2" x14ac:dyDescent="0.25">
      <c r="A86" t="s">
        <v>515</v>
      </c>
      <c r="B86" t="s">
        <v>679</v>
      </c>
    </row>
    <row r="87" spans="1:2" x14ac:dyDescent="0.25">
      <c r="A87" t="s">
        <v>516</v>
      </c>
      <c r="B87" t="s">
        <v>680</v>
      </c>
    </row>
    <row r="88" spans="1:2" x14ac:dyDescent="0.25">
      <c r="A88" t="s">
        <v>517</v>
      </c>
      <c r="B88" t="s">
        <v>681</v>
      </c>
    </row>
    <row r="89" spans="1:2" x14ac:dyDescent="0.25">
      <c r="A89" t="s">
        <v>518</v>
      </c>
      <c r="B89" t="s">
        <v>682</v>
      </c>
    </row>
    <row r="90" spans="1:2" x14ac:dyDescent="0.25">
      <c r="A90" t="s">
        <v>519</v>
      </c>
      <c r="B90" t="s">
        <v>683</v>
      </c>
    </row>
    <row r="91" spans="1:2" x14ac:dyDescent="0.25">
      <c r="A91" t="s">
        <v>520</v>
      </c>
      <c r="B91" t="s">
        <v>684</v>
      </c>
    </row>
    <row r="92" spans="1:2" x14ac:dyDescent="0.25">
      <c r="A92" t="s">
        <v>521</v>
      </c>
      <c r="B92" t="s">
        <v>685</v>
      </c>
    </row>
    <row r="93" spans="1:2" x14ac:dyDescent="0.25">
      <c r="A93" t="s">
        <v>522</v>
      </c>
      <c r="B93" t="s">
        <v>686</v>
      </c>
    </row>
    <row r="94" spans="1:2" x14ac:dyDescent="0.25">
      <c r="A94" t="s">
        <v>523</v>
      </c>
      <c r="B94" t="s">
        <v>687</v>
      </c>
    </row>
    <row r="95" spans="1:2" x14ac:dyDescent="0.25">
      <c r="A95" t="s">
        <v>524</v>
      </c>
      <c r="B95" t="s">
        <v>688</v>
      </c>
    </row>
    <row r="96" spans="1:2" x14ac:dyDescent="0.25">
      <c r="A96" t="s">
        <v>525</v>
      </c>
      <c r="B96" t="s">
        <v>689</v>
      </c>
    </row>
    <row r="97" spans="1:2" x14ac:dyDescent="0.25">
      <c r="A97" t="s">
        <v>526</v>
      </c>
      <c r="B97" t="s">
        <v>690</v>
      </c>
    </row>
    <row r="98" spans="1:2" x14ac:dyDescent="0.25">
      <c r="A98" t="s">
        <v>527</v>
      </c>
      <c r="B98" t="s">
        <v>691</v>
      </c>
    </row>
    <row r="99" spans="1:2" x14ac:dyDescent="0.25">
      <c r="A99" t="s">
        <v>528</v>
      </c>
      <c r="B99" t="s">
        <v>692</v>
      </c>
    </row>
    <row r="100" spans="1:2" x14ac:dyDescent="0.25">
      <c r="A100" t="s">
        <v>529</v>
      </c>
      <c r="B100" t="s">
        <v>693</v>
      </c>
    </row>
    <row r="101" spans="1:2" x14ac:dyDescent="0.25">
      <c r="A101" t="s">
        <v>530</v>
      </c>
      <c r="B101" t="s">
        <v>694</v>
      </c>
    </row>
    <row r="102" spans="1:2" x14ac:dyDescent="0.25">
      <c r="A102" t="s">
        <v>531</v>
      </c>
      <c r="B102" t="s">
        <v>695</v>
      </c>
    </row>
    <row r="103" spans="1:2" x14ac:dyDescent="0.25">
      <c r="A103" t="s">
        <v>696</v>
      </c>
      <c r="B103" t="s">
        <v>697</v>
      </c>
    </row>
    <row r="104" spans="1:2" x14ac:dyDescent="0.25">
      <c r="A104" t="s">
        <v>532</v>
      </c>
      <c r="B104" t="s">
        <v>698</v>
      </c>
    </row>
    <row r="105" spans="1:2" x14ac:dyDescent="0.25">
      <c r="A105" t="s">
        <v>533</v>
      </c>
      <c r="B105" t="s">
        <v>699</v>
      </c>
    </row>
    <row r="106" spans="1:2" x14ac:dyDescent="0.25">
      <c r="A106" t="s">
        <v>534</v>
      </c>
      <c r="B106" t="s">
        <v>700</v>
      </c>
    </row>
    <row r="107" spans="1:2" x14ac:dyDescent="0.25">
      <c r="A107" t="s">
        <v>535</v>
      </c>
      <c r="B107" t="s">
        <v>701</v>
      </c>
    </row>
    <row r="108" spans="1:2" x14ac:dyDescent="0.25">
      <c r="A108" t="s">
        <v>536</v>
      </c>
      <c r="B108" t="s">
        <v>702</v>
      </c>
    </row>
    <row r="109" spans="1:2" x14ac:dyDescent="0.25">
      <c r="A109" t="s">
        <v>537</v>
      </c>
      <c r="B109" t="s">
        <v>703</v>
      </c>
    </row>
    <row r="110" spans="1:2" x14ac:dyDescent="0.25">
      <c r="A110" t="s">
        <v>538</v>
      </c>
      <c r="B110" t="s">
        <v>704</v>
      </c>
    </row>
    <row r="111" spans="1:2" x14ac:dyDescent="0.25">
      <c r="A111" t="s">
        <v>539</v>
      </c>
      <c r="B111" t="s">
        <v>540</v>
      </c>
    </row>
    <row r="112" spans="1:2" x14ac:dyDescent="0.25">
      <c r="A112" t="s">
        <v>541</v>
      </c>
      <c r="B112" t="s">
        <v>705</v>
      </c>
    </row>
    <row r="113" spans="1:2" x14ac:dyDescent="0.25">
      <c r="A113" t="s">
        <v>542</v>
      </c>
      <c r="B113" t="s">
        <v>706</v>
      </c>
    </row>
    <row r="114" spans="1:2" x14ac:dyDescent="0.25">
      <c r="A114" t="s">
        <v>543</v>
      </c>
      <c r="B114" t="s">
        <v>707</v>
      </c>
    </row>
    <row r="115" spans="1:2" x14ac:dyDescent="0.25">
      <c r="A115" t="s">
        <v>544</v>
      </c>
      <c r="B115" t="s">
        <v>708</v>
      </c>
    </row>
    <row r="116" spans="1:2" x14ac:dyDescent="0.25">
      <c r="A116" t="s">
        <v>545</v>
      </c>
      <c r="B116" t="s">
        <v>709</v>
      </c>
    </row>
    <row r="117" spans="1:2" x14ac:dyDescent="0.25">
      <c r="A117" t="s">
        <v>546</v>
      </c>
      <c r="B117" t="s">
        <v>710</v>
      </c>
    </row>
    <row r="118" spans="1:2" x14ac:dyDescent="0.25">
      <c r="A118" t="s">
        <v>547</v>
      </c>
      <c r="B118" t="s">
        <v>711</v>
      </c>
    </row>
    <row r="119" spans="1:2" x14ac:dyDescent="0.25">
      <c r="A119" t="s">
        <v>548</v>
      </c>
      <c r="B119" t="s">
        <v>713</v>
      </c>
    </row>
    <row r="120" spans="1:2" x14ac:dyDescent="0.25">
      <c r="A120" t="s">
        <v>549</v>
      </c>
      <c r="B120" t="s">
        <v>714</v>
      </c>
    </row>
    <row r="121" spans="1:2" x14ac:dyDescent="0.25">
      <c r="A121" t="s">
        <v>550</v>
      </c>
      <c r="B121" t="s">
        <v>715</v>
      </c>
    </row>
    <row r="122" spans="1:2" x14ac:dyDescent="0.25">
      <c r="A122" t="s">
        <v>551</v>
      </c>
      <c r="B122" t="s">
        <v>716</v>
      </c>
    </row>
    <row r="123" spans="1:2" x14ac:dyDescent="0.25">
      <c r="A123" t="s">
        <v>552</v>
      </c>
      <c r="B123" t="s">
        <v>717</v>
      </c>
    </row>
    <row r="124" spans="1:2" x14ac:dyDescent="0.25">
      <c r="A124" t="s">
        <v>553</v>
      </c>
      <c r="B124" t="s">
        <v>718</v>
      </c>
    </row>
    <row r="125" spans="1:2" x14ac:dyDescent="0.25">
      <c r="A125" t="s">
        <v>554</v>
      </c>
      <c r="B125" t="s">
        <v>719</v>
      </c>
    </row>
    <row r="126" spans="1:2" x14ac:dyDescent="0.25">
      <c r="A126" t="s">
        <v>555</v>
      </c>
      <c r="B126" t="s">
        <v>720</v>
      </c>
    </row>
    <row r="127" spans="1:2" x14ac:dyDescent="0.25">
      <c r="A127" t="s">
        <v>556</v>
      </c>
      <c r="B127" t="s">
        <v>721</v>
      </c>
    </row>
    <row r="128" spans="1:2" x14ac:dyDescent="0.25">
      <c r="A128" t="s">
        <v>557</v>
      </c>
      <c r="B128" t="s">
        <v>722</v>
      </c>
    </row>
    <row r="129" spans="1:2" x14ac:dyDescent="0.25">
      <c r="A129" t="s">
        <v>558</v>
      </c>
      <c r="B129" t="s">
        <v>723</v>
      </c>
    </row>
    <row r="130" spans="1:2" x14ac:dyDescent="0.25">
      <c r="A130" t="s">
        <v>559</v>
      </c>
      <c r="B130" t="s">
        <v>724</v>
      </c>
    </row>
    <row r="131" spans="1:2" x14ac:dyDescent="0.25">
      <c r="A131" t="s">
        <v>560</v>
      </c>
      <c r="B131" t="s">
        <v>725</v>
      </c>
    </row>
    <row r="132" spans="1:2" x14ac:dyDescent="0.25">
      <c r="A132" t="s">
        <v>561</v>
      </c>
      <c r="B132" t="s">
        <v>726</v>
      </c>
    </row>
    <row r="133" spans="1:2" x14ac:dyDescent="0.25">
      <c r="A133" t="s">
        <v>562</v>
      </c>
      <c r="B133" t="s">
        <v>727</v>
      </c>
    </row>
    <row r="134" spans="1:2" x14ac:dyDescent="0.25">
      <c r="A134" t="s">
        <v>728</v>
      </c>
      <c r="B134" t="s">
        <v>729</v>
      </c>
    </row>
    <row r="135" spans="1:2" x14ac:dyDescent="0.25">
      <c r="A135" t="s">
        <v>563</v>
      </c>
      <c r="B135" t="s">
        <v>730</v>
      </c>
    </row>
    <row r="136" spans="1:2" x14ac:dyDescent="0.25">
      <c r="A136" t="s">
        <v>564</v>
      </c>
      <c r="B136" t="s">
        <v>731</v>
      </c>
    </row>
    <row r="137" spans="1:2" x14ac:dyDescent="0.25">
      <c r="A137" t="s">
        <v>565</v>
      </c>
      <c r="B137" t="s">
        <v>732</v>
      </c>
    </row>
    <row r="138" spans="1:2" x14ac:dyDescent="0.25">
      <c r="A138" t="s">
        <v>566</v>
      </c>
      <c r="B138" t="s">
        <v>733</v>
      </c>
    </row>
    <row r="139" spans="1:2" x14ac:dyDescent="0.25">
      <c r="A139" t="s">
        <v>567</v>
      </c>
      <c r="B139" t="s">
        <v>734</v>
      </c>
    </row>
    <row r="140" spans="1:2" x14ac:dyDescent="0.25">
      <c r="A140" t="s">
        <v>568</v>
      </c>
      <c r="B140" t="s">
        <v>735</v>
      </c>
    </row>
    <row r="141" spans="1:2" x14ac:dyDescent="0.25">
      <c r="A141" t="s">
        <v>569</v>
      </c>
      <c r="B141" t="s">
        <v>736</v>
      </c>
    </row>
    <row r="142" spans="1:2" x14ac:dyDescent="0.25">
      <c r="A142" t="s">
        <v>570</v>
      </c>
      <c r="B142" t="s">
        <v>737</v>
      </c>
    </row>
    <row r="143" spans="1:2" x14ac:dyDescent="0.25">
      <c r="A143" t="s">
        <v>571</v>
      </c>
      <c r="B143" t="s">
        <v>738</v>
      </c>
    </row>
    <row r="144" spans="1:2" x14ac:dyDescent="0.25">
      <c r="A144" t="s">
        <v>572</v>
      </c>
      <c r="B144" t="s">
        <v>739</v>
      </c>
    </row>
    <row r="145" spans="1:2" x14ac:dyDescent="0.25">
      <c r="A145" t="s">
        <v>573</v>
      </c>
      <c r="B145" t="s">
        <v>740</v>
      </c>
    </row>
    <row r="146" spans="1:2" x14ac:dyDescent="0.25">
      <c r="A146" t="s">
        <v>574</v>
      </c>
      <c r="B146" t="s">
        <v>741</v>
      </c>
    </row>
    <row r="147" spans="1:2" x14ac:dyDescent="0.25">
      <c r="A147" t="s">
        <v>575</v>
      </c>
      <c r="B147" t="s">
        <v>742</v>
      </c>
    </row>
    <row r="148" spans="1:2" x14ac:dyDescent="0.25">
      <c r="A148" t="s">
        <v>576</v>
      </c>
      <c r="B148" t="s">
        <v>743</v>
      </c>
    </row>
    <row r="149" spans="1:2" x14ac:dyDescent="0.25">
      <c r="A149" t="s">
        <v>577</v>
      </c>
      <c r="B149" t="s">
        <v>744</v>
      </c>
    </row>
    <row r="150" spans="1:2" x14ac:dyDescent="0.25">
      <c r="A150" t="s">
        <v>745</v>
      </c>
      <c r="B150" t="s">
        <v>746</v>
      </c>
    </row>
    <row r="151" spans="1:2" x14ac:dyDescent="0.25">
      <c r="A151" t="s">
        <v>747</v>
      </c>
      <c r="B151" t="s">
        <v>748</v>
      </c>
    </row>
    <row r="152" spans="1:2" x14ac:dyDescent="0.25">
      <c r="A152" t="s">
        <v>579</v>
      </c>
      <c r="B152" t="s">
        <v>749</v>
      </c>
    </row>
    <row r="153" spans="1:2" x14ac:dyDescent="0.25">
      <c r="A153" t="s">
        <v>750</v>
      </c>
      <c r="B153" t="s">
        <v>751</v>
      </c>
    </row>
    <row r="154" spans="1:2" x14ac:dyDescent="0.25">
      <c r="A154" t="s">
        <v>580</v>
      </c>
      <c r="B154" t="s">
        <v>752</v>
      </c>
    </row>
    <row r="155" spans="1:2" x14ac:dyDescent="0.25">
      <c r="A155" t="s">
        <v>753</v>
      </c>
      <c r="B155" t="s">
        <v>754</v>
      </c>
    </row>
    <row r="156" spans="1:2" x14ac:dyDescent="0.25">
      <c r="A156" t="s">
        <v>581</v>
      </c>
      <c r="B156" t="s">
        <v>755</v>
      </c>
    </row>
    <row r="157" spans="1:2" x14ac:dyDescent="0.25">
      <c r="A157" t="s">
        <v>582</v>
      </c>
      <c r="B157" t="s">
        <v>756</v>
      </c>
    </row>
    <row r="158" spans="1:2" x14ac:dyDescent="0.25">
      <c r="A158" t="s">
        <v>583</v>
      </c>
      <c r="B158" t="s">
        <v>757</v>
      </c>
    </row>
    <row r="159" spans="1:2" x14ac:dyDescent="0.25">
      <c r="A159" t="s">
        <v>584</v>
      </c>
      <c r="B159" t="s">
        <v>758</v>
      </c>
    </row>
    <row r="160" spans="1:2" x14ac:dyDescent="0.25">
      <c r="A160" t="s">
        <v>759</v>
      </c>
      <c r="B160" t="s">
        <v>760</v>
      </c>
    </row>
    <row r="161" spans="1:2" x14ac:dyDescent="0.25">
      <c r="A161" t="s">
        <v>761</v>
      </c>
      <c r="B161" t="s">
        <v>762</v>
      </c>
    </row>
    <row r="162" spans="1:2" x14ac:dyDescent="0.25">
      <c r="A162" t="s">
        <v>763</v>
      </c>
      <c r="B162" t="s">
        <v>764</v>
      </c>
    </row>
    <row r="163" spans="1:2" x14ac:dyDescent="0.25">
      <c r="A163" t="s">
        <v>765</v>
      </c>
      <c r="B163" t="s">
        <v>766</v>
      </c>
    </row>
    <row r="164" spans="1:2" x14ac:dyDescent="0.25">
      <c r="A164" t="s">
        <v>767</v>
      </c>
      <c r="B164" t="s">
        <v>768</v>
      </c>
    </row>
    <row r="165" spans="1:2" x14ac:dyDescent="0.25">
      <c r="A165" t="s">
        <v>769</v>
      </c>
      <c r="B165" t="s">
        <v>770</v>
      </c>
    </row>
    <row r="166" spans="1:2" x14ac:dyDescent="0.25">
      <c r="A166" t="s">
        <v>585</v>
      </c>
      <c r="B166" t="s">
        <v>771</v>
      </c>
    </row>
    <row r="167" spans="1:2" x14ac:dyDescent="0.25">
      <c r="A167" t="s">
        <v>586</v>
      </c>
      <c r="B167" t="s">
        <v>772</v>
      </c>
    </row>
    <row r="168" spans="1:2" x14ac:dyDescent="0.25">
      <c r="A168" t="s">
        <v>587</v>
      </c>
      <c r="B168" t="s">
        <v>773</v>
      </c>
    </row>
    <row r="169" spans="1:2" x14ac:dyDescent="0.25">
      <c r="A169" t="s">
        <v>774</v>
      </c>
      <c r="B169" t="s">
        <v>775</v>
      </c>
    </row>
    <row r="170" spans="1:2" x14ac:dyDescent="0.25">
      <c r="A170" t="s">
        <v>588</v>
      </c>
      <c r="B170" t="s">
        <v>776</v>
      </c>
    </row>
    <row r="171" spans="1:2" x14ac:dyDescent="0.25">
      <c r="A171" t="s">
        <v>777</v>
      </c>
      <c r="B171" t="s">
        <v>778</v>
      </c>
    </row>
    <row r="172" spans="1:2" x14ac:dyDescent="0.25">
      <c r="A172" t="s">
        <v>779</v>
      </c>
      <c r="B172" t="s">
        <v>780</v>
      </c>
    </row>
    <row r="173" spans="1:2" x14ac:dyDescent="0.25">
      <c r="A173" t="s">
        <v>781</v>
      </c>
      <c r="B173" t="s">
        <v>782</v>
      </c>
    </row>
    <row r="174" spans="1:2" x14ac:dyDescent="0.25">
      <c r="A174" t="s">
        <v>783</v>
      </c>
      <c r="B174" t="s">
        <v>784</v>
      </c>
    </row>
    <row r="175" spans="1:2" x14ac:dyDescent="0.25">
      <c r="A175" t="s">
        <v>785</v>
      </c>
      <c r="B175" t="s">
        <v>786</v>
      </c>
    </row>
    <row r="176" spans="1:2" x14ac:dyDescent="0.25">
      <c r="A176" t="s">
        <v>589</v>
      </c>
      <c r="B176" t="s">
        <v>787</v>
      </c>
    </row>
    <row r="177" spans="1:2" x14ac:dyDescent="0.25">
      <c r="A177" t="s">
        <v>590</v>
      </c>
      <c r="B177" t="s">
        <v>788</v>
      </c>
    </row>
    <row r="178" spans="1:2" x14ac:dyDescent="0.25">
      <c r="A178" t="s">
        <v>591</v>
      </c>
      <c r="B178" t="s">
        <v>789</v>
      </c>
    </row>
    <row r="179" spans="1:2" x14ac:dyDescent="0.25">
      <c r="A179" t="s">
        <v>790</v>
      </c>
      <c r="B179" t="s">
        <v>791</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S2WbPzj+sVd/pC9BSZYZ7s17C0vGpu46jtUw54+7Gsc=</DigestValue>
    </Reference>
    <Reference Type="http://www.w3.org/2000/09/xmldsig#Object" URI="#idOfficeObject">
      <DigestMethod Algorithm="http://www.w3.org/2001/04/xmlenc#sha256"/>
      <DigestValue>pzXT6NwAoLhbPnIDnPARBL/7t9y/Dr9iy+eMN7hx2Ro=</DigestValue>
    </Reference>
    <Reference Type="http://uri.etsi.org/01903#SignedProperties" URI="#idSignedProperties">
      <Transforms>
        <Transform Algorithm="http://www.w3.org/TR/2001/REC-xml-c14n-20010315"/>
      </Transforms>
      <DigestMethod Algorithm="http://www.w3.org/2001/04/xmlenc#sha256"/>
      <DigestValue>3euYh0kUGdEsdS8CmNImL6WIS9+TC80JftQgzpWGQLM=</DigestValue>
    </Reference>
    <Reference Type="http://www.w3.org/2000/09/xmldsig#Object" URI="#idValidSigLnImg">
      <DigestMethod Algorithm="http://www.w3.org/2001/04/xmlenc#sha256"/>
      <DigestValue>+kvuZ71KE6iDsD4b9FwUZfcXurbeUjpM/vz/zdkGS5w=</DigestValue>
    </Reference>
    <Reference Type="http://www.w3.org/2000/09/xmldsig#Object" URI="#idInvalidSigLnImg">
      <DigestMethod Algorithm="http://www.w3.org/2001/04/xmlenc#sha256"/>
      <DigestValue>fEhj64xs7CymIDvJBujLamgZSjpEEqfIuAO5b+5fdOM=</DigestValue>
    </Reference>
  </SignedInfo>
  <SignatureValue>pIa/FGCE7evqowIaB6JyiXKejGD8iXDQd1vAy+2oRsURw+r3lv/p5NB8/93B8eR+oTxZAE17m04i
xJPsn1lbTfcc1xA0Vu+N4beLJZTmuSK2DQ+38FdIDb11Ef13GyGMrCy+YAJTbZS67iN3R3ovRNof
NuN7zXQhcfG2J3Kai74+X/vFKZEqxtXt7EsqgAHj0HlEJjjyZ0PvNPuBkAkQ6l3yRFPZkjKM2x7a
bXShGr54e5db180+4lpHd8gImvK8sO7IV6ijBRdSIig7OEIzzu6uKAGCC5Q1AYzQC2puisJVwLgC
j3G4dE/tveYfkeT7zTya893ZJZ3yyVIeb149Lw==</SignatureValue>
  <KeyInfo>
    <X509Data>
      <X509Certificate>MIID8jCCAtqgAwIBAgIQ5+U4NCE7jJRN/2iXakjZLjANBgkqhkiG9w0BAQsFADB4MXYwEQYKCZImiZPyLGQBGRYDbmV0MBUGCgmSJomT8ixkARkWB3dpbmRvd3MwHQYDVQQDExZNUy1Pcmdhbml6YXRpb24tQWNjZXNzMCsGA1UECxMkODJkYmFjYTQtM2U4MS00NmNhLTljNzMtMDk1MGMxZWFjYTk3MB4XDTIzMDgzMTE4NTc1MFoXDTMzMDgzMTE5Mjc1MFowLzEtMCsGA1UEAxMkODljZmU5NmUtMWUxOS00ZjA4LWFhNWMtN2U1YzQ1MjA3MWNhMIIBIjANBgkqhkiG9w0BAQEFAAOCAQ8AMIIBCgKCAQEAwBrZPVjOAuJ4KXFRNHzVYEybV8taIDFCVn5PNsrHO1bAxzRb34zHi8o0JYKlucOk+q3APfzqXvp0DqZwEJUpsdX3RskHnoKeJHRmrRqy33Ul89QgZhKSeMVFZ+pmrMsNoIZmv8v4/hmq4milrvTwFS1yTW9rcS0N7rJxGd841vHYowjWCqtuLFdzmGTNiIFepTUeer1evqRddHHgYjy+Blvt+MxSvZ/wAqv0/379/4ctgWes/Dw+IWVbnkCLYB20NGsFZrA07WQxLIg2gjmYZvddCmEb9Sm3PWCtSMhBabYEZLV2UdJfZDeqSKVAl27zxTgTT5YdtE5RD/GAeTBZIQIDAQABo4HAMIG9MAwGA1UdEwEB/wQCMAAwFgYDVR0lAQH/BAwwCgYIKwYBBQUHAwIwIgYLKoZIhvcUAQWCHAIEEwSBEG7pz4kZHghPqlx+XEUgccowIgYLKoZIhvcUAQWCHAMEEwSBEFh7//CdN+FCiHA536Nb0MYwIgYLKoZIhvcUAQWCHAUEEwSBEBH7vsKvuNFLjWU3e1KzP98wFAYLKoZIhvcUAQWCHAgEBQSBAlNBMBMGCyqGSIb3FAEFghwHBAQEgQEwMA0GCSqGSIb3DQEBCwUAA4IBAQA3t/YAm4U5vBy37S9JlhDcpQzYY8IldFh4ITfLZgDOXOufZTxcBqWF2lrCQf3Q696ksRDA7ojZ9o/goRRyaeYXYo7Zo7AoT8gX4Pcy0/4oOU2kj0Q+RgcXNeyaidIRq+e16pxzIeg5N77VxsgBx9y2TN/yYXDlcXbavVFUYQ9dKENhLX/7Yh6HOQ8N/EHb8lxa7UADYUfXeLeNOPKQuIkSvFVFvuvs3X6npGTxSxwwmLiRZe0Cnh78vFJg4TJus/IMmIahKZM1lFkLeJ7cSQV0ClAEI4e9BozAaCNCJRWNb/TQE+qNNCAx3NqkDx28S0EN3lckBic3nHuFiXwNYA8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/yomHRsFEtA5pl7bhWOQM7vlF7IjeVXmM1z44gim2g8=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Fail0hO/WnpQrJGYzII7tZjEqoY14LOiphgvM5Nc4s0=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RYiUyi2nct5FNM55ix2+d1jXI+GuhvYe68MAYqa4Avg=</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x3hkpw8mgfbOGQ/1mqtVl+PNgcsuf50OqEgvrjl9iig=</DigestValue>
      </Reference>
      <Reference URI="/xl/drawings/vmlDrawing2.vml?ContentType=application/vnd.openxmlformats-officedocument.vmlDrawing">
        <DigestMethod Algorithm="http://www.w3.org/2001/04/xmlenc#sha256"/>
        <DigestValue>lke696iCRtcbWBhGVz3WBdi/nn4PAxSFlMYO3j+JWUY=</DigestValue>
      </Reference>
      <Reference URI="/xl/drawings/vmlDrawing3.vml?ContentType=application/vnd.openxmlformats-officedocument.vmlDrawing">
        <DigestMethod Algorithm="http://www.w3.org/2001/04/xmlenc#sha256"/>
        <DigestValue>M+uD/C3TBYsEYJgzRYwvEUAjTJnNUGBLKsEQkHy3+y0=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WrL9lz1orYpSzgBuhq/l/Xuu2WHGW3HcyEBpZjgSzGo=</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HPcOcUMvLKykip3FokVdXuBsbUux1CF0+EKOmtTuiiM=</DigestValue>
      </Reference>
      <Reference URI="/xl/media/image3.emf?ContentType=image/x-emf">
        <DigestMethod Algorithm="http://www.w3.org/2001/04/xmlenc#sha256"/>
        <DigestValue>cGOJjF8qFn0EC3UiMJXOeaA+FkdzNRdhqBmcx2ETWPc=</DigestValue>
      </Reference>
      <Reference URI="/xl/media/image4.emf?ContentType=image/x-emf">
        <DigestMethod Algorithm="http://www.w3.org/2001/04/xmlenc#sha256"/>
        <DigestValue>SsnuEksOFeU3sNifYMtWqyTgi4YDQVmGYFUTppzxcyg=</DigestValue>
      </Reference>
      <Reference URI="/xl/media/image5.emf?ContentType=image/x-emf">
        <DigestMethod Algorithm="http://www.w3.org/2001/04/xmlenc#sha256"/>
        <DigestValue>hCBGoAjID/dRQyDjk9h1zSFrRoRkE4S/f8ezKrN7kQ8=</DigestValue>
      </Reference>
      <Reference URI="/xl/media/image6.emf?ContentType=image/x-emf">
        <DigestMethod Algorithm="http://www.w3.org/2001/04/xmlenc#sha256"/>
        <DigestValue>RB7KNf79mOEhm0KzZJuB2aKGEQQFCy1Kmsxk5LJVnkc=</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YMkpOak78cT1TS6A9o6QA9qu2ZPwk2+Bo6cO/Z8R9Gw=</DigestValue>
      </Reference>
      <Reference URI="/xl/styles.xml?ContentType=application/vnd.openxmlformats-officedocument.spreadsheetml.styles+xml">
        <DigestMethod Algorithm="http://www.w3.org/2001/04/xmlenc#sha256"/>
        <DigestValue>z85XFlbsGe7p0QniTAKl8ItG92zsCfy2DY4lF+Mvp24=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lmQeZ0cFzHN7REy43mUWHSpMRtBuaqQ/uoD2+csDz1M=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jqp46shw17YiAV7Xfyc0WNSB8YcteHc4yir6NwixDGQ=</DigestValue>
      </Reference>
      <Reference URI="/xl/worksheets/sheet10.xml?ContentType=application/vnd.openxmlformats-officedocument.spreadsheetml.worksheet+xml">
        <DigestMethod Algorithm="http://www.w3.org/2001/04/xmlenc#sha256"/>
        <DigestValue>VcR1dZeNp68UfBQTGUKyTewWLqgbC52g4ico8sAdWqw=</DigestValue>
      </Reference>
      <Reference URI="/xl/worksheets/sheet11.xml?ContentType=application/vnd.openxmlformats-officedocument.spreadsheetml.worksheet+xml">
        <DigestMethod Algorithm="http://www.w3.org/2001/04/xmlenc#sha256"/>
        <DigestValue>mddXpCxi2IDmGtwQsnPeLkH/dMYNkQ8iV+9+Hde4ml0=</DigestValue>
      </Reference>
      <Reference URI="/xl/worksheets/sheet12.xml?ContentType=application/vnd.openxmlformats-officedocument.spreadsheetml.worksheet+xml">
        <DigestMethod Algorithm="http://www.w3.org/2001/04/xmlenc#sha256"/>
        <DigestValue>2D4cjs+yy/d5fJIKU2gCWFBkrWlAEu6yw2F/FcGUiRs=</DigestValue>
      </Reference>
      <Reference URI="/xl/worksheets/sheet13.xml?ContentType=application/vnd.openxmlformats-officedocument.spreadsheetml.worksheet+xml">
        <DigestMethod Algorithm="http://www.w3.org/2001/04/xmlenc#sha256"/>
        <DigestValue>pyI1Ue+TGQAEMoHaKCwfGCa64j4PQ/3pIyHTKUwqGLo=</DigestValue>
      </Reference>
      <Reference URI="/xl/worksheets/sheet14.xml?ContentType=application/vnd.openxmlformats-officedocument.spreadsheetml.worksheet+xml">
        <DigestMethod Algorithm="http://www.w3.org/2001/04/xmlenc#sha256"/>
        <DigestValue>h69Z7LE/BMDKNfSAtAfGLeAxDDVJF9QcW6JUu+r/2I4=</DigestValue>
      </Reference>
      <Reference URI="/xl/worksheets/sheet15.xml?ContentType=application/vnd.openxmlformats-officedocument.spreadsheetml.worksheet+xml">
        <DigestMethod Algorithm="http://www.w3.org/2001/04/xmlenc#sha256"/>
        <DigestValue>QH35OyTLornr5sYndnYjxorGvQxsEUcT60Hr/7h8F/U=</DigestValue>
      </Reference>
      <Reference URI="/xl/worksheets/sheet16.xml?ContentType=application/vnd.openxmlformats-officedocument.spreadsheetml.worksheet+xml">
        <DigestMethod Algorithm="http://www.w3.org/2001/04/xmlenc#sha256"/>
        <DigestValue>I4VW+4TluLhsiDstJQVMWORCVT9y3LB/oxOVV2hgXH0=</DigestValue>
      </Reference>
      <Reference URI="/xl/worksheets/sheet17.xml?ContentType=application/vnd.openxmlformats-officedocument.spreadsheetml.worksheet+xml">
        <DigestMethod Algorithm="http://www.w3.org/2001/04/xmlenc#sha256"/>
        <DigestValue>KY3R6GcBPJnO2HkBiVSM4OHvgvlfkkOhukXT90pudW8=</DigestValue>
      </Reference>
      <Reference URI="/xl/worksheets/sheet18.xml?ContentType=application/vnd.openxmlformats-officedocument.spreadsheetml.worksheet+xml">
        <DigestMethod Algorithm="http://www.w3.org/2001/04/xmlenc#sha256"/>
        <DigestValue>U78Jj8KJEjI4dnNwpdirVwJR3OSc8Fxie/t0Q25QAGw=</DigestValue>
      </Reference>
      <Reference URI="/xl/worksheets/sheet19.xml?ContentType=application/vnd.openxmlformats-officedocument.spreadsheetml.worksheet+xml">
        <DigestMethod Algorithm="http://www.w3.org/2001/04/xmlenc#sha256"/>
        <DigestValue>viSRElu/yYtIVH50G72cWPYXK21ThKULm+e/KrdCXO8=</DigestValue>
      </Reference>
      <Reference URI="/xl/worksheets/sheet2.xml?ContentType=application/vnd.openxmlformats-officedocument.spreadsheetml.worksheet+xml">
        <DigestMethod Algorithm="http://www.w3.org/2001/04/xmlenc#sha256"/>
        <DigestValue>U+HvI3xkqsAIi3Uwl1iBfwswVbxLQ9ahaT9ZJyuFJO4=</DigestValue>
      </Reference>
      <Reference URI="/xl/worksheets/sheet20.xml?ContentType=application/vnd.openxmlformats-officedocument.spreadsheetml.worksheet+xml">
        <DigestMethod Algorithm="http://www.w3.org/2001/04/xmlenc#sha256"/>
        <DigestValue>SMsbdp7lrDZ6lZBoTlioQ8+lDqZWjYUcdKTJtNhYLss=</DigestValue>
      </Reference>
      <Reference URI="/xl/worksheets/sheet21.xml?ContentType=application/vnd.openxmlformats-officedocument.spreadsheetml.worksheet+xml">
        <DigestMethod Algorithm="http://www.w3.org/2001/04/xmlenc#sha256"/>
        <DigestValue>Yrlp/6VzFfuRx63OKy3d4qQ2gyyCjtXdU3C0kJRN3L4=</DigestValue>
      </Reference>
      <Reference URI="/xl/worksheets/sheet22.xml?ContentType=application/vnd.openxmlformats-officedocument.spreadsheetml.worksheet+xml">
        <DigestMethod Algorithm="http://www.w3.org/2001/04/xmlenc#sha256"/>
        <DigestValue>R0JqfEZAN/SZ3H/03XuBpXcxfWvdSGYxmN6wf/ta4uw=</DigestValue>
      </Reference>
      <Reference URI="/xl/worksheets/sheet23.xml?ContentType=application/vnd.openxmlformats-officedocument.spreadsheetml.worksheet+xml">
        <DigestMethod Algorithm="http://www.w3.org/2001/04/xmlenc#sha256"/>
        <DigestValue>WrRfjVzFKhLpAe/xCiWGcM4729w3HleBxk+obERjkXs=</DigestValue>
      </Reference>
      <Reference URI="/xl/worksheets/sheet24.xml?ContentType=application/vnd.openxmlformats-officedocument.spreadsheetml.worksheet+xml">
        <DigestMethod Algorithm="http://www.w3.org/2001/04/xmlenc#sha256"/>
        <DigestValue>A0JJv8KKGOHLHH8KNJtNtQYvS7zaUn3vYd9ToSUFrLk=</DigestValue>
      </Reference>
      <Reference URI="/xl/worksheets/sheet25.xml?ContentType=application/vnd.openxmlformats-officedocument.spreadsheetml.worksheet+xml">
        <DigestMethod Algorithm="http://www.w3.org/2001/04/xmlenc#sha256"/>
        <DigestValue>Qa8Io65+5+wQ6vf/cBaEwAxHp3XgEMUoCjNHvtM7Ax4=</DigestValue>
      </Reference>
      <Reference URI="/xl/worksheets/sheet26.xml?ContentType=application/vnd.openxmlformats-officedocument.spreadsheetml.worksheet+xml">
        <DigestMethod Algorithm="http://www.w3.org/2001/04/xmlenc#sha256"/>
        <DigestValue>TkKu/Xmefz0R8mYx/BVIG75hIhmymwGmY7wkH6GBVQE=</DigestValue>
      </Reference>
      <Reference URI="/xl/worksheets/sheet27.xml?ContentType=application/vnd.openxmlformats-officedocument.spreadsheetml.worksheet+xml">
        <DigestMethod Algorithm="http://www.w3.org/2001/04/xmlenc#sha256"/>
        <DigestValue>pGzlFiD4ouNDO4QEeR6bX5joSETeaOcAcVS2PoAufo0=</DigestValue>
      </Reference>
      <Reference URI="/xl/worksheets/sheet28.xml?ContentType=application/vnd.openxmlformats-officedocument.spreadsheetml.worksheet+xml">
        <DigestMethod Algorithm="http://www.w3.org/2001/04/xmlenc#sha256"/>
        <DigestValue>DMQvEp1/Ro6/myYj3PqKR+rpY/FrkNXy8+AKBLu2J1g=</DigestValue>
      </Reference>
      <Reference URI="/xl/worksheets/sheet29.xml?ContentType=application/vnd.openxmlformats-officedocument.spreadsheetml.worksheet+xml">
        <DigestMethod Algorithm="http://www.w3.org/2001/04/xmlenc#sha256"/>
        <DigestValue>PBtxzUzOhlGF7TsNt4JHrZTHdEHWaW/tTjfVLTDwi80=</DigestValue>
      </Reference>
      <Reference URI="/xl/worksheets/sheet3.xml?ContentType=application/vnd.openxmlformats-officedocument.spreadsheetml.worksheet+xml">
        <DigestMethod Algorithm="http://www.w3.org/2001/04/xmlenc#sha256"/>
        <DigestValue>RPN1gvGaTWTNc1k42Gw1GFQ1dzjHuFGgaekrLdLhHTo=</DigestValue>
      </Reference>
      <Reference URI="/xl/worksheets/sheet30.xml?ContentType=application/vnd.openxmlformats-officedocument.spreadsheetml.worksheet+xml">
        <DigestMethod Algorithm="http://www.w3.org/2001/04/xmlenc#sha256"/>
        <DigestValue>aMEu0qwzSqfmtf86fvYcjeMPPz/Fmlk2UphBebwW/H4=</DigestValue>
      </Reference>
      <Reference URI="/xl/worksheets/sheet31.xml?ContentType=application/vnd.openxmlformats-officedocument.spreadsheetml.worksheet+xml">
        <DigestMethod Algorithm="http://www.w3.org/2001/04/xmlenc#sha256"/>
        <DigestValue>T+I/ANPRrIKIYfW5/xQ9S/2Jc4Ceg30bT07fSBZN2xA=</DigestValue>
      </Reference>
      <Reference URI="/xl/worksheets/sheet32.xml?ContentType=application/vnd.openxmlformats-officedocument.spreadsheetml.worksheet+xml">
        <DigestMethod Algorithm="http://www.w3.org/2001/04/xmlenc#sha256"/>
        <DigestValue>kp2XFPut+pmJKYfKA5oJmLC1UhNahz56WLl5scMb3lA=</DigestValue>
      </Reference>
      <Reference URI="/xl/worksheets/sheet33.xml?ContentType=application/vnd.openxmlformats-officedocument.spreadsheetml.worksheet+xml">
        <DigestMethod Algorithm="http://www.w3.org/2001/04/xmlenc#sha256"/>
        <DigestValue>Ax+/8ZoyBfY2NdxYrO+Y8GsphVgqEqKth5ReHYeiRmo=</DigestValue>
      </Reference>
      <Reference URI="/xl/worksheets/sheet34.xml?ContentType=application/vnd.openxmlformats-officedocument.spreadsheetml.worksheet+xml">
        <DigestMethod Algorithm="http://www.w3.org/2001/04/xmlenc#sha256"/>
        <DigestValue>quYfHGxxLSfrn/bwWGzJewXCLsxGZPTG4A0cC3IyXxc=</DigestValue>
      </Reference>
      <Reference URI="/xl/worksheets/sheet35.xml?ContentType=application/vnd.openxmlformats-officedocument.spreadsheetml.worksheet+xml">
        <DigestMethod Algorithm="http://www.w3.org/2001/04/xmlenc#sha256"/>
        <DigestValue>3FFrM8ddPV99f64xNLF8FfT7xOb8CrZTSnlcqXadDic=</DigestValue>
      </Reference>
      <Reference URI="/xl/worksheets/sheet36.xml?ContentType=application/vnd.openxmlformats-officedocument.spreadsheetml.worksheet+xml">
        <DigestMethod Algorithm="http://www.w3.org/2001/04/xmlenc#sha256"/>
        <DigestValue>ICC2Yx9CZEjmqXpDA3DYAgECbupRCrHd5+jdY8JN2rM=</DigestValue>
      </Reference>
      <Reference URI="/xl/worksheets/sheet37.xml?ContentType=application/vnd.openxmlformats-officedocument.spreadsheetml.worksheet+xml">
        <DigestMethod Algorithm="http://www.w3.org/2001/04/xmlenc#sha256"/>
        <DigestValue>xL6moAbBotSwFIcMetEgRrCrx66PfKiMqqu6UMJeIVI=</DigestValue>
      </Reference>
      <Reference URI="/xl/worksheets/sheet38.xml?ContentType=application/vnd.openxmlformats-officedocument.spreadsheetml.worksheet+xml">
        <DigestMethod Algorithm="http://www.w3.org/2001/04/xmlenc#sha256"/>
        <DigestValue>Tiff50oTy5z9S8Jrsz4QdBqWoh8QlJ0m+2v2XYUPgJ4=</DigestValue>
      </Reference>
      <Reference URI="/xl/worksheets/sheet39.xml?ContentType=application/vnd.openxmlformats-officedocument.spreadsheetml.worksheet+xml">
        <DigestMethod Algorithm="http://www.w3.org/2001/04/xmlenc#sha256"/>
        <DigestValue>WzRnys1DvUKQKS7nPDkIplaj35WVT/y7PG+jNNEj+x0=</DigestValue>
      </Reference>
      <Reference URI="/xl/worksheets/sheet4.xml?ContentType=application/vnd.openxmlformats-officedocument.spreadsheetml.worksheet+xml">
        <DigestMethod Algorithm="http://www.w3.org/2001/04/xmlenc#sha256"/>
        <DigestValue>eN6V3qB3UXbK7sFoaRKJXwi+fqaFWkDF6hcvsPNMBbA=</DigestValue>
      </Reference>
      <Reference URI="/xl/worksheets/sheet40.xml?ContentType=application/vnd.openxmlformats-officedocument.spreadsheetml.worksheet+xml">
        <DigestMethod Algorithm="http://www.w3.org/2001/04/xmlenc#sha256"/>
        <DigestValue>z0pw+11XxyP6gw59MFYqtASWSZCDy90Yu5jzl60wnDo=</DigestValue>
      </Reference>
      <Reference URI="/xl/worksheets/sheet41.xml?ContentType=application/vnd.openxmlformats-officedocument.spreadsheetml.worksheet+xml">
        <DigestMethod Algorithm="http://www.w3.org/2001/04/xmlenc#sha256"/>
        <DigestValue>W+H827E2bednB/hybUd3Y8l3kBmnJnLyQjosELVqaeY=</DigestValue>
      </Reference>
      <Reference URI="/xl/worksheets/sheet42.xml?ContentType=application/vnd.openxmlformats-officedocument.spreadsheetml.worksheet+xml">
        <DigestMethod Algorithm="http://www.w3.org/2001/04/xmlenc#sha256"/>
        <DigestValue>0EhWJrbBm7vAoUhTdjXqKL7wTxaFX/VGhWmbWnsKt50=</DigestValue>
      </Reference>
      <Reference URI="/xl/worksheets/sheet43.xml?ContentType=application/vnd.openxmlformats-officedocument.spreadsheetml.worksheet+xml">
        <DigestMethod Algorithm="http://www.w3.org/2001/04/xmlenc#sha256"/>
        <DigestValue>xMvRaRSUqJNJQM3OloAZ/ZmEQjtGPydPAo2VgEdcsaQ=</DigestValue>
      </Reference>
      <Reference URI="/xl/worksheets/sheet44.xml?ContentType=application/vnd.openxmlformats-officedocument.spreadsheetml.worksheet+xml">
        <DigestMethod Algorithm="http://www.w3.org/2001/04/xmlenc#sha256"/>
        <DigestValue>AO3UYcI4naZLlwEHETogEHYLjJ4IclNbc7vU2690Zfk=</DigestValue>
      </Reference>
      <Reference URI="/xl/worksheets/sheet45.xml?ContentType=application/vnd.openxmlformats-officedocument.spreadsheetml.worksheet+xml">
        <DigestMethod Algorithm="http://www.w3.org/2001/04/xmlenc#sha256"/>
        <DigestValue>3MhMQq5KTOpvqBu/7hopPO/Ph//ESZ0V3hIgiVGKCUg=</DigestValue>
      </Reference>
      <Reference URI="/xl/worksheets/sheet46.xml?ContentType=application/vnd.openxmlformats-officedocument.spreadsheetml.worksheet+xml">
        <DigestMethod Algorithm="http://www.w3.org/2001/04/xmlenc#sha256"/>
        <DigestValue>pS42PDDLP46F91QybqcV6qOgzFhtYqRgK8OV7sBseQM=</DigestValue>
      </Reference>
      <Reference URI="/xl/worksheets/sheet5.xml?ContentType=application/vnd.openxmlformats-officedocument.spreadsheetml.worksheet+xml">
        <DigestMethod Algorithm="http://www.w3.org/2001/04/xmlenc#sha256"/>
        <DigestValue>xOc3+j/4KJCTEzjSKm5Si0fcNH3CTPLAvtMbllXeA+I=</DigestValue>
      </Reference>
      <Reference URI="/xl/worksheets/sheet6.xml?ContentType=application/vnd.openxmlformats-officedocument.spreadsheetml.worksheet+xml">
        <DigestMethod Algorithm="http://www.w3.org/2001/04/xmlenc#sha256"/>
        <DigestValue>UZ18YbGlhEraRjpv28bcJOvyDrvHSEekZ1L84yNqszc=</DigestValue>
      </Reference>
      <Reference URI="/xl/worksheets/sheet7.xml?ContentType=application/vnd.openxmlformats-officedocument.spreadsheetml.worksheet+xml">
        <DigestMethod Algorithm="http://www.w3.org/2001/04/xmlenc#sha256"/>
        <DigestValue>xxQ1SdPb5DDPMnJf9b+tOUwAAe27HdXF2aGno0jKDkQ=</DigestValue>
      </Reference>
      <Reference URI="/xl/worksheets/sheet8.xml?ContentType=application/vnd.openxmlformats-officedocument.spreadsheetml.worksheet+xml">
        <DigestMethod Algorithm="http://www.w3.org/2001/04/xmlenc#sha256"/>
        <DigestValue>GSl5X91dsWBsI5tKNX0TIrpa4msyL0mv+uju5SMsiR8=</DigestValue>
      </Reference>
      <Reference URI="/xl/worksheets/sheet9.xml?ContentType=application/vnd.openxmlformats-officedocument.spreadsheetml.worksheet+xml">
        <DigestMethod Algorithm="http://www.w3.org/2001/04/xmlenc#sha256"/>
        <DigestValue>u6RYFzj+A+SHlL/AOlMj8mlqvoqazo6nfOWgYYIULA4=</DigestValue>
      </Reference>
    </Manifest>
    <SignatureProperties>
      <SignatureProperty Id="idSignatureTime" Target="#idPackageSignature">
        <mdssi:SignatureTime xmlns:mdssi="http://schemas.openxmlformats.org/package/2006/digital-signature">
          <mdssi:Format>YYYY-MM-DDThh:mm:ssTZD</mdssi:Format>
          <mdssi:Value>2024-04-24T16:49:23Z</mdssi:Value>
        </mdssi:SignatureTime>
      </SignatureProperty>
    </SignatureProperties>
  </Object>
  <Object Id="idOfficeObject">
    <SignatureProperties>
      <SignatureProperty Id="idOfficeV1Details" Target="#idPackageSignature">
        <SignatureInfoV1 xmlns="http://schemas.microsoft.com/office/2006/digsig">
          <SetupID>{A4EEF44D-9EE7-4604-AC5D-EA4F4498F9F9}</SetupID>
          <SignatureText>Adriana Olazar</SignatureText>
          <SignatureImage/>
          <SignatureComments/>
          <WindowsVersion>10.0</WindowsVersion>
          <OfficeVersion>16.0.17425/26</OfficeVersion>
          <ApplicationVersion>16.0.17425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2024-04-24T16:49:23Z</xd:SigningTime>
          <xd:SigningCertificate>
            <xd:Cert>
              <xd:CertDigest>
                <DigestMethod Algorithm="http://www.w3.org/2001/04/xmlenc#sha256"/>
                <DigestValue>gBumeyKc47tzqmCWM8fnKEPTd8lGjocs5oVreJqsF2Y=</DigestValue>
              </xd:CertDigest>
              <xd:IssuerSerial>
                <X509IssuerName>DC=net + DC=windows + CN=MS-Organization-Access + OU=82dbaca4-3e81-46ca-9c73-0950c1eaca97</X509IssuerName>
                <X509SerialNumber>308241842952007293217509911402591607086</X509SerialNumber>
              </xd:IssuerSerial>
            </xd:Cert>
          </xd:SigningCertificate>
          <xd:SignaturePolicyIdentifier>
            <xd:SignaturePolicyImplied/>
          </xd:SignaturePolicyIdentifier>
        </xd:SignedSignatureProperties>
      </xd:SignedProperties>
    </xd:QualifyingProperties>
  </Object>
  <Object Id="idValidSigLnImg">AQAAAGwAAAAAAAAAAAAAACABAAB/AAAAAAAAAAAAAABuHAAAogwAACBFTUYAAAEA3BsAAKo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AIhm+n8AAAAAiGb6fwAAEwAAAAAAAAAAAILN+n8AABWwwmX6fwAAMBaCzfp/AAATAAAAAAAAAAgXAAAAAAAAQAAAwPp/AAAAAILN+n8AAOeywmX6fwAABAAAAAAAAAAwFoLN+n8AAOC10EIPAAAAEwAAAAAAAABIAAAAAAAAABQyaWb6fwAAkAOIZvp/AABANmlm+n8AAAEAAAAAAAAA0FtpZvp/AAAAAILN+n8AAAAAAAAAAAAAAAAAAAAAAAASAAAA9wQAAHCXjx/YAQAAG8XKy/p/AADAttBCDwAAAFm30EIPAAAAAAAAAAAAAAD4t9BCZHYACAAAAAAlAAAADAAAAAEAAAAYAAAADAAAAAAAAAASAAAADAAAAAEAAAAeAAAAGAAAAMMAAAAEAAAA9wAAABEAAAAlAAAADAAAAAEAAABUAAAAhAAAAMQAAAAEAAAA9QAAABAAAAABAAAA0XbJQVUVykHEAAAABAAAAAkAAABMAAAAAAAAAAAAAAAAAAAA//////////9gAAAAMgA0AC8ANAAvADIAMAAyADQAAAAGAAAABgAAAAQAAAAGAAAABAAAAAYAAAAGAAAABgAAAAYAAABLAAAAQAAAADAAAAAFAAAAIAAAAAEAAAABAAAAEAAAAAAAAAAAAAAAIQEAAIAAAAAAAAAAAAAAACEBAACAAAAAUgAAAHABAAACAAAAEAAAAAcAAAAAAAAAAAAAALwCAAAAAAAAAQICIlMAeQBzAHQAZQBtAAAAAAAAAAAAAAAAAAAAAAAAAAAAAAAAAAAAAAAAAAAAAAAAAAAAAAAAAAAAAAAAAAAAAAAAAAAAYP5lHdgBAABg/mUd2AEAAFqywmX6fwAA0G7wy/p/AAAAAAAAAAAAALA/gs36fwAACQAAAAEAAAAJAAAAAAAAAAAAAAAAAAAAAAAAAAAAAABc8Y+AFksAAAAAAAAAAAAAINDQQg8AAACwePgn2AEAAHCXjx/YAQAAwN2FLgAAAAAAAAAAAAAAAAcAAAAAAAAAAAAAAAAAAAD80NBCDwAAADnR0EIPAAAAQarGy/p/AAD+/////////ziMUS4AAAAAAAAwQdgBAAAA0BO6+n8AAHCXjx/YAQAAG8XKy/p/AACg0NBCDwAAADnR0EIPAAAAYISaLtgBAADA0dBC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DAAAAAAAAAAKAAAAAAAAADQbvDL+n8AAAAAAAAAAAAA2WnPQg8AAAADAAAAAAAAAMezV876fwAAAAAAAAAAAAAAAAAAAAAAAFxXkIAWSwAAAAAAAPp/AADgHS9lAAAAAOD///8AAAAAcJePH9gBAACQAQAAAAAAAAAAAAAAAAAABgAAAAAAAAAAAAAAAAAAAPxqz0IPAAAAOWvPQg8AAABBqsbL+n8AAFByLy7YAQAAcCVSZQAAAAAAZy1l+n8AAABnLWX6fwAAcJePH9gBAAAbxcrL+n8AAKBqz0IPAAAAOWvPQg8AAADgZxQ02AEAANhrz0J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DBrz0IPAAAAeoKyZPp/AAAAAAAADwAAANBu8Mv6fwAAAAAAAAAAAAANAAAAAAAAAAEAAADYAQAAAQAAAAAAAAAAAAAAAAAAAAAAAAAAAAAA/FaQgBZLAAAAAAAAAAAAAAAAAAAAAAAA8P///wAAAABwl48f2AEAAJABAAAAAAAAAAAAAAAAAAAJAAAAAAAAAAAAAAAAAAAAnGzPQg8AAADZbM9CDwAAAEGqxsv6fwAAAAAAAAAAAADQa89CAAAAAAUAAAAAAAAAAAAAAAAAAABwl48f2AEAABvFysv6fwAAQGzPQg8AAADZbM9CDwAAAEDmuDnYAQAAeG3PQm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AAA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AAA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Object Id="idInvalidSigLnImg">AQAAAGwAAAAAAAAAAAAAACABAAB/AAAAAAAAAAAAAABuHAAAogwAACBFTUYAAAEATCEAALE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AIhm+n8AAAAAiGb6fwAAEwAAAAAAAAAAAILN+n8AABWwwmX6fwAAMBaCzfp/AAATAAAAAAAAAAgXAAAAAAAAQAAAwPp/AAAAAILN+n8AAOeywmX6fwAABAAAAAAAAAAwFoLN+n8AAOC10EIPAAAAEwAAAAAAAABIAAAAAAAAABQyaWb6fwAAkAOIZvp/AABANmlm+n8AAAEAAAAAAAAA0FtpZvp/AAAAAILN+n8AAAAAAAAAAAAAAAAAAAAAAAASAAAA9wQAAHCXjx/YAQAAG8XKy/p/AADAttBCDwAAAFm30EIPAAAAAAAAAAAAAAD4t9BC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YP5lHdgBAABg/mUd2AEAAFqywmX6fwAA0G7wy/p/AAAAAAAAAAAAALA/gs36fwAACQAAAAEAAAAJAAAAAAAAAAAAAAAAAAAAAAAAAAAAAABc8Y+AFksAAAAAAAAAAAAAINDQQg8AAACwePgn2AEAAHCXjx/YAQAAwN2FLgAAAAAAAAAAAAAAAAcAAAAAAAAAAAAAAAAAAAD80NBCDwAAADnR0EIPAAAAQarGy/p/AAD+/////////ziMUS4AAAAAAAAwQdgBAAAA0BO6+n8AAHCXjx/YAQAAG8XKy/p/AACg0NBCDwAAADnR0EIPAAAAYISaLtgBAADA0dBC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DAAAAAAAAAAKAAAAAAAAADQbvDL+n8AAAAAAAAAAAAA2WnPQg8AAAADAAAAAAAAAMezV876fwAAAAAAAAAAAAAAAAAAAAAAAFxXkIAWSwAAAAAAAPp/AADgHS9lAAAAAOD///8AAAAAcJePH9gBAACQAQAAAAAAAAAAAAAAAAAABgAAAAAAAAAAAAAAAAAAAPxqz0IPAAAAOWvPQg8AAABBqsbL+n8AAFByLy7YAQAAcCVSZQAAAAAAZy1l+n8AAABnLWX6fwAAcJePH9gBAAAbxcrL+n8AAKBqz0IPAAAAOWvPQg8AAADgZxQ02AEAANhrz0J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DBrz0IPAAAAeoKyZPp/AAAAAAAADwAAANBu8Mv6fwAAAAAAAAAAAAANAAAAAAAAAAEAAADYAQAAAQAAAAAAAAAAAAAAAAAAAAAAAAAAAAAA/FaQgBZLAAAAAAAAAAAAAAAAAAAAAAAA8P///wAAAABwl48f2AEAAJABAAAAAAAAAAAAAAAAAAAJAAAAAAAAAAAAAAAAAAAAnGzPQg8AAADZbM9CDwAAAEGqxsv6fwAAAAAAAAAAAADQa89CAAAAAAUAAAAAAAAAAAAAAAAAAABwl48f2AEAABvFysv6fwAAQGzPQg8AAADZbM9CDwAAAEDmuDnYAQAAeG3PQm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AAA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AAA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a280dVJplKZO1s0pqgyZeR7xm/Pwwg1R5hyZ4MQe48Y=</DigestValue>
    </Reference>
    <Reference Type="http://www.w3.org/2000/09/xmldsig#Object" URI="#idOfficeObject">
      <DigestMethod Algorithm="http://www.w3.org/2001/04/xmlenc#sha256"/>
      <DigestValue>DpQ9Nzlx+WtLqfAapAhyeDnfW88WAZlsIxgRJvrrGnA=</DigestValue>
    </Reference>
    <Reference Type="http://uri.etsi.org/01903#SignedProperties" URI="#idSignedProperties">
      <Transforms>
        <Transform Algorithm="http://www.w3.org/TR/2001/REC-xml-c14n-20010315"/>
      </Transforms>
      <DigestMethod Algorithm="http://www.w3.org/2001/04/xmlenc#sha256"/>
      <DigestValue>ZDT3hmq3Z9y5F+HSzBMdYeGiB8Q8c22zWskhte8j+7E=</DigestValue>
    </Reference>
    <Reference Type="http://www.w3.org/2000/09/xmldsig#Object" URI="#idValidSigLnImg">
      <DigestMethod Algorithm="http://www.w3.org/2001/04/xmlenc#sha256"/>
      <DigestValue>+kvuZ71KE6iDsD4b9FwUZfcXurbeUjpM/vz/zdkGS5w=</DigestValue>
    </Reference>
    <Reference Type="http://www.w3.org/2000/09/xmldsig#Object" URI="#idInvalidSigLnImg">
      <DigestMethod Algorithm="http://www.w3.org/2001/04/xmlenc#sha256"/>
      <DigestValue>fEhj64xs7CymIDvJBujLamgZSjpEEqfIuAO5b+5fdOM=</DigestValue>
    </Reference>
  </SignedInfo>
  <SignatureValue>vDdbPSWkZVg9MyEP9t12UtHYGG3ZRp9lMtU9iFt3BMSXOBVv4Y51/349RZuciY3FvQ7ojyHvr5NL
yGvugAV4e5FikCprka9wpHgaedyv4Or5lx7ff6yuAxNjYkKU8pylKEg46dT8oi4JJDBI1aLF8NEX
eWOEJWvwJ/m4cKjvgf3Rg8xXv8+vHP2Eg6FIEt4Hsv1a4i+cAVDxVjaOmwJRKpz+PHsGA0f82W6d
L0WK9TcuQGS/0772LGcU9GyzpP553yY8pw7ZWtiVyz/C+tdbvHMXrBGMpNx7t1nYeJ4ydbHicn0k
vRAYIkd+PrzMZX9S/rTF7W0u1Ve+Q2TKRvaIEw==</SignatureValue>
  <KeyInfo>
    <X509Data>
      <X509Certificate>MIID8jCCAtqgAwIBAgIQ5+U4NCE7jJRN/2iXakjZLjANBgkqhkiG9w0BAQsFADB4MXYwEQYKCZImiZPyLGQBGRYDbmV0MBUGCgmSJomT8ixkARkWB3dpbmRvd3MwHQYDVQQDExZNUy1Pcmdhbml6YXRpb24tQWNjZXNzMCsGA1UECxMkODJkYmFjYTQtM2U4MS00NmNhLTljNzMtMDk1MGMxZWFjYTk3MB4XDTIzMDgzMTE4NTc1MFoXDTMzMDgzMTE5Mjc1MFowLzEtMCsGA1UEAxMkODljZmU5NmUtMWUxOS00ZjA4LWFhNWMtN2U1YzQ1MjA3MWNhMIIBIjANBgkqhkiG9w0BAQEFAAOCAQ8AMIIBCgKCAQEAwBrZPVjOAuJ4KXFRNHzVYEybV8taIDFCVn5PNsrHO1bAxzRb34zHi8o0JYKlucOk+q3APfzqXvp0DqZwEJUpsdX3RskHnoKeJHRmrRqy33Ul89QgZhKSeMVFZ+pmrMsNoIZmv8v4/hmq4milrvTwFS1yTW9rcS0N7rJxGd841vHYowjWCqtuLFdzmGTNiIFepTUeer1evqRddHHgYjy+Blvt+MxSvZ/wAqv0/379/4ctgWes/Dw+IWVbnkCLYB20NGsFZrA07WQxLIg2gjmYZvddCmEb9Sm3PWCtSMhBabYEZLV2UdJfZDeqSKVAl27zxTgTT5YdtE5RD/GAeTBZIQIDAQABo4HAMIG9MAwGA1UdEwEB/wQCMAAwFgYDVR0lAQH/BAwwCgYIKwYBBQUHAwIwIgYLKoZIhvcUAQWCHAIEEwSBEG7pz4kZHghPqlx+XEUgccowIgYLKoZIhvcUAQWCHAMEEwSBEFh7//CdN+FCiHA536Nb0MYwIgYLKoZIhvcUAQWCHAUEEwSBEBH7vsKvuNFLjWU3e1KzP98wFAYLKoZIhvcUAQWCHAgEBQSBAlNBMBMGCyqGSIb3FAEFghwHBAQEgQEwMA0GCSqGSIb3DQEBCwUAA4IBAQA3t/YAm4U5vBy37S9JlhDcpQzYY8IldFh4ITfLZgDOXOufZTxcBqWF2lrCQf3Q696ksRDA7ojZ9o/goRRyaeYXYo7Zo7AoT8gX4Pcy0/4oOU2kj0Q+RgcXNeyaidIRq+e16pxzIeg5N77VxsgBx9y2TN/yYXDlcXbavVFUYQ9dKENhLX/7Yh6HOQ8N/EHb8lxa7UADYUfXeLeNOPKQuIkSvFVFvuvs3X6npGTxSxwwmLiRZe0Cnh78vFJg4TJus/IMmIahKZM1lFkLeJ7cSQV0ClAEI4e9BozAaCNCJRWNb/TQE+qNNCAx3NqkDx28S0EN3lckBic3nHuFiXwNYA8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/yomHRsFEtA5pl7bhWOQM7vlF7IjeVXmM1z44gim2g8=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Fail0hO/WnpQrJGYzII7tZjEqoY14LOiphgvM5Nc4s0=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RYiUyi2nct5FNM55ix2+d1jXI+GuhvYe68MAYqa4Avg=</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x3hkpw8mgfbOGQ/1mqtVl+PNgcsuf50OqEgvrjl9iig=</DigestValue>
      </Reference>
      <Reference URI="/xl/drawings/vmlDrawing2.vml?ContentType=application/vnd.openxmlformats-officedocument.vmlDrawing">
        <DigestMethod Algorithm="http://www.w3.org/2001/04/xmlenc#sha256"/>
        <DigestValue>lke696iCRtcbWBhGVz3WBdi/nn4PAxSFlMYO3j+JWUY=</DigestValue>
      </Reference>
      <Reference URI="/xl/drawings/vmlDrawing3.vml?ContentType=application/vnd.openxmlformats-officedocument.vmlDrawing">
        <DigestMethod Algorithm="http://www.w3.org/2001/04/xmlenc#sha256"/>
        <DigestValue>M+uD/C3TBYsEYJgzRYwvEUAjTJnNUGBLKsEQkHy3+y0=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WrL9lz1orYpSzgBuhq/l/Xuu2WHGW3HcyEBpZjgSzGo=</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HPcOcUMvLKykip3FokVdXuBsbUux1CF0+EKOmtTuiiM=</DigestValue>
      </Reference>
      <Reference URI="/xl/media/image3.emf?ContentType=image/x-emf">
        <DigestMethod Algorithm="http://www.w3.org/2001/04/xmlenc#sha256"/>
        <DigestValue>cGOJjF8qFn0EC3UiMJXOeaA+FkdzNRdhqBmcx2ETWPc=</DigestValue>
      </Reference>
      <Reference URI="/xl/media/image4.emf?ContentType=image/x-emf">
        <DigestMethod Algorithm="http://www.w3.org/2001/04/xmlenc#sha256"/>
        <DigestValue>SsnuEksOFeU3sNifYMtWqyTgi4YDQVmGYFUTppzxcyg=</DigestValue>
      </Reference>
      <Reference URI="/xl/media/image5.emf?ContentType=image/x-emf">
        <DigestMethod Algorithm="http://www.w3.org/2001/04/xmlenc#sha256"/>
        <DigestValue>hCBGoAjID/dRQyDjk9h1zSFrRoRkE4S/f8ezKrN7kQ8=</DigestValue>
      </Reference>
      <Reference URI="/xl/media/image6.emf?ContentType=image/x-emf">
        <DigestMethod Algorithm="http://www.w3.org/2001/04/xmlenc#sha256"/>
        <DigestValue>RB7KNf79mOEhm0KzZJuB2aKGEQQFCy1Kmsxk5LJVnkc=</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YMkpOak78cT1TS6A9o6QA9qu2ZPwk2+Bo6cO/Z8R9Gw=</DigestValue>
      </Reference>
      <Reference URI="/xl/styles.xml?ContentType=application/vnd.openxmlformats-officedocument.spreadsheetml.styles+xml">
        <DigestMethod Algorithm="http://www.w3.org/2001/04/xmlenc#sha256"/>
        <DigestValue>z85XFlbsGe7p0QniTAKl8ItG92zsCfy2DY4lF+Mvp24=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lmQeZ0cFzHN7REy43mUWHSpMRtBuaqQ/uoD2+csDz1M=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jqp46shw17YiAV7Xfyc0WNSB8YcteHc4yir6NwixDGQ=</DigestValue>
      </Reference>
      <Reference URI="/xl/worksheets/sheet10.xml?ContentType=application/vnd.openxmlformats-officedocument.spreadsheetml.worksheet+xml">
        <DigestMethod Algorithm="http://www.w3.org/2001/04/xmlenc#sha256"/>
        <DigestValue>VcR1dZeNp68UfBQTGUKyTewWLqgbC52g4ico8sAdWqw=</DigestValue>
      </Reference>
      <Reference URI="/xl/worksheets/sheet11.xml?ContentType=application/vnd.openxmlformats-officedocument.spreadsheetml.worksheet+xml">
        <DigestMethod Algorithm="http://www.w3.org/2001/04/xmlenc#sha256"/>
        <DigestValue>mddXpCxi2IDmGtwQsnPeLkH/dMYNkQ8iV+9+Hde4ml0=</DigestValue>
      </Reference>
      <Reference URI="/xl/worksheets/sheet12.xml?ContentType=application/vnd.openxmlformats-officedocument.spreadsheetml.worksheet+xml">
        <DigestMethod Algorithm="http://www.w3.org/2001/04/xmlenc#sha256"/>
        <DigestValue>2D4cjs+yy/d5fJIKU2gCWFBkrWlAEu6yw2F/FcGUiRs=</DigestValue>
      </Reference>
      <Reference URI="/xl/worksheets/sheet13.xml?ContentType=application/vnd.openxmlformats-officedocument.spreadsheetml.worksheet+xml">
        <DigestMethod Algorithm="http://www.w3.org/2001/04/xmlenc#sha256"/>
        <DigestValue>pyI1Ue+TGQAEMoHaKCwfGCa64j4PQ/3pIyHTKUwqGLo=</DigestValue>
      </Reference>
      <Reference URI="/xl/worksheets/sheet14.xml?ContentType=application/vnd.openxmlformats-officedocument.spreadsheetml.worksheet+xml">
        <DigestMethod Algorithm="http://www.w3.org/2001/04/xmlenc#sha256"/>
        <DigestValue>h69Z7LE/BMDKNfSAtAfGLeAxDDVJF9QcW6JUu+r/2I4=</DigestValue>
      </Reference>
      <Reference URI="/xl/worksheets/sheet15.xml?ContentType=application/vnd.openxmlformats-officedocument.spreadsheetml.worksheet+xml">
        <DigestMethod Algorithm="http://www.w3.org/2001/04/xmlenc#sha256"/>
        <DigestValue>QH35OyTLornr5sYndnYjxorGvQxsEUcT60Hr/7h8F/U=</DigestValue>
      </Reference>
      <Reference URI="/xl/worksheets/sheet16.xml?ContentType=application/vnd.openxmlformats-officedocument.spreadsheetml.worksheet+xml">
        <DigestMethod Algorithm="http://www.w3.org/2001/04/xmlenc#sha256"/>
        <DigestValue>I4VW+4TluLhsiDstJQVMWORCVT9y3LB/oxOVV2hgXH0=</DigestValue>
      </Reference>
      <Reference URI="/xl/worksheets/sheet17.xml?ContentType=application/vnd.openxmlformats-officedocument.spreadsheetml.worksheet+xml">
        <DigestMethod Algorithm="http://www.w3.org/2001/04/xmlenc#sha256"/>
        <DigestValue>KY3R6GcBPJnO2HkBiVSM4OHvgvlfkkOhukXT90pudW8=</DigestValue>
      </Reference>
      <Reference URI="/xl/worksheets/sheet18.xml?ContentType=application/vnd.openxmlformats-officedocument.spreadsheetml.worksheet+xml">
        <DigestMethod Algorithm="http://www.w3.org/2001/04/xmlenc#sha256"/>
        <DigestValue>U78Jj8KJEjI4dnNwpdirVwJR3OSc8Fxie/t0Q25QAGw=</DigestValue>
      </Reference>
      <Reference URI="/xl/worksheets/sheet19.xml?ContentType=application/vnd.openxmlformats-officedocument.spreadsheetml.worksheet+xml">
        <DigestMethod Algorithm="http://www.w3.org/2001/04/xmlenc#sha256"/>
        <DigestValue>viSRElu/yYtIVH50G72cWPYXK21ThKULm+e/KrdCXO8=</DigestValue>
      </Reference>
      <Reference URI="/xl/worksheets/sheet2.xml?ContentType=application/vnd.openxmlformats-officedocument.spreadsheetml.worksheet+xml">
        <DigestMethod Algorithm="http://www.w3.org/2001/04/xmlenc#sha256"/>
        <DigestValue>U+HvI3xkqsAIi3Uwl1iBfwswVbxLQ9ahaT9ZJyuFJO4=</DigestValue>
      </Reference>
      <Reference URI="/xl/worksheets/sheet20.xml?ContentType=application/vnd.openxmlformats-officedocument.spreadsheetml.worksheet+xml">
        <DigestMethod Algorithm="http://www.w3.org/2001/04/xmlenc#sha256"/>
        <DigestValue>SMsbdp7lrDZ6lZBoTlioQ8+lDqZWjYUcdKTJtNhYLss=</DigestValue>
      </Reference>
      <Reference URI="/xl/worksheets/sheet21.xml?ContentType=application/vnd.openxmlformats-officedocument.spreadsheetml.worksheet+xml">
        <DigestMethod Algorithm="http://www.w3.org/2001/04/xmlenc#sha256"/>
        <DigestValue>Yrlp/6VzFfuRx63OKy3d4qQ2gyyCjtXdU3C0kJRN3L4=</DigestValue>
      </Reference>
      <Reference URI="/xl/worksheets/sheet22.xml?ContentType=application/vnd.openxmlformats-officedocument.spreadsheetml.worksheet+xml">
        <DigestMethod Algorithm="http://www.w3.org/2001/04/xmlenc#sha256"/>
        <DigestValue>R0JqfEZAN/SZ3H/03XuBpXcxfWvdSGYxmN6wf/ta4uw=</DigestValue>
      </Reference>
      <Reference URI="/xl/worksheets/sheet23.xml?ContentType=application/vnd.openxmlformats-officedocument.spreadsheetml.worksheet+xml">
        <DigestMethod Algorithm="http://www.w3.org/2001/04/xmlenc#sha256"/>
        <DigestValue>WrRfjVzFKhLpAe/xCiWGcM4729w3HleBxk+obERjkXs=</DigestValue>
      </Reference>
      <Reference URI="/xl/worksheets/sheet24.xml?ContentType=application/vnd.openxmlformats-officedocument.spreadsheetml.worksheet+xml">
        <DigestMethod Algorithm="http://www.w3.org/2001/04/xmlenc#sha256"/>
        <DigestValue>A0JJv8KKGOHLHH8KNJtNtQYvS7zaUn3vYd9ToSUFrLk=</DigestValue>
      </Reference>
      <Reference URI="/xl/worksheets/sheet25.xml?ContentType=application/vnd.openxmlformats-officedocument.spreadsheetml.worksheet+xml">
        <DigestMethod Algorithm="http://www.w3.org/2001/04/xmlenc#sha256"/>
        <DigestValue>Qa8Io65+5+wQ6vf/cBaEwAxHp3XgEMUoCjNHvtM7Ax4=</DigestValue>
      </Reference>
      <Reference URI="/xl/worksheets/sheet26.xml?ContentType=application/vnd.openxmlformats-officedocument.spreadsheetml.worksheet+xml">
        <DigestMethod Algorithm="http://www.w3.org/2001/04/xmlenc#sha256"/>
        <DigestValue>TkKu/Xmefz0R8mYx/BVIG75hIhmymwGmY7wkH6GBVQE=</DigestValue>
      </Reference>
      <Reference URI="/xl/worksheets/sheet27.xml?ContentType=application/vnd.openxmlformats-officedocument.spreadsheetml.worksheet+xml">
        <DigestMethod Algorithm="http://www.w3.org/2001/04/xmlenc#sha256"/>
        <DigestValue>pGzlFiD4ouNDO4QEeR6bX5joSETeaOcAcVS2PoAufo0=</DigestValue>
      </Reference>
      <Reference URI="/xl/worksheets/sheet28.xml?ContentType=application/vnd.openxmlformats-officedocument.spreadsheetml.worksheet+xml">
        <DigestMethod Algorithm="http://www.w3.org/2001/04/xmlenc#sha256"/>
        <DigestValue>DMQvEp1/Ro6/myYj3PqKR+rpY/FrkNXy8+AKBLu2J1g=</DigestValue>
      </Reference>
      <Reference URI="/xl/worksheets/sheet29.xml?ContentType=application/vnd.openxmlformats-officedocument.spreadsheetml.worksheet+xml">
        <DigestMethod Algorithm="http://www.w3.org/2001/04/xmlenc#sha256"/>
        <DigestValue>PBtxzUzOhlGF7TsNt4JHrZTHdEHWaW/tTjfVLTDwi80=</DigestValue>
      </Reference>
      <Reference URI="/xl/worksheets/sheet3.xml?ContentType=application/vnd.openxmlformats-officedocument.spreadsheetml.worksheet+xml">
        <DigestMethod Algorithm="http://www.w3.org/2001/04/xmlenc#sha256"/>
        <DigestValue>RPN1gvGaTWTNc1k42Gw1GFQ1dzjHuFGgaekrLdLhHTo=</DigestValue>
      </Reference>
      <Reference URI="/xl/worksheets/sheet30.xml?ContentType=application/vnd.openxmlformats-officedocument.spreadsheetml.worksheet+xml">
        <DigestMethod Algorithm="http://www.w3.org/2001/04/xmlenc#sha256"/>
        <DigestValue>aMEu0qwzSqfmtf86fvYcjeMPPz/Fmlk2UphBebwW/H4=</DigestValue>
      </Reference>
      <Reference URI="/xl/worksheets/sheet31.xml?ContentType=application/vnd.openxmlformats-officedocument.spreadsheetml.worksheet+xml">
        <DigestMethod Algorithm="http://www.w3.org/2001/04/xmlenc#sha256"/>
        <DigestValue>T+I/ANPRrIKIYfW5/xQ9S/2Jc4Ceg30bT07fSBZN2xA=</DigestValue>
      </Reference>
      <Reference URI="/xl/worksheets/sheet32.xml?ContentType=application/vnd.openxmlformats-officedocument.spreadsheetml.worksheet+xml">
        <DigestMethod Algorithm="http://www.w3.org/2001/04/xmlenc#sha256"/>
        <DigestValue>kp2XFPut+pmJKYfKA5oJmLC1UhNahz56WLl5scMb3lA=</DigestValue>
      </Reference>
      <Reference URI="/xl/worksheets/sheet33.xml?ContentType=application/vnd.openxmlformats-officedocument.spreadsheetml.worksheet+xml">
        <DigestMethod Algorithm="http://www.w3.org/2001/04/xmlenc#sha256"/>
        <DigestValue>Ax+/8ZoyBfY2NdxYrO+Y8GsphVgqEqKth5ReHYeiRmo=</DigestValue>
      </Reference>
      <Reference URI="/xl/worksheets/sheet34.xml?ContentType=application/vnd.openxmlformats-officedocument.spreadsheetml.worksheet+xml">
        <DigestMethod Algorithm="http://www.w3.org/2001/04/xmlenc#sha256"/>
        <DigestValue>quYfHGxxLSfrn/bwWGzJewXCLsxGZPTG4A0cC3IyXxc=</DigestValue>
      </Reference>
      <Reference URI="/xl/worksheets/sheet35.xml?ContentType=application/vnd.openxmlformats-officedocument.spreadsheetml.worksheet+xml">
        <DigestMethod Algorithm="http://www.w3.org/2001/04/xmlenc#sha256"/>
        <DigestValue>3FFrM8ddPV99f64xNLF8FfT7xOb8CrZTSnlcqXadDic=</DigestValue>
      </Reference>
      <Reference URI="/xl/worksheets/sheet36.xml?ContentType=application/vnd.openxmlformats-officedocument.spreadsheetml.worksheet+xml">
        <DigestMethod Algorithm="http://www.w3.org/2001/04/xmlenc#sha256"/>
        <DigestValue>ICC2Yx9CZEjmqXpDA3DYAgECbupRCrHd5+jdY8JN2rM=</DigestValue>
      </Reference>
      <Reference URI="/xl/worksheets/sheet37.xml?ContentType=application/vnd.openxmlformats-officedocument.spreadsheetml.worksheet+xml">
        <DigestMethod Algorithm="http://www.w3.org/2001/04/xmlenc#sha256"/>
        <DigestValue>xL6moAbBotSwFIcMetEgRrCrx66PfKiMqqu6UMJeIVI=</DigestValue>
      </Reference>
      <Reference URI="/xl/worksheets/sheet38.xml?ContentType=application/vnd.openxmlformats-officedocument.spreadsheetml.worksheet+xml">
        <DigestMethod Algorithm="http://www.w3.org/2001/04/xmlenc#sha256"/>
        <DigestValue>Tiff50oTy5z9S8Jrsz4QdBqWoh8QlJ0m+2v2XYUPgJ4=</DigestValue>
      </Reference>
      <Reference URI="/xl/worksheets/sheet39.xml?ContentType=application/vnd.openxmlformats-officedocument.spreadsheetml.worksheet+xml">
        <DigestMethod Algorithm="http://www.w3.org/2001/04/xmlenc#sha256"/>
        <DigestValue>WzRnys1DvUKQKS7nPDkIplaj35WVT/y7PG+jNNEj+x0=</DigestValue>
      </Reference>
      <Reference URI="/xl/worksheets/sheet4.xml?ContentType=application/vnd.openxmlformats-officedocument.spreadsheetml.worksheet+xml">
        <DigestMethod Algorithm="http://www.w3.org/2001/04/xmlenc#sha256"/>
        <DigestValue>eN6V3qB3UXbK7sFoaRKJXwi+fqaFWkDF6hcvsPNMBbA=</DigestValue>
      </Reference>
      <Reference URI="/xl/worksheets/sheet40.xml?ContentType=application/vnd.openxmlformats-officedocument.spreadsheetml.worksheet+xml">
        <DigestMethod Algorithm="http://www.w3.org/2001/04/xmlenc#sha256"/>
        <DigestValue>z0pw+11XxyP6gw59MFYqtASWSZCDy90Yu5jzl60wnDo=</DigestValue>
      </Reference>
      <Reference URI="/xl/worksheets/sheet41.xml?ContentType=application/vnd.openxmlformats-officedocument.spreadsheetml.worksheet+xml">
        <DigestMethod Algorithm="http://www.w3.org/2001/04/xmlenc#sha256"/>
        <DigestValue>W+H827E2bednB/hybUd3Y8l3kBmnJnLyQjosELVqaeY=</DigestValue>
      </Reference>
      <Reference URI="/xl/worksheets/sheet42.xml?ContentType=application/vnd.openxmlformats-officedocument.spreadsheetml.worksheet+xml">
        <DigestMethod Algorithm="http://www.w3.org/2001/04/xmlenc#sha256"/>
        <DigestValue>0EhWJrbBm7vAoUhTdjXqKL7wTxaFX/VGhWmbWnsKt50=</DigestValue>
      </Reference>
      <Reference URI="/xl/worksheets/sheet43.xml?ContentType=application/vnd.openxmlformats-officedocument.spreadsheetml.worksheet+xml">
        <DigestMethod Algorithm="http://www.w3.org/2001/04/xmlenc#sha256"/>
        <DigestValue>xMvRaRSUqJNJQM3OloAZ/ZmEQjtGPydPAo2VgEdcsaQ=</DigestValue>
      </Reference>
      <Reference URI="/xl/worksheets/sheet44.xml?ContentType=application/vnd.openxmlformats-officedocument.spreadsheetml.worksheet+xml">
        <DigestMethod Algorithm="http://www.w3.org/2001/04/xmlenc#sha256"/>
        <DigestValue>AO3UYcI4naZLlwEHETogEHYLjJ4IclNbc7vU2690Zfk=</DigestValue>
      </Reference>
      <Reference URI="/xl/worksheets/sheet45.xml?ContentType=application/vnd.openxmlformats-officedocument.spreadsheetml.worksheet+xml">
        <DigestMethod Algorithm="http://www.w3.org/2001/04/xmlenc#sha256"/>
        <DigestValue>3MhMQq5KTOpvqBu/7hopPO/Ph//ESZ0V3hIgiVGKCUg=</DigestValue>
      </Reference>
      <Reference URI="/xl/worksheets/sheet46.xml?ContentType=application/vnd.openxmlformats-officedocument.spreadsheetml.worksheet+xml">
        <DigestMethod Algorithm="http://www.w3.org/2001/04/xmlenc#sha256"/>
        <DigestValue>pS42PDDLP46F91QybqcV6qOgzFhtYqRgK8OV7sBseQM=</DigestValue>
      </Reference>
      <Reference URI="/xl/worksheets/sheet5.xml?ContentType=application/vnd.openxmlformats-officedocument.spreadsheetml.worksheet+xml">
        <DigestMethod Algorithm="http://www.w3.org/2001/04/xmlenc#sha256"/>
        <DigestValue>xOc3+j/4KJCTEzjSKm5Si0fcNH3CTPLAvtMbllXeA+I=</DigestValue>
      </Reference>
      <Reference URI="/xl/worksheets/sheet6.xml?ContentType=application/vnd.openxmlformats-officedocument.spreadsheetml.worksheet+xml">
        <DigestMethod Algorithm="http://www.w3.org/2001/04/xmlenc#sha256"/>
        <DigestValue>UZ18YbGlhEraRjpv28bcJOvyDrvHSEekZ1L84yNqszc=</DigestValue>
      </Reference>
      <Reference URI="/xl/worksheets/sheet7.xml?ContentType=application/vnd.openxmlformats-officedocument.spreadsheetml.worksheet+xml">
        <DigestMethod Algorithm="http://www.w3.org/2001/04/xmlenc#sha256"/>
        <DigestValue>xxQ1SdPb5DDPMnJf9b+tOUwAAe27HdXF2aGno0jKDkQ=</DigestValue>
      </Reference>
      <Reference URI="/xl/worksheets/sheet8.xml?ContentType=application/vnd.openxmlformats-officedocument.spreadsheetml.worksheet+xml">
        <DigestMethod Algorithm="http://www.w3.org/2001/04/xmlenc#sha256"/>
        <DigestValue>GSl5X91dsWBsI5tKNX0TIrpa4msyL0mv+uju5SMsiR8=</DigestValue>
      </Reference>
      <Reference URI="/xl/worksheets/sheet9.xml?ContentType=application/vnd.openxmlformats-officedocument.spreadsheetml.worksheet+xml">
        <DigestMethod Algorithm="http://www.w3.org/2001/04/xmlenc#sha256"/>
        <DigestValue>u6RYFzj+A+SHlL/AOlMj8mlqvoqazo6nfOWgYYIULA4=</DigestValue>
      </Reference>
    </Manifest>
    <SignatureProperties>
      <SignatureProperty Id="idSignatureTime" Target="#idPackageSignature">
        <mdssi:SignatureTime xmlns:mdssi="http://schemas.openxmlformats.org/package/2006/digital-signature">
          <mdssi:Format>YYYY-MM-DDThh:mm:ssTZD</mdssi:Format>
          <mdssi:Value>2024-04-24T16:49:37Z</mdssi:Value>
        </mdssi:SignatureTime>
      </SignatureProperty>
    </SignatureProperties>
  </Object>
  <Object Id="idOfficeObject">
    <SignatureProperties>
      <SignatureProperty Id="idOfficeV1Details" Target="#idPackageSignature">
        <SignatureInfoV1 xmlns="http://schemas.microsoft.com/office/2006/digsig">
          <SetupID>{EBAFBBF4-36D5-4014-8241-934F850E147B}</SetupID>
          <SignatureText>Adriana Olazar</SignatureText>
          <SignatureImage/>
          <SignatureComments/>
          <WindowsVersion>10.0</WindowsVersion>
          <OfficeVersion>16.0.17425/26</OfficeVersion>
          <ApplicationVersion>16.0.17425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2024-04-24T16:49:37Z</xd:SigningTime>
          <xd:SigningCertificate>
            <xd:Cert>
              <xd:CertDigest>
                <DigestMethod Algorithm="http://www.w3.org/2001/04/xmlenc#sha256"/>
                <DigestValue>gBumeyKc47tzqmCWM8fnKEPTd8lGjocs5oVreJqsF2Y=</DigestValue>
              </xd:CertDigest>
              <xd:IssuerSerial>
                <X509IssuerName>DC=net + DC=windows + CN=MS-Organization-Access + OU=82dbaca4-3e81-46ca-9c73-0950c1eaca97</X509IssuerName>
                <X509SerialNumber>308241842952007293217509911402591607086</X509SerialNumber>
              </xd:IssuerSerial>
            </xd:Cert>
          </xd:SigningCertificate>
          <xd:SignaturePolicyIdentifier>
            <xd:SignaturePolicyImplied/>
          </xd:SignaturePolicyIdentifier>
        </xd:SignedSignatureProperties>
      </xd:SignedProperties>
    </xd:QualifyingProperties>
  </Object>
  <Object Id="idValidSigLnImg">AQAAAGwAAAAAAAAAAAAAACABAAB/AAAAAAAAAAAAAABuHAAAogwAACBFTUYAAAEA3BsAAKo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AIhm+n8AAAAAiGb6fwAAEwAAAAAAAAAAAILN+n8AABWwwmX6fwAAMBaCzfp/AAATAAAAAAAAAAgXAAAAAAAAQAAAwPp/AAAAAILN+n8AAOeywmX6fwAABAAAAAAAAAAwFoLN+n8AAOC10EIPAAAAEwAAAAAAAABIAAAAAAAAABQyaWb6fwAAkAOIZvp/AABANmlm+n8AAAEAAAAAAAAA0FtpZvp/AAAAAILN+n8AAAAAAAAAAAAAAAAAAAAAAAASAAAA9wQAAHCXjx/YAQAAG8XKy/p/AADAttBCDwAAAFm30EIPAAAAAAAAAAAAAAD4t9BCZHYACAAAAAAlAAAADAAAAAEAAAAYAAAADAAAAAAAAAASAAAADAAAAAEAAAAeAAAAGAAAAMMAAAAEAAAA9wAAABEAAAAlAAAADAAAAAEAAABUAAAAhAAAAMQAAAAEAAAA9QAAABAAAAABAAAA0XbJQVUVykHEAAAABAAAAAkAAABMAAAAAAAAAAAAAAAAAAAA//////////9gAAAAMgA0AC8ANAAvADIAMAAyADQAAAAGAAAABgAAAAQAAAAGAAAABAAAAAYAAAAGAAAABgAAAAYAAABLAAAAQAAAADAAAAAFAAAAIAAAAAEAAAABAAAAEAAAAAAAAAAAAAAAIQEAAIAAAAAAAAAAAAAAACEBAACAAAAAUgAAAHABAAACAAAAEAAAAAcAAAAAAAAAAAAAALwCAAAAAAAAAQICIlMAeQBzAHQAZQBtAAAAAAAAAAAAAAAAAAAAAAAAAAAAAAAAAAAAAAAAAAAAAAAAAAAAAAAAAAAAAAAAAAAAAAAAAAAAYP5lHdgBAABg/mUd2AEAAFqywmX6fwAA0G7wy/p/AAAAAAAAAAAAALA/gs36fwAACQAAAAEAAAAJAAAAAAAAAAAAAAAAAAAAAAAAAAAAAABc8Y+AFksAAAAAAAAAAAAAINDQQg8AAACwePgn2AEAAHCXjx/YAQAAwN2FLgAAAAAAAAAAAAAAAAcAAAAAAAAAAAAAAAAAAAD80NBCDwAAADnR0EIPAAAAQarGy/p/AAD+/////////ziMUS4AAAAAAAAwQdgBAAAA0BO6+n8AAHCXjx/YAQAAG8XKy/p/AACg0NBCDwAAADnR0EIPAAAAYISaLtgBAADA0dBC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DAAAAAAAAAAKAAAAAAAAADQbvDL+n8AAAAAAAAAAAAA2WnPQg8AAAADAAAAAAAAAMezV876fwAAAAAAAAAAAAAAAAAAAAAAAFxXkIAWSwAAAAAAAPp/AADgHS9lAAAAAOD///8AAAAAcJePH9gBAACQAQAAAAAAAAAAAAAAAAAABgAAAAAAAAAAAAAAAAAAAPxqz0IPAAAAOWvPQg8AAABBqsbL+n8AAFByLy7YAQAAcCVSZQAAAAAAZy1l+n8AAABnLWX6fwAAcJePH9gBAAAbxcrL+n8AAKBqz0IPAAAAOWvPQg8AAADgZxQ02AEAANhrz0J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DBrz0IPAAAAeoKyZPp/AAAAAAAADwAAANBu8Mv6fwAAAAAAAAAAAAANAAAAAAAAAAEAAADYAQAAAQAAAAAAAAAAAAAAAAAAAAAAAAAAAAAA/FaQgBZLAAAAAAAAAAAAAAAAAAAAAAAA8P///wAAAABwl48f2AEAAJABAAAAAAAAAAAAAAAAAAAJAAAAAAAAAAAAAAAAAAAAnGzPQg8AAADZbM9CDwAAAEGqxsv6fwAAAAAAAAAAAADQa89CAAAAAAUAAAAAAAAAAAAAAAAAAABwl48f2AEAABvFysv6fwAAQGzPQg8AAADZbM9CDwAAAEDmuDnYAQAAeG3PQm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AAA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AAA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Object Id="idInvalidSigLnImg">AQAAAGwAAAAAAAAAAAAAACABAAB/AAAAAAAAAAAAAABuHAAAogwAACBFTUYAAAEATCEAALE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AIhm+n8AAAAAiGb6fwAAEwAAAAAAAAAAAILN+n8AABWwwmX6fwAAMBaCzfp/AAATAAAAAAAAAAgXAAAAAAAAQAAAwPp/AAAAAILN+n8AAOeywmX6fwAABAAAAAAAAAAwFoLN+n8AAOC10EIPAAAAEwAAAAAAAABIAAAAAAAAABQyaWb6fwAAkAOIZvp/AABANmlm+n8AAAEAAAAAAAAA0FtpZvp/AAAAAILN+n8AAAAAAAAAAAAAAAAAAAAAAAASAAAA9wQAAHCXjx/YAQAAG8XKy/p/AADAttBCDwAAAFm30EIPAAAAAAAAAAAAAAD4t9BC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YP5lHdgBAABg/mUd2AEAAFqywmX6fwAA0G7wy/p/AAAAAAAAAAAAALA/gs36fwAACQAAAAEAAAAJAAAAAAAAAAAAAAAAAAAAAAAAAAAAAABc8Y+AFksAAAAAAAAAAAAAINDQQg8AAACwePgn2AEAAHCXjx/YAQAAwN2FLgAAAAAAAAAAAAAAAAcAAAAAAAAAAAAAAAAAAAD80NBCDwAAADnR0EIPAAAAQarGy/p/AAD+/////////ziMUS4AAAAAAAAwQdgBAAAA0BO6+n8AAHCXjx/YAQAAG8XKy/p/AACg0NBCDwAAADnR0EIPAAAAYISaLtgBAADA0dBC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DAAAAAAAAAAKAAAAAAAAADQbvDL+n8AAAAAAAAAAAAA2WnPQg8AAAADAAAAAAAAAMezV876fwAAAAAAAAAAAAAAAAAAAAAAAFxXkIAWSwAAAAAAAPp/AADgHS9lAAAAAOD///8AAAAAcJePH9gBAACQAQAAAAAAAAAAAAAAAAAABgAAAAAAAAAAAAAAAAAAAPxqz0IPAAAAOWvPQg8AAABBqsbL+n8AAFByLy7YAQAAcCVSZQAAAAAAZy1l+n8AAABnLWX6fwAAcJePH9gBAAAbxcrL+n8AAKBqz0IPAAAAOWvPQg8AAADgZxQ02AEAANhrz0J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DBrz0IPAAAAeoKyZPp/AAAAAAAADwAAANBu8Mv6fwAAAAAAAAAAAAANAAAAAAAAAAEAAADYAQAAAQAAAAAAAAAAAAAAAAAAAAAAAAAAAAAA/FaQgBZLAAAAAAAAAAAAAAAAAAAAAAAA8P///wAAAABwl48f2AEAAJABAAAAAAAAAAAAAAAAAAAJAAAAAAAAAAAAAAAAAAAAnGzPQg8AAADZbM9CDwAAAEGqxsv6fwAAAAAAAAAAAADQa89CAAAAAAUAAAAAAAAAAAAAAAAAAABwl48f2AEAABvFysv6fwAAQGzPQg8AAADZbM9CDwAAAEDmuDnYAQAAeG3PQm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AAA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AAA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yP/xt22+X8GFrsy8JH+V3/1oX/9PKWkMTh8LzhFhFAw=</DigestValue>
    </Reference>
    <Reference Type="http://www.w3.org/2000/09/xmldsig#Object" URI="#idOfficeObject">
      <DigestMethod Algorithm="http://www.w3.org/2001/04/xmlenc#sha256"/>
      <DigestValue>QYB/D8qyS2RBDDSKH09+MAiF3rVNTOB8I4DUFnCwxLs=</DigestValue>
    </Reference>
    <Reference Type="http://uri.etsi.org/01903#SignedProperties" URI="#idSignedProperties">
      <Transforms>
        <Transform Algorithm="http://www.w3.org/TR/2001/REC-xml-c14n-20010315"/>
      </Transforms>
      <DigestMethod Algorithm="http://www.w3.org/2001/04/xmlenc#sha256"/>
      <DigestValue>Hw2bCF9+Ys0KxOwFNY9Z25wJ1eFepxQjzLBn4jdyaqg=</DigestValue>
    </Reference>
    <Reference Type="http://www.w3.org/2000/09/xmldsig#Object" URI="#idValidSigLnImg">
      <DigestMethod Algorithm="http://www.w3.org/2001/04/xmlenc#sha256"/>
      <DigestValue>+kvuZ71KE6iDsD4b9FwUZfcXurbeUjpM/vz/zdkGS5w=</DigestValue>
    </Reference>
    <Reference Type="http://www.w3.org/2000/09/xmldsig#Object" URI="#idInvalidSigLnImg">
      <DigestMethod Algorithm="http://www.w3.org/2001/04/xmlenc#sha256"/>
      <DigestValue>fEhj64xs7CymIDvJBujLamgZSjpEEqfIuAO5b+5fdOM=</DigestValue>
    </Reference>
  </SignedInfo>
  <SignatureValue>DklIRjLpwup0qJDbDFAcx2hVSSA/+k2dJhm7E9oOV8FvWsQXW4FKhRJnz0h8QbzmudSfDsopRxAk
7KL3xMQZEfUyZeGPwRYgyF0UtUU5DC9iAr1KGe/gU4mC447COARsY9to7Bv7ZIVDoJESoNybXI6i
wHpokuvCKUaFGCuibC9CL9ljuaXaphnjMn2bHyMGhUn5GvWF90gTqkysdDkiK+I0DH4hHMC3W+/h
hjBKlXOadj+S3hYyW/PSQhfOGMljeWdIRIzzNPR21E/FaORs1OXkU8+gxLYZNxy9l8OCk69kJh4s
d60sDPv3EtDqABOL+e66iDH2L5NHFR8RVo4Ptg==</SignatureValue>
  <KeyInfo>
    <X509Data>
      <X509Certificate>MIID8jCCAtqgAwIBAgIQ5+U4NCE7jJRN/2iXakjZLjANBgkqhkiG9w0BAQsFADB4MXYwEQYKCZImiZPyLGQBGRYDbmV0MBUGCgmSJomT8ixkARkWB3dpbmRvd3MwHQYDVQQDExZNUy1Pcmdhbml6YXRpb24tQWNjZXNzMCsGA1UECxMkODJkYmFjYTQtM2U4MS00NmNhLTljNzMtMDk1MGMxZWFjYTk3MB4XDTIzMDgzMTE4NTc1MFoXDTMzMDgzMTE5Mjc1MFowLzEtMCsGA1UEAxMkODljZmU5NmUtMWUxOS00ZjA4LWFhNWMtN2U1YzQ1MjA3MWNhMIIBIjANBgkqhkiG9w0BAQEFAAOCAQ8AMIIBCgKCAQEAwBrZPVjOAuJ4KXFRNHzVYEybV8taIDFCVn5PNsrHO1bAxzRb34zHi8o0JYKlucOk+q3APfzqXvp0DqZwEJUpsdX3RskHnoKeJHRmrRqy33Ul89QgZhKSeMVFZ+pmrMsNoIZmv8v4/hmq4milrvTwFS1yTW9rcS0N7rJxGd841vHYowjWCqtuLFdzmGTNiIFepTUeer1evqRddHHgYjy+Blvt+MxSvZ/wAqv0/379/4ctgWes/Dw+IWVbnkCLYB20NGsFZrA07WQxLIg2gjmYZvddCmEb9Sm3PWCtSMhBabYEZLV2UdJfZDeqSKVAl27zxTgTT5YdtE5RD/GAeTBZIQIDAQABo4HAMIG9MAwGA1UdEwEB/wQCMAAwFgYDVR0lAQH/BAwwCgYIKwYBBQUHAwIwIgYLKoZIhvcUAQWCHAIEEwSBEG7pz4kZHghPqlx+XEUgccowIgYLKoZIhvcUAQWCHAMEEwSBEFh7//CdN+FCiHA536Nb0MYwIgYLKoZIhvcUAQWCHAUEEwSBEBH7vsKvuNFLjWU3e1KzP98wFAYLKoZIhvcUAQWCHAgEBQSBAlNBMBMGCyqGSIb3FAEFghwHBAQEgQEwMA0GCSqGSIb3DQEBCwUAA4IBAQA3t/YAm4U5vBy37S9JlhDcpQzYY8IldFh4ITfLZgDOXOufZTxcBqWF2lrCQf3Q696ksRDA7ojZ9o/goRRyaeYXYo7Zo7AoT8gX4Pcy0/4oOU2kj0Q+RgcXNeyaidIRq+e16pxzIeg5N77VxsgBx9y2TN/yYXDlcXbavVFUYQ9dKENhLX/7Yh6HOQ8N/EHb8lxa7UADYUfXeLeNOPKQuIkSvFVFvuvs3X6npGTxSxwwmLiRZe0Cnh78vFJg4TJus/IMmIahKZM1lFkLeJ7cSQV0ClAEI4e9BozAaCNCJRWNb/TQE+qNNCAx3NqkDx28S0EN3lckBic3nHuFiXwNYA8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/yomHRsFEtA5pl7bhWOQM7vlF7IjeVXmM1z44gim2g8=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Fail0hO/WnpQrJGYzII7tZjEqoY14LOiphgvM5Nc4s0=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RYiUyi2nct5FNM55ix2+d1jXI+GuhvYe68MAYqa4Avg=</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x3hkpw8mgfbOGQ/1mqtVl+PNgcsuf50OqEgvrjl9iig=</DigestValue>
      </Reference>
      <Reference URI="/xl/drawings/vmlDrawing2.vml?ContentType=application/vnd.openxmlformats-officedocument.vmlDrawing">
        <DigestMethod Algorithm="http://www.w3.org/2001/04/xmlenc#sha256"/>
        <DigestValue>lke696iCRtcbWBhGVz3WBdi/nn4PAxSFlMYO3j+JWUY=</DigestValue>
      </Reference>
      <Reference URI="/xl/drawings/vmlDrawing3.vml?ContentType=application/vnd.openxmlformats-officedocument.vmlDrawing">
        <DigestMethod Algorithm="http://www.w3.org/2001/04/xmlenc#sha256"/>
        <DigestValue>M+uD/C3TBYsEYJgzRYwvEUAjTJnNUGBLKsEQkHy3+y0=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WrL9lz1orYpSzgBuhq/l/Xuu2WHGW3HcyEBpZjgSzGo=</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HPcOcUMvLKykip3FokVdXuBsbUux1CF0+EKOmtTuiiM=</DigestValue>
      </Reference>
      <Reference URI="/xl/media/image3.emf?ContentType=image/x-emf">
        <DigestMethod Algorithm="http://www.w3.org/2001/04/xmlenc#sha256"/>
        <DigestValue>cGOJjF8qFn0EC3UiMJXOeaA+FkdzNRdhqBmcx2ETWPc=</DigestValue>
      </Reference>
      <Reference URI="/xl/media/image4.emf?ContentType=image/x-emf">
        <DigestMethod Algorithm="http://www.w3.org/2001/04/xmlenc#sha256"/>
        <DigestValue>SsnuEksOFeU3sNifYMtWqyTgi4YDQVmGYFUTppzxcyg=</DigestValue>
      </Reference>
      <Reference URI="/xl/media/image5.emf?ContentType=image/x-emf">
        <DigestMethod Algorithm="http://www.w3.org/2001/04/xmlenc#sha256"/>
        <DigestValue>hCBGoAjID/dRQyDjk9h1zSFrRoRkE4S/f8ezKrN7kQ8=</DigestValue>
      </Reference>
      <Reference URI="/xl/media/image6.emf?ContentType=image/x-emf">
        <DigestMethod Algorithm="http://www.w3.org/2001/04/xmlenc#sha256"/>
        <DigestValue>RB7KNf79mOEhm0KzZJuB2aKGEQQFCy1Kmsxk5LJVnkc=</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YMkpOak78cT1TS6A9o6QA9qu2ZPwk2+Bo6cO/Z8R9Gw=</DigestValue>
      </Reference>
      <Reference URI="/xl/styles.xml?ContentType=application/vnd.openxmlformats-officedocument.spreadsheetml.styles+xml">
        <DigestMethod Algorithm="http://www.w3.org/2001/04/xmlenc#sha256"/>
        <DigestValue>z85XFlbsGe7p0QniTAKl8ItG92zsCfy2DY4lF+Mvp24=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lmQeZ0cFzHN7REy43mUWHSpMRtBuaqQ/uoD2+csDz1M=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jqp46shw17YiAV7Xfyc0WNSB8YcteHc4yir6NwixDGQ=</DigestValue>
      </Reference>
      <Reference URI="/xl/worksheets/sheet10.xml?ContentType=application/vnd.openxmlformats-officedocument.spreadsheetml.worksheet+xml">
        <DigestMethod Algorithm="http://www.w3.org/2001/04/xmlenc#sha256"/>
        <DigestValue>VcR1dZeNp68UfBQTGUKyTewWLqgbC52g4ico8sAdWqw=</DigestValue>
      </Reference>
      <Reference URI="/xl/worksheets/sheet11.xml?ContentType=application/vnd.openxmlformats-officedocument.spreadsheetml.worksheet+xml">
        <DigestMethod Algorithm="http://www.w3.org/2001/04/xmlenc#sha256"/>
        <DigestValue>mddXpCxi2IDmGtwQsnPeLkH/dMYNkQ8iV+9+Hde4ml0=</DigestValue>
      </Reference>
      <Reference URI="/xl/worksheets/sheet12.xml?ContentType=application/vnd.openxmlformats-officedocument.spreadsheetml.worksheet+xml">
        <DigestMethod Algorithm="http://www.w3.org/2001/04/xmlenc#sha256"/>
        <DigestValue>2D4cjs+yy/d5fJIKU2gCWFBkrWlAEu6yw2F/FcGUiRs=</DigestValue>
      </Reference>
      <Reference URI="/xl/worksheets/sheet13.xml?ContentType=application/vnd.openxmlformats-officedocument.spreadsheetml.worksheet+xml">
        <DigestMethod Algorithm="http://www.w3.org/2001/04/xmlenc#sha256"/>
        <DigestValue>pyI1Ue+TGQAEMoHaKCwfGCa64j4PQ/3pIyHTKUwqGLo=</DigestValue>
      </Reference>
      <Reference URI="/xl/worksheets/sheet14.xml?ContentType=application/vnd.openxmlformats-officedocument.spreadsheetml.worksheet+xml">
        <DigestMethod Algorithm="http://www.w3.org/2001/04/xmlenc#sha256"/>
        <DigestValue>h69Z7LE/BMDKNfSAtAfGLeAxDDVJF9QcW6JUu+r/2I4=</DigestValue>
      </Reference>
      <Reference URI="/xl/worksheets/sheet15.xml?ContentType=application/vnd.openxmlformats-officedocument.spreadsheetml.worksheet+xml">
        <DigestMethod Algorithm="http://www.w3.org/2001/04/xmlenc#sha256"/>
        <DigestValue>QH35OyTLornr5sYndnYjxorGvQxsEUcT60Hr/7h8F/U=</DigestValue>
      </Reference>
      <Reference URI="/xl/worksheets/sheet16.xml?ContentType=application/vnd.openxmlformats-officedocument.spreadsheetml.worksheet+xml">
        <DigestMethod Algorithm="http://www.w3.org/2001/04/xmlenc#sha256"/>
        <DigestValue>I4VW+4TluLhsiDstJQVMWORCVT9y3LB/oxOVV2hgXH0=</DigestValue>
      </Reference>
      <Reference URI="/xl/worksheets/sheet17.xml?ContentType=application/vnd.openxmlformats-officedocument.spreadsheetml.worksheet+xml">
        <DigestMethod Algorithm="http://www.w3.org/2001/04/xmlenc#sha256"/>
        <DigestValue>KY3R6GcBPJnO2HkBiVSM4OHvgvlfkkOhukXT90pudW8=</DigestValue>
      </Reference>
      <Reference URI="/xl/worksheets/sheet18.xml?ContentType=application/vnd.openxmlformats-officedocument.spreadsheetml.worksheet+xml">
        <DigestMethod Algorithm="http://www.w3.org/2001/04/xmlenc#sha256"/>
        <DigestValue>U78Jj8KJEjI4dnNwpdirVwJR3OSc8Fxie/t0Q25QAGw=</DigestValue>
      </Reference>
      <Reference URI="/xl/worksheets/sheet19.xml?ContentType=application/vnd.openxmlformats-officedocument.spreadsheetml.worksheet+xml">
        <DigestMethod Algorithm="http://www.w3.org/2001/04/xmlenc#sha256"/>
        <DigestValue>viSRElu/yYtIVH50G72cWPYXK21ThKULm+e/KrdCXO8=</DigestValue>
      </Reference>
      <Reference URI="/xl/worksheets/sheet2.xml?ContentType=application/vnd.openxmlformats-officedocument.spreadsheetml.worksheet+xml">
        <DigestMethod Algorithm="http://www.w3.org/2001/04/xmlenc#sha256"/>
        <DigestValue>U+HvI3xkqsAIi3Uwl1iBfwswVbxLQ9ahaT9ZJyuFJO4=</DigestValue>
      </Reference>
      <Reference URI="/xl/worksheets/sheet20.xml?ContentType=application/vnd.openxmlformats-officedocument.spreadsheetml.worksheet+xml">
        <DigestMethod Algorithm="http://www.w3.org/2001/04/xmlenc#sha256"/>
        <DigestValue>SMsbdp7lrDZ6lZBoTlioQ8+lDqZWjYUcdKTJtNhYLss=</DigestValue>
      </Reference>
      <Reference URI="/xl/worksheets/sheet21.xml?ContentType=application/vnd.openxmlformats-officedocument.spreadsheetml.worksheet+xml">
        <DigestMethod Algorithm="http://www.w3.org/2001/04/xmlenc#sha256"/>
        <DigestValue>Yrlp/6VzFfuRx63OKy3d4qQ2gyyCjtXdU3C0kJRN3L4=</DigestValue>
      </Reference>
      <Reference URI="/xl/worksheets/sheet22.xml?ContentType=application/vnd.openxmlformats-officedocument.spreadsheetml.worksheet+xml">
        <DigestMethod Algorithm="http://www.w3.org/2001/04/xmlenc#sha256"/>
        <DigestValue>R0JqfEZAN/SZ3H/03XuBpXcxfWvdSGYxmN6wf/ta4uw=</DigestValue>
      </Reference>
      <Reference URI="/xl/worksheets/sheet23.xml?ContentType=application/vnd.openxmlformats-officedocument.spreadsheetml.worksheet+xml">
        <DigestMethod Algorithm="http://www.w3.org/2001/04/xmlenc#sha256"/>
        <DigestValue>WrRfjVzFKhLpAe/xCiWGcM4729w3HleBxk+obERjkXs=</DigestValue>
      </Reference>
      <Reference URI="/xl/worksheets/sheet24.xml?ContentType=application/vnd.openxmlformats-officedocument.spreadsheetml.worksheet+xml">
        <DigestMethod Algorithm="http://www.w3.org/2001/04/xmlenc#sha256"/>
        <DigestValue>A0JJv8KKGOHLHH8KNJtNtQYvS7zaUn3vYd9ToSUFrLk=</DigestValue>
      </Reference>
      <Reference URI="/xl/worksheets/sheet25.xml?ContentType=application/vnd.openxmlformats-officedocument.spreadsheetml.worksheet+xml">
        <DigestMethod Algorithm="http://www.w3.org/2001/04/xmlenc#sha256"/>
        <DigestValue>Qa8Io65+5+wQ6vf/cBaEwAxHp3XgEMUoCjNHvtM7Ax4=</DigestValue>
      </Reference>
      <Reference URI="/xl/worksheets/sheet26.xml?ContentType=application/vnd.openxmlformats-officedocument.spreadsheetml.worksheet+xml">
        <DigestMethod Algorithm="http://www.w3.org/2001/04/xmlenc#sha256"/>
        <DigestValue>TkKu/Xmefz0R8mYx/BVIG75hIhmymwGmY7wkH6GBVQE=</DigestValue>
      </Reference>
      <Reference URI="/xl/worksheets/sheet27.xml?ContentType=application/vnd.openxmlformats-officedocument.spreadsheetml.worksheet+xml">
        <DigestMethod Algorithm="http://www.w3.org/2001/04/xmlenc#sha256"/>
        <DigestValue>pGzlFiD4ouNDO4QEeR6bX5joSETeaOcAcVS2PoAufo0=</DigestValue>
      </Reference>
      <Reference URI="/xl/worksheets/sheet28.xml?ContentType=application/vnd.openxmlformats-officedocument.spreadsheetml.worksheet+xml">
        <DigestMethod Algorithm="http://www.w3.org/2001/04/xmlenc#sha256"/>
        <DigestValue>DMQvEp1/Ro6/myYj3PqKR+rpY/FrkNXy8+AKBLu2J1g=</DigestValue>
      </Reference>
      <Reference URI="/xl/worksheets/sheet29.xml?ContentType=application/vnd.openxmlformats-officedocument.spreadsheetml.worksheet+xml">
        <DigestMethod Algorithm="http://www.w3.org/2001/04/xmlenc#sha256"/>
        <DigestValue>PBtxzUzOhlGF7TsNt4JHrZTHdEHWaW/tTjfVLTDwi80=</DigestValue>
      </Reference>
      <Reference URI="/xl/worksheets/sheet3.xml?ContentType=application/vnd.openxmlformats-officedocument.spreadsheetml.worksheet+xml">
        <DigestMethod Algorithm="http://www.w3.org/2001/04/xmlenc#sha256"/>
        <DigestValue>RPN1gvGaTWTNc1k42Gw1GFQ1dzjHuFGgaekrLdLhHTo=</DigestValue>
      </Reference>
      <Reference URI="/xl/worksheets/sheet30.xml?ContentType=application/vnd.openxmlformats-officedocument.spreadsheetml.worksheet+xml">
        <DigestMethod Algorithm="http://www.w3.org/2001/04/xmlenc#sha256"/>
        <DigestValue>aMEu0qwzSqfmtf86fvYcjeMPPz/Fmlk2UphBebwW/H4=</DigestValue>
      </Reference>
      <Reference URI="/xl/worksheets/sheet31.xml?ContentType=application/vnd.openxmlformats-officedocument.spreadsheetml.worksheet+xml">
        <DigestMethod Algorithm="http://www.w3.org/2001/04/xmlenc#sha256"/>
        <DigestValue>T+I/ANPRrIKIYfW5/xQ9S/2Jc4Ceg30bT07fSBZN2xA=</DigestValue>
      </Reference>
      <Reference URI="/xl/worksheets/sheet32.xml?ContentType=application/vnd.openxmlformats-officedocument.spreadsheetml.worksheet+xml">
        <DigestMethod Algorithm="http://www.w3.org/2001/04/xmlenc#sha256"/>
        <DigestValue>kp2XFPut+pmJKYfKA5oJmLC1UhNahz56WLl5scMb3lA=</DigestValue>
      </Reference>
      <Reference URI="/xl/worksheets/sheet33.xml?ContentType=application/vnd.openxmlformats-officedocument.spreadsheetml.worksheet+xml">
        <DigestMethod Algorithm="http://www.w3.org/2001/04/xmlenc#sha256"/>
        <DigestValue>Ax+/8ZoyBfY2NdxYrO+Y8GsphVgqEqKth5ReHYeiRmo=</DigestValue>
      </Reference>
      <Reference URI="/xl/worksheets/sheet34.xml?ContentType=application/vnd.openxmlformats-officedocument.spreadsheetml.worksheet+xml">
        <DigestMethod Algorithm="http://www.w3.org/2001/04/xmlenc#sha256"/>
        <DigestValue>quYfHGxxLSfrn/bwWGzJewXCLsxGZPTG4A0cC3IyXxc=</DigestValue>
      </Reference>
      <Reference URI="/xl/worksheets/sheet35.xml?ContentType=application/vnd.openxmlformats-officedocument.spreadsheetml.worksheet+xml">
        <DigestMethod Algorithm="http://www.w3.org/2001/04/xmlenc#sha256"/>
        <DigestValue>3FFrM8ddPV99f64xNLF8FfT7xOb8CrZTSnlcqXadDic=</DigestValue>
      </Reference>
      <Reference URI="/xl/worksheets/sheet36.xml?ContentType=application/vnd.openxmlformats-officedocument.spreadsheetml.worksheet+xml">
        <DigestMethod Algorithm="http://www.w3.org/2001/04/xmlenc#sha256"/>
        <DigestValue>ICC2Yx9CZEjmqXpDA3DYAgECbupRCrHd5+jdY8JN2rM=</DigestValue>
      </Reference>
      <Reference URI="/xl/worksheets/sheet37.xml?ContentType=application/vnd.openxmlformats-officedocument.spreadsheetml.worksheet+xml">
        <DigestMethod Algorithm="http://www.w3.org/2001/04/xmlenc#sha256"/>
        <DigestValue>xL6moAbBotSwFIcMetEgRrCrx66PfKiMqqu6UMJeIVI=</DigestValue>
      </Reference>
      <Reference URI="/xl/worksheets/sheet38.xml?ContentType=application/vnd.openxmlformats-officedocument.spreadsheetml.worksheet+xml">
        <DigestMethod Algorithm="http://www.w3.org/2001/04/xmlenc#sha256"/>
        <DigestValue>Tiff50oTy5z9S8Jrsz4QdBqWoh8QlJ0m+2v2XYUPgJ4=</DigestValue>
      </Reference>
      <Reference URI="/xl/worksheets/sheet39.xml?ContentType=application/vnd.openxmlformats-officedocument.spreadsheetml.worksheet+xml">
        <DigestMethod Algorithm="http://www.w3.org/2001/04/xmlenc#sha256"/>
        <DigestValue>WzRnys1DvUKQKS7nPDkIplaj35WVT/y7PG+jNNEj+x0=</DigestValue>
      </Reference>
      <Reference URI="/xl/worksheets/sheet4.xml?ContentType=application/vnd.openxmlformats-officedocument.spreadsheetml.worksheet+xml">
        <DigestMethod Algorithm="http://www.w3.org/2001/04/xmlenc#sha256"/>
        <DigestValue>eN6V3qB3UXbK7sFoaRKJXwi+fqaFWkDF6hcvsPNMBbA=</DigestValue>
      </Reference>
      <Reference URI="/xl/worksheets/sheet40.xml?ContentType=application/vnd.openxmlformats-officedocument.spreadsheetml.worksheet+xml">
        <DigestMethod Algorithm="http://www.w3.org/2001/04/xmlenc#sha256"/>
        <DigestValue>z0pw+11XxyP6gw59MFYqtASWSZCDy90Yu5jzl60wnDo=</DigestValue>
      </Reference>
      <Reference URI="/xl/worksheets/sheet41.xml?ContentType=application/vnd.openxmlformats-officedocument.spreadsheetml.worksheet+xml">
        <DigestMethod Algorithm="http://www.w3.org/2001/04/xmlenc#sha256"/>
        <DigestValue>W+H827E2bednB/hybUd3Y8l3kBmnJnLyQjosELVqaeY=</DigestValue>
      </Reference>
      <Reference URI="/xl/worksheets/sheet42.xml?ContentType=application/vnd.openxmlformats-officedocument.spreadsheetml.worksheet+xml">
        <DigestMethod Algorithm="http://www.w3.org/2001/04/xmlenc#sha256"/>
        <DigestValue>0EhWJrbBm7vAoUhTdjXqKL7wTxaFX/VGhWmbWnsKt50=</DigestValue>
      </Reference>
      <Reference URI="/xl/worksheets/sheet43.xml?ContentType=application/vnd.openxmlformats-officedocument.spreadsheetml.worksheet+xml">
        <DigestMethod Algorithm="http://www.w3.org/2001/04/xmlenc#sha256"/>
        <DigestValue>xMvRaRSUqJNJQM3OloAZ/ZmEQjtGPydPAo2VgEdcsaQ=</DigestValue>
      </Reference>
      <Reference URI="/xl/worksheets/sheet44.xml?ContentType=application/vnd.openxmlformats-officedocument.spreadsheetml.worksheet+xml">
        <DigestMethod Algorithm="http://www.w3.org/2001/04/xmlenc#sha256"/>
        <DigestValue>AO3UYcI4naZLlwEHETogEHYLjJ4IclNbc7vU2690Zfk=</DigestValue>
      </Reference>
      <Reference URI="/xl/worksheets/sheet45.xml?ContentType=application/vnd.openxmlformats-officedocument.spreadsheetml.worksheet+xml">
        <DigestMethod Algorithm="http://www.w3.org/2001/04/xmlenc#sha256"/>
        <DigestValue>3MhMQq5KTOpvqBu/7hopPO/Ph//ESZ0V3hIgiVGKCUg=</DigestValue>
      </Reference>
      <Reference URI="/xl/worksheets/sheet46.xml?ContentType=application/vnd.openxmlformats-officedocument.spreadsheetml.worksheet+xml">
        <DigestMethod Algorithm="http://www.w3.org/2001/04/xmlenc#sha256"/>
        <DigestValue>pS42PDDLP46F91QybqcV6qOgzFhtYqRgK8OV7sBseQM=</DigestValue>
      </Reference>
      <Reference URI="/xl/worksheets/sheet5.xml?ContentType=application/vnd.openxmlformats-officedocument.spreadsheetml.worksheet+xml">
        <DigestMethod Algorithm="http://www.w3.org/2001/04/xmlenc#sha256"/>
        <DigestValue>xOc3+j/4KJCTEzjSKm5Si0fcNH3CTPLAvtMbllXeA+I=</DigestValue>
      </Reference>
      <Reference URI="/xl/worksheets/sheet6.xml?ContentType=application/vnd.openxmlformats-officedocument.spreadsheetml.worksheet+xml">
        <DigestMethod Algorithm="http://www.w3.org/2001/04/xmlenc#sha256"/>
        <DigestValue>UZ18YbGlhEraRjpv28bcJOvyDrvHSEekZ1L84yNqszc=</DigestValue>
      </Reference>
      <Reference URI="/xl/worksheets/sheet7.xml?ContentType=application/vnd.openxmlformats-officedocument.spreadsheetml.worksheet+xml">
        <DigestMethod Algorithm="http://www.w3.org/2001/04/xmlenc#sha256"/>
        <DigestValue>xxQ1SdPb5DDPMnJf9b+tOUwAAe27HdXF2aGno0jKDkQ=</DigestValue>
      </Reference>
      <Reference URI="/xl/worksheets/sheet8.xml?ContentType=application/vnd.openxmlformats-officedocument.spreadsheetml.worksheet+xml">
        <DigestMethod Algorithm="http://www.w3.org/2001/04/xmlenc#sha256"/>
        <DigestValue>GSl5X91dsWBsI5tKNX0TIrpa4msyL0mv+uju5SMsiR8=</DigestValue>
      </Reference>
      <Reference URI="/xl/worksheets/sheet9.xml?ContentType=application/vnd.openxmlformats-officedocument.spreadsheetml.worksheet+xml">
        <DigestMethod Algorithm="http://www.w3.org/2001/04/xmlenc#sha256"/>
        <DigestValue>u6RYFzj+A+SHlL/AOlMj8mlqvoqazo6nfOWgYYIULA4=</DigestValue>
      </Reference>
    </Manifest>
    <SignatureProperties>
      <SignatureProperty Id="idSignatureTime" Target="#idPackageSignature">
        <mdssi:SignatureTime xmlns:mdssi="http://schemas.openxmlformats.org/package/2006/digital-signature">
          <mdssi:Format>YYYY-MM-DDThh:mm:ssTZD</mdssi:Format>
          <mdssi:Value>2024-04-24T16:49:49Z</mdssi:Value>
        </mdssi:SignatureTime>
      </SignatureProperty>
    </SignatureProperties>
  </Object>
  <Object Id="idOfficeObject">
    <SignatureProperties>
      <SignatureProperty Id="idOfficeV1Details" Target="#idPackageSignature">
        <SignatureInfoV1 xmlns="http://schemas.microsoft.com/office/2006/digsig">
          <SetupID>{F9FF25DA-7BA3-4143-8AF4-FC0F043A9D20}</SetupID>
          <SignatureText>Adriana Olazar</SignatureText>
          <SignatureImage/>
          <SignatureComments/>
          <WindowsVersion>10.0</WindowsVersion>
          <OfficeVersion>16.0.17425/26</OfficeVersion>
          <ApplicationVersion>16.0.17425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2024-04-24T16:49:49Z</xd:SigningTime>
          <xd:SigningCertificate>
            <xd:Cert>
              <xd:CertDigest>
                <DigestMethod Algorithm="http://www.w3.org/2001/04/xmlenc#sha256"/>
                <DigestValue>gBumeyKc47tzqmCWM8fnKEPTd8lGjocs5oVreJqsF2Y=</DigestValue>
              </xd:CertDigest>
              <xd:IssuerSerial>
                <X509IssuerName>DC=net + DC=windows + CN=MS-Organization-Access + OU=82dbaca4-3e81-46ca-9c73-0950c1eaca97</X509IssuerName>
                <X509SerialNumber>308241842952007293217509911402591607086</X509SerialNumber>
              </xd:IssuerSerial>
            </xd:Cert>
          </xd:SigningCertificate>
          <xd:SignaturePolicyIdentifier>
            <xd:SignaturePolicyImplied/>
          </xd:SignaturePolicyIdentifier>
        </xd:SignedSignatureProperties>
      </xd:SignedProperties>
    </xd:QualifyingProperties>
  </Object>
  <Object Id="idValidSigLnImg">AQAAAGwAAAAAAAAAAAAAACABAAB/AAAAAAAAAAAAAABuHAAAogwAACBFTUYAAAEA3BsAAKo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AIhm+n8AAAAAiGb6fwAAEwAAAAAAAAAAAILN+n8AABWwwmX6fwAAMBaCzfp/AAATAAAAAAAAAAgXAAAAAAAAQAAAwPp/AAAAAILN+n8AAOeywmX6fwAABAAAAAAAAAAwFoLN+n8AAOC10EIPAAAAEwAAAAAAAABIAAAAAAAAABQyaWb6fwAAkAOIZvp/AABANmlm+n8AAAEAAAAAAAAA0FtpZvp/AAAAAILN+n8AAAAAAAAAAAAAAAAAAAAAAAASAAAA9wQAAHCXjx/YAQAAG8XKy/p/AADAttBCDwAAAFm30EIPAAAAAAAAAAAAAAD4t9BCZHYACAAAAAAlAAAADAAAAAEAAAAYAAAADAAAAAAAAAASAAAADAAAAAEAAAAeAAAAGAAAAMMAAAAEAAAA9wAAABEAAAAlAAAADAAAAAEAAABUAAAAhAAAAMQAAAAEAAAA9QAAABAAAAABAAAA0XbJQVUVykHEAAAABAAAAAkAAABMAAAAAAAAAAAAAAAAAAAA//////////9gAAAAMgA0AC8ANAAvADIAMAAyADQAAAAGAAAABgAAAAQAAAAGAAAABAAAAAYAAAAGAAAABgAAAAYAAABLAAAAQAAAADAAAAAFAAAAIAAAAAEAAAABAAAAEAAAAAAAAAAAAAAAIQEAAIAAAAAAAAAAAAAAACEBAACAAAAAUgAAAHABAAACAAAAEAAAAAcAAAAAAAAAAAAAALwCAAAAAAAAAQICIlMAeQBzAHQAZQBtAAAAAAAAAAAAAAAAAAAAAAAAAAAAAAAAAAAAAAAAAAAAAAAAAAAAAAAAAAAAAAAAAAAAAAAAAAAAYP5lHdgBAABg/mUd2AEAAFqywmX6fwAA0G7wy/p/AAAAAAAAAAAAALA/gs36fwAACQAAAAEAAAAJAAAAAAAAAAAAAAAAAAAAAAAAAAAAAABc8Y+AFksAAAAAAAAAAAAAINDQQg8AAACwePgn2AEAAHCXjx/YAQAAwN2FLgAAAAAAAAAAAAAAAAcAAAAAAAAAAAAAAAAAAAD80NBCDwAAADnR0EIPAAAAQarGy/p/AAD+/////////ziMUS4AAAAAAAAwQdgBAAAA0BO6+n8AAHCXjx/YAQAAG8XKy/p/AACg0NBCDwAAADnR0EIPAAAAYISaLtgBAADA0dBC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DAAAAAAAAAAKAAAAAAAAADQbvDL+n8AAAAAAAAAAAAA2WnPQg8AAAADAAAAAAAAAMezV876fwAAAAAAAAAAAAAAAAAAAAAAAFxXkIAWSwAAAAAAAPp/AADgHS9lAAAAAOD///8AAAAAcJePH9gBAACQAQAAAAAAAAAAAAAAAAAABgAAAAAAAAAAAAAAAAAAAPxqz0IPAAAAOWvPQg8AAABBqsbL+n8AAFByLy7YAQAAcCVSZQAAAAAAZy1l+n8AAABnLWX6fwAAcJePH9gBAAAbxcrL+n8AAKBqz0IPAAAAOWvPQg8AAADgZxQ02AEAANhrz0J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DBrz0IPAAAAeoKyZPp/AAAAAAAADwAAANBu8Mv6fwAAAAAAAAAAAAANAAAAAAAAAAEAAADYAQAAAQAAAAAAAAAAAAAAAAAAAAAAAAAAAAAA/FaQgBZLAAAAAAAAAAAAAAAAAAAAAAAA8P///wAAAABwl48f2AEAAJABAAAAAAAAAAAAAAAAAAAJAAAAAAAAAAAAAAAAAAAAnGzPQg8AAADZbM9CDwAAAEGqxsv6fwAAAAAAAAAAAADQa89CAAAAAAUAAAAAAAAAAAAAAAAAAABwl48f2AEAABvFysv6fwAAQGzPQg8AAADZbM9CDwAAAEDmuDnYAQAAeG3PQm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AAA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AAA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Object Id="idInvalidSigLnImg">AQAAAGwAAAAAAAAAAAAAACABAAB/AAAAAAAAAAAAAABuHAAAogwAACBFTUYAAAEATCEAALE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AIhm+n8AAAAAiGb6fwAAEwAAAAAAAAAAAILN+n8AABWwwmX6fwAAMBaCzfp/AAATAAAAAAAAAAgXAAAAAAAAQAAAwPp/AAAAAILN+n8AAOeywmX6fwAABAAAAAAAAAAwFoLN+n8AAOC10EIPAAAAEwAAAAAAAABIAAAAAAAAABQyaWb6fwAAkAOIZvp/AABANmlm+n8AAAEAAAAAAAAA0FtpZvp/AAAAAILN+n8AAAAAAAAAAAAAAAAAAAAAAAASAAAA9wQAAHCXjx/YAQAAG8XKy/p/AADAttBCDwAAAFm30EIPAAAAAAAAAAAAAAD4t9BC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YP5lHdgBAABg/mUd2AEAAFqywmX6fwAA0G7wy/p/AAAAAAAAAAAAALA/gs36fwAACQAAAAEAAAAJAAAAAAAAAAAAAAAAAAAAAAAAAAAAAABc8Y+AFksAAAAAAAAAAAAAINDQQg8AAACwePgn2AEAAHCXjx/YAQAAwN2FLgAAAAAAAAAAAAAAAAcAAAAAAAAAAAAAAAAAAAD80NBCDwAAADnR0EIPAAAAQarGy/p/AAD+/////////ziMUS4AAAAAAAAwQdgBAAAA0BO6+n8AAHCXjx/YAQAAG8XKy/p/AACg0NBCDwAAADnR0EIPAAAAYISaLtgBAADA0dBC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DAAAAAAAAAAKAAAAAAAAADQbvDL+n8AAAAAAAAAAAAA2WnPQg8AAAADAAAAAAAAAMezV876fwAAAAAAAAAAAAAAAAAAAAAAAFxXkIAWSwAAAAAAAPp/AADgHS9lAAAAAOD///8AAAAAcJePH9gBAACQAQAAAAAAAAAAAAAAAAAABgAAAAAAAAAAAAAAAAAAAPxqz0IPAAAAOWvPQg8AAABBqsbL+n8AAFByLy7YAQAAcCVSZQAAAAAAZy1l+n8AAABnLWX6fwAAcJePH9gBAAAbxcrL+n8AAKBqz0IPAAAAOWvPQg8AAADgZxQ02AEAANhrz0J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DBrz0IPAAAAeoKyZPp/AAAAAAAADwAAANBu8Mv6fwAAAAAAAAAAAAANAAAAAAAAAAEAAADYAQAAAQAAAAAAAAAAAAAAAAAAAAAAAAAAAAAA/FaQgBZLAAAAAAAAAAAAAAAAAAAAAAAA8P///wAAAABwl48f2AEAAJABAAAAAAAAAAAAAAAAAAAJAAAAAAAAAAAAAAAAAAAAnGzPQg8AAADZbM9CDwAAAEGqxsv6fwAAAAAAAAAAAADQa89CAAAAAAUAAAAAAAAAAAAAAAAAAABwl48f2AEAABvFysv6fwAAQGzPQg8AAADZbM9CDwAAAEDmuDnYAQAAeG3PQm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AAA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AAA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M+PU5PjZK3YXVLAXPAUL4RhV7KI0kfa0u5aR70qfHwo=</DigestValue>
    </Reference>
    <Reference Type="http://www.w3.org/2000/09/xmldsig#Object" URI="#idOfficeObject">
      <DigestMethod Algorithm="http://www.w3.org/2001/04/xmlenc#sha256"/>
      <DigestValue>Y5uC2Dz2+W8mMLc5iWxlE7JKvEJofAkaQ910nsgRkt0=</DigestValue>
    </Reference>
    <Reference Type="http://uri.etsi.org/01903#SignedProperties" URI="#idSignedProperties">
      <Transforms>
        <Transform Algorithm="http://www.w3.org/TR/2001/REC-xml-c14n-20010315"/>
      </Transforms>
      <DigestMethod Algorithm="http://www.w3.org/2001/04/xmlenc#sha256"/>
      <DigestValue>b2NlRjEqjvIpGlTscHwc+B3NBMMN8sxWs7vOoC1mHMo=</DigestValue>
    </Reference>
    <Reference Type="http://www.w3.org/2000/09/xmldsig#Object" URI="#idValidSigLnImg">
      <DigestMethod Algorithm="http://www.w3.org/2001/04/xmlenc#sha256"/>
      <DigestValue>YLRxEGmR9tzXOWpfIV5MB1gfa03pwc/cYblLr8ViV40=</DigestValue>
    </Reference>
    <Reference Type="http://www.w3.org/2000/09/xmldsig#Object" URI="#idInvalidSigLnImg">
      <DigestMethod Algorithm="http://www.w3.org/2001/04/xmlenc#sha256"/>
      <DigestValue>iuM52VL+XFSayiIQkaLV8uA/f1vwo+EocTE6vXc+IrA=</DigestValue>
    </Reference>
  </SignedInfo>
  <SignatureValue>eHqed7fUs6t8s5WI16jd6a+4bpo5OvNBbGct74kFLv7u6sczaaaZ2tN9LuoIUBH5buAKC9F6FgCZ
2Q5ampTQvrHdmoSgCSihGlC0Olxr62ODosmIGP3Jnw+ms+H2+vyfv7FHdyhrdbVMcwbrLAKLbbTH
/qqnUwHxHELrYYJIYX/DF3Vhh+MI7Bn0DzaNClbuG86Tq8fkU+bAV8Kib+W9HIPf3s4U54nKfiy/
BBWpaMmy5BUzXo2RX9IYCqvx4eRLLmy5czbJKmKTa4bb41nFUuXZtc6jijirgSwLuodFFUHUzJjT
IBstV6JkBjWDN3yHTIDYnIEnddvSk5Ve8Atiqg==</SignatureValue>
  <KeyInfo>
    <X509Data>
      <X509Certificate>MIID8jCCAtqgAwIBAgIQQGN5A7NKHqBBa5RpMR9tLzANBgkqhkiG9w0BAQsFADB4MXYwEQYKCZImiZPyLGQBGRYDbmV0MBUGCgmSJomT8ixkARkWB3dpbmRvd3MwHQYDVQQDExZNUy1Pcmdhbml6YXRpb24tQWNjZXNzMCsGA1UECxMkODJkYmFjYTQtM2U4MS00NmNhLTljNzMtMDk1MGMxZWFjYTk3MB4XDTIyMDYyMjIwNTYyNFoXDTMyMDYyMjIxMjYyNFowLzEtMCsGA1UEAxMkMGUyYWM1NzEtZTRhOS00ZjVlLTg4ZDItZmU0OGY2NDI3ZWU0MIIBIjANBgkqhkiG9w0BAQEFAAOCAQ8AMIIBCgKCAQEAzd7alL2LA/p1LcpbaOWxvrKrgEOpoy7rxsrlTqOahy6PUGTB8hpA5Byl6ySUfTb8RvAFtigGl2PTz8uMV6is11+UlQNiUKuBlNyV8QhF+bCxVJJPS6CzMDdYfTUjydv6HGS0/BvhxGHyp4H3I6HnajlAkBAITk1JWOixHlnqWlPPG8DCT9aikt0aB1fXQhGhF5RrHRmgrMaq+mkwYSMJlxQXKH0zJgH1u02Med5Bvw32g+N59ODS5pNAROpRpgVUo92405/YDiN+Z8YZgcZih2qGK6nDkVcC/MLAHeBVW7e3Gw8iK/Egq9eL7nkaKF6DNlwWy35L3Y+QymqHnKH+OwIDAQABo4HAMIG9MAwGA1UdEwEB/wQCMAAwFgYDVR0lAQH/BAwwCgYIKwYBBQUHAwIwIgYLKoZIhvcUAQWCHAIEEwSBEHHFKg6p5F5PiNL+SPZCfuQwIgYLKoZIhvcUAQWCHAMEEwSBEO1Lg6Owez1Mt5H6eOPZ4x0wIgYLKoZIhvcUAQWCHAUEEwSBEBH7vsKvuNFLjWU3e1KzP98wFAYLKoZIhvcUAQWCHAgEBQSBAlNBMBMGCyqGSIb3FAEFghwHBAQEgQEwMA0GCSqGSIb3DQEBCwUAA4IBAQBL7mfgOHe0XvcRSJeIMohpcMQniho0Mw7xPVWxA9+NcN/+RhyMZMAZznnoa0B5YdeSd/00nxPZ9VK/7Fr0vI63oje5gluk61TMEX2zCN138hlRMS7UpS97DPn+v6jMPtpDca6ofHofMICQEl5ACxaBTkDhQBdIKyiTZ3c42x1RTSw9aJ4nLjYGAQfS2TxhHxDXX06y1m3yvszm+x0QAEfLVar9CjAruUrpJv6AOYzOdXFrNtcRgylwdhNAdf8GsttbQzeeNBF84lc//Cx3eDZawRQgdjBhzx3CMHDOEb14QgJt8+GAxOsBcxvcuw6Kd30DtG60IGu2aSzq3Imjjn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/yomHRsFEtA5pl7bhWOQM7vlF7IjeVXmM1z44gim2g8=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Fail0hO/WnpQrJGYzII7tZjEqoY14LOiphgvM5Nc4s0=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RYiUyi2nct5FNM55ix2+d1jXI+GuhvYe68MAYqa4Avg=</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x3hkpw8mgfbOGQ/1mqtVl+PNgcsuf50OqEgvrjl9iig=</DigestValue>
      </Reference>
      <Reference URI="/xl/drawings/vmlDrawing2.vml?ContentType=application/vnd.openxmlformats-officedocument.vmlDrawing">
        <DigestMethod Algorithm="http://www.w3.org/2001/04/xmlenc#sha256"/>
        <DigestValue>lke696iCRtcbWBhGVz3WBdi/nn4PAxSFlMYO3j+JWUY=</DigestValue>
      </Reference>
      <Reference URI="/xl/drawings/vmlDrawing3.vml?ContentType=application/vnd.openxmlformats-officedocument.vmlDrawing">
        <DigestMethod Algorithm="http://www.w3.org/2001/04/xmlenc#sha256"/>
        <DigestValue>M+uD/C3TBYsEYJgzRYwvEUAjTJnNUGBLKsEQkHy3+y0=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WrL9lz1orYpSzgBuhq/l/Xuu2WHGW3HcyEBpZjgSzGo=</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HPcOcUMvLKykip3FokVdXuBsbUux1CF0+EKOmtTuiiM=</DigestValue>
      </Reference>
      <Reference URI="/xl/media/image3.emf?ContentType=image/x-emf">
        <DigestMethod Algorithm="http://www.w3.org/2001/04/xmlenc#sha256"/>
        <DigestValue>cGOJjF8qFn0EC3UiMJXOeaA+FkdzNRdhqBmcx2ETWPc=</DigestValue>
      </Reference>
      <Reference URI="/xl/media/image4.emf?ContentType=image/x-emf">
        <DigestMethod Algorithm="http://www.w3.org/2001/04/xmlenc#sha256"/>
        <DigestValue>SsnuEksOFeU3sNifYMtWqyTgi4YDQVmGYFUTppzxcyg=</DigestValue>
      </Reference>
      <Reference URI="/xl/media/image5.emf?ContentType=image/x-emf">
        <DigestMethod Algorithm="http://www.w3.org/2001/04/xmlenc#sha256"/>
        <DigestValue>hCBGoAjID/dRQyDjk9h1zSFrRoRkE4S/f8ezKrN7kQ8=</DigestValue>
      </Reference>
      <Reference URI="/xl/media/image6.emf?ContentType=image/x-emf">
        <DigestMethod Algorithm="http://www.w3.org/2001/04/xmlenc#sha256"/>
        <DigestValue>RB7KNf79mOEhm0KzZJuB2aKGEQQFCy1Kmsxk5LJVnkc=</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YMkpOak78cT1TS6A9o6QA9qu2ZPwk2+Bo6cO/Z8R9Gw=</DigestValue>
      </Reference>
      <Reference URI="/xl/styles.xml?ContentType=application/vnd.openxmlformats-officedocument.spreadsheetml.styles+xml">
        <DigestMethod Algorithm="http://www.w3.org/2001/04/xmlenc#sha256"/>
        <DigestValue>z85XFlbsGe7p0QniTAKl8ItG92zsCfy2DY4lF+Mvp24=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lmQeZ0cFzHN7REy43mUWHSpMRtBuaqQ/uoD2+csDz1M=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jqp46shw17YiAV7Xfyc0WNSB8YcteHc4yir6NwixDGQ=</DigestValue>
      </Reference>
      <Reference URI="/xl/worksheets/sheet10.xml?ContentType=application/vnd.openxmlformats-officedocument.spreadsheetml.worksheet+xml">
        <DigestMethod Algorithm="http://www.w3.org/2001/04/xmlenc#sha256"/>
        <DigestValue>VcR1dZeNp68UfBQTGUKyTewWLqgbC52g4ico8sAdWqw=</DigestValue>
      </Reference>
      <Reference URI="/xl/worksheets/sheet11.xml?ContentType=application/vnd.openxmlformats-officedocument.spreadsheetml.worksheet+xml">
        <DigestMethod Algorithm="http://www.w3.org/2001/04/xmlenc#sha256"/>
        <DigestValue>mddXpCxi2IDmGtwQsnPeLkH/dMYNkQ8iV+9+Hde4ml0=</DigestValue>
      </Reference>
      <Reference URI="/xl/worksheets/sheet12.xml?ContentType=application/vnd.openxmlformats-officedocument.spreadsheetml.worksheet+xml">
        <DigestMethod Algorithm="http://www.w3.org/2001/04/xmlenc#sha256"/>
        <DigestValue>2D4cjs+yy/d5fJIKU2gCWFBkrWlAEu6yw2F/FcGUiRs=</DigestValue>
      </Reference>
      <Reference URI="/xl/worksheets/sheet13.xml?ContentType=application/vnd.openxmlformats-officedocument.spreadsheetml.worksheet+xml">
        <DigestMethod Algorithm="http://www.w3.org/2001/04/xmlenc#sha256"/>
        <DigestValue>pyI1Ue+TGQAEMoHaKCwfGCa64j4PQ/3pIyHTKUwqGLo=</DigestValue>
      </Reference>
      <Reference URI="/xl/worksheets/sheet14.xml?ContentType=application/vnd.openxmlformats-officedocument.spreadsheetml.worksheet+xml">
        <DigestMethod Algorithm="http://www.w3.org/2001/04/xmlenc#sha256"/>
        <DigestValue>h69Z7LE/BMDKNfSAtAfGLeAxDDVJF9QcW6JUu+r/2I4=</DigestValue>
      </Reference>
      <Reference URI="/xl/worksheets/sheet15.xml?ContentType=application/vnd.openxmlformats-officedocument.spreadsheetml.worksheet+xml">
        <DigestMethod Algorithm="http://www.w3.org/2001/04/xmlenc#sha256"/>
        <DigestValue>QH35OyTLornr5sYndnYjxorGvQxsEUcT60Hr/7h8F/U=</DigestValue>
      </Reference>
      <Reference URI="/xl/worksheets/sheet16.xml?ContentType=application/vnd.openxmlformats-officedocument.spreadsheetml.worksheet+xml">
        <DigestMethod Algorithm="http://www.w3.org/2001/04/xmlenc#sha256"/>
        <DigestValue>I4VW+4TluLhsiDstJQVMWORCVT9y3LB/oxOVV2hgXH0=</DigestValue>
      </Reference>
      <Reference URI="/xl/worksheets/sheet17.xml?ContentType=application/vnd.openxmlformats-officedocument.spreadsheetml.worksheet+xml">
        <DigestMethod Algorithm="http://www.w3.org/2001/04/xmlenc#sha256"/>
        <DigestValue>KY3R6GcBPJnO2HkBiVSM4OHvgvlfkkOhukXT90pudW8=</DigestValue>
      </Reference>
      <Reference URI="/xl/worksheets/sheet18.xml?ContentType=application/vnd.openxmlformats-officedocument.spreadsheetml.worksheet+xml">
        <DigestMethod Algorithm="http://www.w3.org/2001/04/xmlenc#sha256"/>
        <DigestValue>U78Jj8KJEjI4dnNwpdirVwJR3OSc8Fxie/t0Q25QAGw=</DigestValue>
      </Reference>
      <Reference URI="/xl/worksheets/sheet19.xml?ContentType=application/vnd.openxmlformats-officedocument.spreadsheetml.worksheet+xml">
        <DigestMethod Algorithm="http://www.w3.org/2001/04/xmlenc#sha256"/>
        <DigestValue>viSRElu/yYtIVH50G72cWPYXK21ThKULm+e/KrdCXO8=</DigestValue>
      </Reference>
      <Reference URI="/xl/worksheets/sheet2.xml?ContentType=application/vnd.openxmlformats-officedocument.spreadsheetml.worksheet+xml">
        <DigestMethod Algorithm="http://www.w3.org/2001/04/xmlenc#sha256"/>
        <DigestValue>U+HvI3xkqsAIi3Uwl1iBfwswVbxLQ9ahaT9ZJyuFJO4=</DigestValue>
      </Reference>
      <Reference URI="/xl/worksheets/sheet20.xml?ContentType=application/vnd.openxmlformats-officedocument.spreadsheetml.worksheet+xml">
        <DigestMethod Algorithm="http://www.w3.org/2001/04/xmlenc#sha256"/>
        <DigestValue>SMsbdp7lrDZ6lZBoTlioQ8+lDqZWjYUcdKTJtNhYLss=</DigestValue>
      </Reference>
      <Reference URI="/xl/worksheets/sheet21.xml?ContentType=application/vnd.openxmlformats-officedocument.spreadsheetml.worksheet+xml">
        <DigestMethod Algorithm="http://www.w3.org/2001/04/xmlenc#sha256"/>
        <DigestValue>Yrlp/6VzFfuRx63OKy3d4qQ2gyyCjtXdU3C0kJRN3L4=</DigestValue>
      </Reference>
      <Reference URI="/xl/worksheets/sheet22.xml?ContentType=application/vnd.openxmlformats-officedocument.spreadsheetml.worksheet+xml">
        <DigestMethod Algorithm="http://www.w3.org/2001/04/xmlenc#sha256"/>
        <DigestValue>R0JqfEZAN/SZ3H/03XuBpXcxfWvdSGYxmN6wf/ta4uw=</DigestValue>
      </Reference>
      <Reference URI="/xl/worksheets/sheet23.xml?ContentType=application/vnd.openxmlformats-officedocument.spreadsheetml.worksheet+xml">
        <DigestMethod Algorithm="http://www.w3.org/2001/04/xmlenc#sha256"/>
        <DigestValue>WrRfjVzFKhLpAe/xCiWGcM4729w3HleBxk+obERjkXs=</DigestValue>
      </Reference>
      <Reference URI="/xl/worksheets/sheet24.xml?ContentType=application/vnd.openxmlformats-officedocument.spreadsheetml.worksheet+xml">
        <DigestMethod Algorithm="http://www.w3.org/2001/04/xmlenc#sha256"/>
        <DigestValue>A0JJv8KKGOHLHH8KNJtNtQYvS7zaUn3vYd9ToSUFrLk=</DigestValue>
      </Reference>
      <Reference URI="/xl/worksheets/sheet25.xml?ContentType=application/vnd.openxmlformats-officedocument.spreadsheetml.worksheet+xml">
        <DigestMethod Algorithm="http://www.w3.org/2001/04/xmlenc#sha256"/>
        <DigestValue>Qa8Io65+5+wQ6vf/cBaEwAxHp3XgEMUoCjNHvtM7Ax4=</DigestValue>
      </Reference>
      <Reference URI="/xl/worksheets/sheet26.xml?ContentType=application/vnd.openxmlformats-officedocument.spreadsheetml.worksheet+xml">
        <DigestMethod Algorithm="http://www.w3.org/2001/04/xmlenc#sha256"/>
        <DigestValue>TkKu/Xmefz0R8mYx/BVIG75hIhmymwGmY7wkH6GBVQE=</DigestValue>
      </Reference>
      <Reference URI="/xl/worksheets/sheet27.xml?ContentType=application/vnd.openxmlformats-officedocument.spreadsheetml.worksheet+xml">
        <DigestMethod Algorithm="http://www.w3.org/2001/04/xmlenc#sha256"/>
        <DigestValue>pGzlFiD4ouNDO4QEeR6bX5joSETeaOcAcVS2PoAufo0=</DigestValue>
      </Reference>
      <Reference URI="/xl/worksheets/sheet28.xml?ContentType=application/vnd.openxmlformats-officedocument.spreadsheetml.worksheet+xml">
        <DigestMethod Algorithm="http://www.w3.org/2001/04/xmlenc#sha256"/>
        <DigestValue>DMQvEp1/Ro6/myYj3PqKR+rpY/FrkNXy8+AKBLu2J1g=</DigestValue>
      </Reference>
      <Reference URI="/xl/worksheets/sheet29.xml?ContentType=application/vnd.openxmlformats-officedocument.spreadsheetml.worksheet+xml">
        <DigestMethod Algorithm="http://www.w3.org/2001/04/xmlenc#sha256"/>
        <DigestValue>PBtxzUzOhlGF7TsNt4JHrZTHdEHWaW/tTjfVLTDwi80=</DigestValue>
      </Reference>
      <Reference URI="/xl/worksheets/sheet3.xml?ContentType=application/vnd.openxmlformats-officedocument.spreadsheetml.worksheet+xml">
        <DigestMethod Algorithm="http://www.w3.org/2001/04/xmlenc#sha256"/>
        <DigestValue>RPN1gvGaTWTNc1k42Gw1GFQ1dzjHuFGgaekrLdLhHTo=</DigestValue>
      </Reference>
      <Reference URI="/xl/worksheets/sheet30.xml?ContentType=application/vnd.openxmlformats-officedocument.spreadsheetml.worksheet+xml">
        <DigestMethod Algorithm="http://www.w3.org/2001/04/xmlenc#sha256"/>
        <DigestValue>aMEu0qwzSqfmtf86fvYcjeMPPz/Fmlk2UphBebwW/H4=</DigestValue>
      </Reference>
      <Reference URI="/xl/worksheets/sheet31.xml?ContentType=application/vnd.openxmlformats-officedocument.spreadsheetml.worksheet+xml">
        <DigestMethod Algorithm="http://www.w3.org/2001/04/xmlenc#sha256"/>
        <DigestValue>T+I/ANPRrIKIYfW5/xQ9S/2Jc4Ceg30bT07fSBZN2xA=</DigestValue>
      </Reference>
      <Reference URI="/xl/worksheets/sheet32.xml?ContentType=application/vnd.openxmlformats-officedocument.spreadsheetml.worksheet+xml">
        <DigestMethod Algorithm="http://www.w3.org/2001/04/xmlenc#sha256"/>
        <DigestValue>kp2XFPut+pmJKYfKA5oJmLC1UhNahz56WLl5scMb3lA=</DigestValue>
      </Reference>
      <Reference URI="/xl/worksheets/sheet33.xml?ContentType=application/vnd.openxmlformats-officedocument.spreadsheetml.worksheet+xml">
        <DigestMethod Algorithm="http://www.w3.org/2001/04/xmlenc#sha256"/>
        <DigestValue>Ax+/8ZoyBfY2NdxYrO+Y8GsphVgqEqKth5ReHYeiRmo=</DigestValue>
      </Reference>
      <Reference URI="/xl/worksheets/sheet34.xml?ContentType=application/vnd.openxmlformats-officedocument.spreadsheetml.worksheet+xml">
        <DigestMethod Algorithm="http://www.w3.org/2001/04/xmlenc#sha256"/>
        <DigestValue>quYfHGxxLSfrn/bwWGzJewXCLsxGZPTG4A0cC3IyXxc=</DigestValue>
      </Reference>
      <Reference URI="/xl/worksheets/sheet35.xml?ContentType=application/vnd.openxmlformats-officedocument.spreadsheetml.worksheet+xml">
        <DigestMethod Algorithm="http://www.w3.org/2001/04/xmlenc#sha256"/>
        <DigestValue>3FFrM8ddPV99f64xNLF8FfT7xOb8CrZTSnlcqXadDic=</DigestValue>
      </Reference>
      <Reference URI="/xl/worksheets/sheet36.xml?ContentType=application/vnd.openxmlformats-officedocument.spreadsheetml.worksheet+xml">
        <DigestMethod Algorithm="http://www.w3.org/2001/04/xmlenc#sha256"/>
        <DigestValue>ICC2Yx9CZEjmqXpDA3DYAgECbupRCrHd5+jdY8JN2rM=</DigestValue>
      </Reference>
      <Reference URI="/xl/worksheets/sheet37.xml?ContentType=application/vnd.openxmlformats-officedocument.spreadsheetml.worksheet+xml">
        <DigestMethod Algorithm="http://www.w3.org/2001/04/xmlenc#sha256"/>
        <DigestValue>xL6moAbBotSwFIcMetEgRrCrx66PfKiMqqu6UMJeIVI=</DigestValue>
      </Reference>
      <Reference URI="/xl/worksheets/sheet38.xml?ContentType=application/vnd.openxmlformats-officedocument.spreadsheetml.worksheet+xml">
        <DigestMethod Algorithm="http://www.w3.org/2001/04/xmlenc#sha256"/>
        <DigestValue>Tiff50oTy5z9S8Jrsz4QdBqWoh8QlJ0m+2v2XYUPgJ4=</DigestValue>
      </Reference>
      <Reference URI="/xl/worksheets/sheet39.xml?ContentType=application/vnd.openxmlformats-officedocument.spreadsheetml.worksheet+xml">
        <DigestMethod Algorithm="http://www.w3.org/2001/04/xmlenc#sha256"/>
        <DigestValue>WzRnys1DvUKQKS7nPDkIplaj35WVT/y7PG+jNNEj+x0=</DigestValue>
      </Reference>
      <Reference URI="/xl/worksheets/sheet4.xml?ContentType=application/vnd.openxmlformats-officedocument.spreadsheetml.worksheet+xml">
        <DigestMethod Algorithm="http://www.w3.org/2001/04/xmlenc#sha256"/>
        <DigestValue>eN6V3qB3UXbK7sFoaRKJXwi+fqaFWkDF6hcvsPNMBbA=</DigestValue>
      </Reference>
      <Reference URI="/xl/worksheets/sheet40.xml?ContentType=application/vnd.openxmlformats-officedocument.spreadsheetml.worksheet+xml">
        <DigestMethod Algorithm="http://www.w3.org/2001/04/xmlenc#sha256"/>
        <DigestValue>z0pw+11XxyP6gw59MFYqtASWSZCDy90Yu5jzl60wnDo=</DigestValue>
      </Reference>
      <Reference URI="/xl/worksheets/sheet41.xml?ContentType=application/vnd.openxmlformats-officedocument.spreadsheetml.worksheet+xml">
        <DigestMethod Algorithm="http://www.w3.org/2001/04/xmlenc#sha256"/>
        <DigestValue>W+H827E2bednB/hybUd3Y8l3kBmnJnLyQjosELVqaeY=</DigestValue>
      </Reference>
      <Reference URI="/xl/worksheets/sheet42.xml?ContentType=application/vnd.openxmlformats-officedocument.spreadsheetml.worksheet+xml">
        <DigestMethod Algorithm="http://www.w3.org/2001/04/xmlenc#sha256"/>
        <DigestValue>0EhWJrbBm7vAoUhTdjXqKL7wTxaFX/VGhWmbWnsKt50=</DigestValue>
      </Reference>
      <Reference URI="/xl/worksheets/sheet43.xml?ContentType=application/vnd.openxmlformats-officedocument.spreadsheetml.worksheet+xml">
        <DigestMethod Algorithm="http://www.w3.org/2001/04/xmlenc#sha256"/>
        <DigestValue>xMvRaRSUqJNJQM3OloAZ/ZmEQjtGPydPAo2VgEdcsaQ=</DigestValue>
      </Reference>
      <Reference URI="/xl/worksheets/sheet44.xml?ContentType=application/vnd.openxmlformats-officedocument.spreadsheetml.worksheet+xml">
        <DigestMethod Algorithm="http://www.w3.org/2001/04/xmlenc#sha256"/>
        <DigestValue>AO3UYcI4naZLlwEHETogEHYLjJ4IclNbc7vU2690Zfk=</DigestValue>
      </Reference>
      <Reference URI="/xl/worksheets/sheet45.xml?ContentType=application/vnd.openxmlformats-officedocument.spreadsheetml.worksheet+xml">
        <DigestMethod Algorithm="http://www.w3.org/2001/04/xmlenc#sha256"/>
        <DigestValue>3MhMQq5KTOpvqBu/7hopPO/Ph//ESZ0V3hIgiVGKCUg=</DigestValue>
      </Reference>
      <Reference URI="/xl/worksheets/sheet46.xml?ContentType=application/vnd.openxmlformats-officedocument.spreadsheetml.worksheet+xml">
        <DigestMethod Algorithm="http://www.w3.org/2001/04/xmlenc#sha256"/>
        <DigestValue>pS42PDDLP46F91QybqcV6qOgzFhtYqRgK8OV7sBseQM=</DigestValue>
      </Reference>
      <Reference URI="/xl/worksheets/sheet5.xml?ContentType=application/vnd.openxmlformats-officedocument.spreadsheetml.worksheet+xml">
        <DigestMethod Algorithm="http://www.w3.org/2001/04/xmlenc#sha256"/>
        <DigestValue>xOc3+j/4KJCTEzjSKm5Si0fcNH3CTPLAvtMbllXeA+I=</DigestValue>
      </Reference>
      <Reference URI="/xl/worksheets/sheet6.xml?ContentType=application/vnd.openxmlformats-officedocument.spreadsheetml.worksheet+xml">
        <DigestMethod Algorithm="http://www.w3.org/2001/04/xmlenc#sha256"/>
        <DigestValue>UZ18YbGlhEraRjpv28bcJOvyDrvHSEekZ1L84yNqszc=</DigestValue>
      </Reference>
      <Reference URI="/xl/worksheets/sheet7.xml?ContentType=application/vnd.openxmlformats-officedocument.spreadsheetml.worksheet+xml">
        <DigestMethod Algorithm="http://www.w3.org/2001/04/xmlenc#sha256"/>
        <DigestValue>xxQ1SdPb5DDPMnJf9b+tOUwAAe27HdXF2aGno0jKDkQ=</DigestValue>
      </Reference>
      <Reference URI="/xl/worksheets/sheet8.xml?ContentType=application/vnd.openxmlformats-officedocument.spreadsheetml.worksheet+xml">
        <DigestMethod Algorithm="http://www.w3.org/2001/04/xmlenc#sha256"/>
        <DigestValue>GSl5X91dsWBsI5tKNX0TIrpa4msyL0mv+uju5SMsiR8=</DigestValue>
      </Reference>
      <Reference URI="/xl/worksheets/sheet9.xml?ContentType=application/vnd.openxmlformats-officedocument.spreadsheetml.worksheet+xml">
        <DigestMethod Algorithm="http://www.w3.org/2001/04/xmlenc#sha256"/>
        <DigestValue>u6RYFzj+A+SHlL/AOlMj8mlqvoqazo6nfOWgYYIULA4=</DigestValue>
      </Reference>
    </Manifest>
    <SignatureProperties>
      <SignatureProperty Id="idSignatureTime" Target="#idPackageSignature">
        <mdssi:SignatureTime xmlns:mdssi="http://schemas.openxmlformats.org/package/2006/digital-signature">
          <mdssi:Format>YYYY-MM-DDThh:mm:ssTZD</mdssi:Format>
          <mdssi:Value>2024-04-24T18:58:58Z</mdssi:Value>
        </mdssi:SignatureTime>
      </SignatureProperty>
    </SignatureProperties>
  </Object>
  <Object Id="idOfficeObject">
    <SignatureProperties>
      <SignatureProperty Id="idOfficeV1Details" Target="#idPackageSignature">
        <SignatureInfoV1 xmlns="http://schemas.microsoft.com/office/2006/digsig">
          <SetupID>{1BE9486C-E7C5-4703-9292-F91F2AFF8418}</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2024-04-24T18:58:58Z</xd:SigningTime>
          <xd:SigningCertificate>
            <xd:Cert>
              <xd:CertDigest>
                <DigestMethod Algorithm="http://www.w3.org/2001/04/xmlenc#sha256"/>
                <DigestValue>MRhxDNH2grQTRY41UqHv/gT3gqJ2CK1FhqsxuPI67Zc=</DigestValue>
              </xd:CertDigest>
              <xd:IssuerSerial>
                <X509IssuerName>DC=net + DC=windows + CN=MS-Organization-Access + OU=82dbaca4-3e81-46ca-9c73-0950c1eaca97</X509IssuerName>
                <X509SerialNumber>85587083583963515091842293750611012911</X509SerialNumber>
              </xd:IssuerSerial>
            </xd:Cert>
          </xd:SigningCertificate>
          <xd:SignaturePolicyIdentifier>
            <xd:SignaturePolicyImplied/>
          </xd:SignaturePolicyIdentifier>
        </xd:SignedSignatureProperties>
      </xd:SignedProperties>
    </xd:QualifyingProperties>
  </Object>
  <Object Id="idValidSigLnImg">AQAAAGwAAAAAAAAAAAAAAKoBAAC/AAAAAAAAAAAAAAAFGQAAQAsAACBFTUYAAAEAsBsAAKo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AABwQQAAcEEfAQAABgAAAAkAAABMAAAAAAAAAAAAAAAAAAAA//////////9gAAAAMgA0AC8ANAAvADIAMAAyADQAAAAJAAAACQAAAAYAAAAJAAAABgAAAAkAAAAJAAAACQAAAAk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CFAAAAhgAAAAEAAAAAAHBBAABwQRYAAAByAAAADQAAAEwAAAAAAAAAAAAAAAAAAAD//////////2gAAABEAFIALgBFAFIASQBDACAAUwBBAEwAVQBNAIA/CwAAAAoAAAADAAAACAAAAAoAAAAEAAAACgAAAAQAAAAJAAAACgAAAAgAAAALAAAADg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GwAAACgAAAAAQAAAAAAcEEAAHBBFgAAAIwAAAAKAAAATAAAAAAAAAAAAAAAAAAAAP//////////YAAAAFAAUgBFAFMASQBEAEUATgBUAEUACQAAAAoAAAAIAAAACQAAAAQAAAALAAAACAAAAAwAAAAI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AAA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Object Id="idInvalidSigLnImg">AQAAAGwAAAAAAAAAAAAAAKoBAAC/AAAAAAAAAAAAAAAFGQAAQAsAACBFTUYAAAEAsCQAALE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AAAIAAAABAAAAAYAAAAOAAAACAAAAAQAAAAJAAAACQAAAAQAAAAIAAAACAAAAAQAAAAEAAAACQAAAAg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CFAAAAhgAAAAEAAAAAAHBBAABwQRYAAAByAAAADQAAAEwAAAAAAAAAAAAAAAAAAAD//////////2gAAABEAFIALgBFAFIASQBDACAAUwBBAEwAVQBNAAAACwAAAAoAAAADAAAACAAAAAoAAAAEAAAACgAAAAQAAAAJAAAACgAAAAgAAAALAAAADg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GwAAACgAAAAAQAAAAAAcEEAAHBBFgAAAIwAAAAKAAAATAAAAAAAAAAAAAAAAAAAAP//////////YAAAAFAAUgBFAFMASQBEAEUATgBUAEUACQAAAAoAAAAIAAAACQAAAAQAAAALAAAACAAAAAwAAAAI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bQA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WrwLWQnuFFpcguiQocrVj0lyh3hJP0C9M+M5ag8rji8=</DigestValue>
    </Reference>
    <Reference Type="http://www.w3.org/2000/09/xmldsig#Object" URI="#idOfficeObject">
      <DigestMethod Algorithm="http://www.w3.org/2001/04/xmlenc#sha256"/>
      <DigestValue>O5ITev3Ljzf8DP6CpoVi5vCpMLTeJ3AvDYHyl0AvoQg=</DigestValue>
    </Reference>
    <Reference Type="http://uri.etsi.org/01903#SignedProperties" URI="#idSignedProperties">
      <Transforms>
        <Transform Algorithm="http://www.w3.org/TR/2001/REC-xml-c14n-20010315"/>
      </Transforms>
      <DigestMethod Algorithm="http://www.w3.org/2001/04/xmlenc#sha256"/>
      <DigestValue>kBrV133PTPxrIweYdk09ItM/H+QOusRj/p9vX78Et8Q=</DigestValue>
    </Reference>
    <Reference Type="http://www.w3.org/2000/09/xmldsig#Object" URI="#idValidSigLnImg">
      <DigestMethod Algorithm="http://www.w3.org/2001/04/xmlenc#sha256"/>
      <DigestValue>YLRxEGmR9tzXOWpfIV5MB1gfa03pwc/cYblLr8ViV40=</DigestValue>
    </Reference>
    <Reference Type="http://www.w3.org/2000/09/xmldsig#Object" URI="#idInvalidSigLnImg">
      <DigestMethod Algorithm="http://www.w3.org/2001/04/xmlenc#sha256"/>
      <DigestValue>iuM52VL+XFSayiIQkaLV8uA/f1vwo+EocTE6vXc+IrA=</DigestValue>
    </Reference>
  </SignedInfo>
  <SignatureValue>X4Hi7AfAylBMeSLSmnbpZ8wCGJKzBSveK+aolJKmGlvo+Wh7iiIHV4Gq97/a0s1ZiuulaTJkQono
tm4MV2hID57piVKANwpEN4M8Jy5E45QURqOjeEFkkeV7yEaFI7FSFSaX/fjUrjdes7vETRN9yZ4z
RT1Nhu6/eu6nSrsLCQnNWgtqi/9YKMbE6HsmvuxDXYNIDnwia4BFZnDEf2grhwqiXn8HMGd2goIK
a53o3OByUitfDyB+02T911kHxUa9DgjwwANriZuKpISinYPEGU962STsMyb79+AOU2RrYgBlp6sA
dX70DO9zFC/V87bWQhZaEngOwzM3HOGW84ao9Q==</SignatureValue>
  <KeyInfo>
    <X509Data>
      <X509Certificate>MIID8jCCAtqgAwIBAgIQQGN5A7NKHqBBa5RpMR9tLzANBgkqhkiG9w0BAQsFADB4MXYwEQYKCZImiZPyLGQBGRYDbmV0MBUGCgmSJomT8ixkARkWB3dpbmRvd3MwHQYDVQQDExZNUy1Pcmdhbml6YXRpb24tQWNjZXNzMCsGA1UECxMkODJkYmFjYTQtM2U4MS00NmNhLTljNzMtMDk1MGMxZWFjYTk3MB4XDTIyMDYyMjIwNTYyNFoXDTMyMDYyMjIxMjYyNFowLzEtMCsGA1UEAxMkMGUyYWM1NzEtZTRhOS00ZjVlLTg4ZDItZmU0OGY2NDI3ZWU0MIIBIjANBgkqhkiG9w0BAQEFAAOCAQ8AMIIBCgKCAQEAzd7alL2LA/p1LcpbaOWxvrKrgEOpoy7rxsrlTqOahy6PUGTB8hpA5Byl6ySUfTb8RvAFtigGl2PTz8uMV6is11+UlQNiUKuBlNyV8QhF+bCxVJJPS6CzMDdYfTUjydv6HGS0/BvhxGHyp4H3I6HnajlAkBAITk1JWOixHlnqWlPPG8DCT9aikt0aB1fXQhGhF5RrHRmgrMaq+mkwYSMJlxQXKH0zJgH1u02Med5Bvw32g+N59ODS5pNAROpRpgVUo92405/YDiN+Z8YZgcZih2qGK6nDkVcC/MLAHeBVW7e3Gw8iK/Egq9eL7nkaKF6DNlwWy35L3Y+QymqHnKH+OwIDAQABo4HAMIG9MAwGA1UdEwEB/wQCMAAwFgYDVR0lAQH/BAwwCgYIKwYBBQUHAwIwIgYLKoZIhvcUAQWCHAIEEwSBEHHFKg6p5F5PiNL+SPZCfuQwIgYLKoZIhvcUAQWCHAMEEwSBEO1Lg6Owez1Mt5H6eOPZ4x0wIgYLKoZIhvcUAQWCHAUEEwSBEBH7vsKvuNFLjWU3e1KzP98wFAYLKoZIhvcUAQWCHAgEBQSBAlNBMBMGCyqGSIb3FAEFghwHBAQEgQEwMA0GCSqGSIb3DQEBCwUAA4IBAQBL7mfgOHe0XvcRSJeIMohpcMQniho0Mw7xPVWxA9+NcN/+RhyMZMAZznnoa0B5YdeSd/00nxPZ9VK/7Fr0vI63oje5gluk61TMEX2zCN138hlRMS7UpS97DPn+v6jMPtpDca6ofHofMICQEl5ACxaBTkDhQBdIKyiTZ3c42x1RTSw9aJ4nLjYGAQfS2TxhHxDXX06y1m3yvszm+x0QAEfLVar9CjAruUrpJv6AOYzOdXFrNtcRgylwdhNAdf8GsttbQzeeNBF84lc//Cx3eDZawRQgdjBhzx3CMHDOEb14QgJt8+GAxOsBcxvcuw6Kd30DtG60IGu2aSzq3Imjjn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/yomHRsFEtA5pl7bhWOQM7vlF7IjeVXmM1z44gim2g8=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Fail0hO/WnpQrJGYzII7tZjEqoY14LOiphgvM5Nc4s0=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RYiUyi2nct5FNM55ix2+d1jXI+GuhvYe68MAYqa4Avg=</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x3hkpw8mgfbOGQ/1mqtVl+PNgcsuf50OqEgvrjl9iig=</DigestValue>
      </Reference>
      <Reference URI="/xl/drawings/vmlDrawing2.vml?ContentType=application/vnd.openxmlformats-officedocument.vmlDrawing">
        <DigestMethod Algorithm="http://www.w3.org/2001/04/xmlenc#sha256"/>
        <DigestValue>lke696iCRtcbWBhGVz3WBdi/nn4PAxSFlMYO3j+JWUY=</DigestValue>
      </Reference>
      <Reference URI="/xl/drawings/vmlDrawing3.vml?ContentType=application/vnd.openxmlformats-officedocument.vmlDrawing">
        <DigestMethod Algorithm="http://www.w3.org/2001/04/xmlenc#sha256"/>
        <DigestValue>M+uD/C3TBYsEYJgzRYwvEUAjTJnNUGBLKsEQkHy3+y0=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WrL9lz1orYpSzgBuhq/l/Xuu2WHGW3HcyEBpZjgSzGo=</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HPcOcUMvLKykip3FokVdXuBsbUux1CF0+EKOmtTuiiM=</DigestValue>
      </Reference>
      <Reference URI="/xl/media/image3.emf?ContentType=image/x-emf">
        <DigestMethod Algorithm="http://www.w3.org/2001/04/xmlenc#sha256"/>
        <DigestValue>cGOJjF8qFn0EC3UiMJXOeaA+FkdzNRdhqBmcx2ETWPc=</DigestValue>
      </Reference>
      <Reference URI="/xl/media/image4.emf?ContentType=image/x-emf">
        <DigestMethod Algorithm="http://www.w3.org/2001/04/xmlenc#sha256"/>
        <DigestValue>SsnuEksOFeU3sNifYMtWqyTgi4YDQVmGYFUTppzxcyg=</DigestValue>
      </Reference>
      <Reference URI="/xl/media/image5.emf?ContentType=image/x-emf">
        <DigestMethod Algorithm="http://www.w3.org/2001/04/xmlenc#sha256"/>
        <DigestValue>hCBGoAjID/dRQyDjk9h1zSFrRoRkE4S/f8ezKrN7kQ8=</DigestValue>
      </Reference>
      <Reference URI="/xl/media/image6.emf?ContentType=image/x-emf">
        <DigestMethod Algorithm="http://www.w3.org/2001/04/xmlenc#sha256"/>
        <DigestValue>RB7KNf79mOEhm0KzZJuB2aKGEQQFCy1Kmsxk5LJVnkc=</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YMkpOak78cT1TS6A9o6QA9qu2ZPwk2+Bo6cO/Z8R9Gw=</DigestValue>
      </Reference>
      <Reference URI="/xl/styles.xml?ContentType=application/vnd.openxmlformats-officedocument.spreadsheetml.styles+xml">
        <DigestMethod Algorithm="http://www.w3.org/2001/04/xmlenc#sha256"/>
        <DigestValue>z85XFlbsGe7p0QniTAKl8ItG92zsCfy2DY4lF+Mvp24=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lmQeZ0cFzHN7REy43mUWHSpMRtBuaqQ/uoD2+csDz1M=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jqp46shw17YiAV7Xfyc0WNSB8YcteHc4yir6NwixDGQ=</DigestValue>
      </Reference>
      <Reference URI="/xl/worksheets/sheet10.xml?ContentType=application/vnd.openxmlformats-officedocument.spreadsheetml.worksheet+xml">
        <DigestMethod Algorithm="http://www.w3.org/2001/04/xmlenc#sha256"/>
        <DigestValue>VcR1dZeNp68UfBQTGUKyTewWLqgbC52g4ico8sAdWqw=</DigestValue>
      </Reference>
      <Reference URI="/xl/worksheets/sheet11.xml?ContentType=application/vnd.openxmlformats-officedocument.spreadsheetml.worksheet+xml">
        <DigestMethod Algorithm="http://www.w3.org/2001/04/xmlenc#sha256"/>
        <DigestValue>mddXpCxi2IDmGtwQsnPeLkH/dMYNkQ8iV+9+Hde4ml0=</DigestValue>
      </Reference>
      <Reference URI="/xl/worksheets/sheet12.xml?ContentType=application/vnd.openxmlformats-officedocument.spreadsheetml.worksheet+xml">
        <DigestMethod Algorithm="http://www.w3.org/2001/04/xmlenc#sha256"/>
        <DigestValue>2D4cjs+yy/d5fJIKU2gCWFBkrWlAEu6yw2F/FcGUiRs=</DigestValue>
      </Reference>
      <Reference URI="/xl/worksheets/sheet13.xml?ContentType=application/vnd.openxmlformats-officedocument.spreadsheetml.worksheet+xml">
        <DigestMethod Algorithm="http://www.w3.org/2001/04/xmlenc#sha256"/>
        <DigestValue>pyI1Ue+TGQAEMoHaKCwfGCa64j4PQ/3pIyHTKUwqGLo=</DigestValue>
      </Reference>
      <Reference URI="/xl/worksheets/sheet14.xml?ContentType=application/vnd.openxmlformats-officedocument.spreadsheetml.worksheet+xml">
        <DigestMethod Algorithm="http://www.w3.org/2001/04/xmlenc#sha256"/>
        <DigestValue>h69Z7LE/BMDKNfSAtAfGLeAxDDVJF9QcW6JUu+r/2I4=</DigestValue>
      </Reference>
      <Reference URI="/xl/worksheets/sheet15.xml?ContentType=application/vnd.openxmlformats-officedocument.spreadsheetml.worksheet+xml">
        <DigestMethod Algorithm="http://www.w3.org/2001/04/xmlenc#sha256"/>
        <DigestValue>QH35OyTLornr5sYndnYjxorGvQxsEUcT60Hr/7h8F/U=</DigestValue>
      </Reference>
      <Reference URI="/xl/worksheets/sheet16.xml?ContentType=application/vnd.openxmlformats-officedocument.spreadsheetml.worksheet+xml">
        <DigestMethod Algorithm="http://www.w3.org/2001/04/xmlenc#sha256"/>
        <DigestValue>I4VW+4TluLhsiDstJQVMWORCVT9y3LB/oxOVV2hgXH0=</DigestValue>
      </Reference>
      <Reference URI="/xl/worksheets/sheet17.xml?ContentType=application/vnd.openxmlformats-officedocument.spreadsheetml.worksheet+xml">
        <DigestMethod Algorithm="http://www.w3.org/2001/04/xmlenc#sha256"/>
        <DigestValue>KY3R6GcBPJnO2HkBiVSM4OHvgvlfkkOhukXT90pudW8=</DigestValue>
      </Reference>
      <Reference URI="/xl/worksheets/sheet18.xml?ContentType=application/vnd.openxmlformats-officedocument.spreadsheetml.worksheet+xml">
        <DigestMethod Algorithm="http://www.w3.org/2001/04/xmlenc#sha256"/>
        <DigestValue>U78Jj8KJEjI4dnNwpdirVwJR3OSc8Fxie/t0Q25QAGw=</DigestValue>
      </Reference>
      <Reference URI="/xl/worksheets/sheet19.xml?ContentType=application/vnd.openxmlformats-officedocument.spreadsheetml.worksheet+xml">
        <DigestMethod Algorithm="http://www.w3.org/2001/04/xmlenc#sha256"/>
        <DigestValue>viSRElu/yYtIVH50G72cWPYXK21ThKULm+e/KrdCXO8=</DigestValue>
      </Reference>
      <Reference URI="/xl/worksheets/sheet2.xml?ContentType=application/vnd.openxmlformats-officedocument.spreadsheetml.worksheet+xml">
        <DigestMethod Algorithm="http://www.w3.org/2001/04/xmlenc#sha256"/>
        <DigestValue>U+HvI3xkqsAIi3Uwl1iBfwswVbxLQ9ahaT9ZJyuFJO4=</DigestValue>
      </Reference>
      <Reference URI="/xl/worksheets/sheet20.xml?ContentType=application/vnd.openxmlformats-officedocument.spreadsheetml.worksheet+xml">
        <DigestMethod Algorithm="http://www.w3.org/2001/04/xmlenc#sha256"/>
        <DigestValue>SMsbdp7lrDZ6lZBoTlioQ8+lDqZWjYUcdKTJtNhYLss=</DigestValue>
      </Reference>
      <Reference URI="/xl/worksheets/sheet21.xml?ContentType=application/vnd.openxmlformats-officedocument.spreadsheetml.worksheet+xml">
        <DigestMethod Algorithm="http://www.w3.org/2001/04/xmlenc#sha256"/>
        <DigestValue>Yrlp/6VzFfuRx63OKy3d4qQ2gyyCjtXdU3C0kJRN3L4=</DigestValue>
      </Reference>
      <Reference URI="/xl/worksheets/sheet22.xml?ContentType=application/vnd.openxmlformats-officedocument.spreadsheetml.worksheet+xml">
        <DigestMethod Algorithm="http://www.w3.org/2001/04/xmlenc#sha256"/>
        <DigestValue>R0JqfEZAN/SZ3H/03XuBpXcxfWvdSGYxmN6wf/ta4uw=</DigestValue>
      </Reference>
      <Reference URI="/xl/worksheets/sheet23.xml?ContentType=application/vnd.openxmlformats-officedocument.spreadsheetml.worksheet+xml">
        <DigestMethod Algorithm="http://www.w3.org/2001/04/xmlenc#sha256"/>
        <DigestValue>WrRfjVzFKhLpAe/xCiWGcM4729w3HleBxk+obERjkXs=</DigestValue>
      </Reference>
      <Reference URI="/xl/worksheets/sheet24.xml?ContentType=application/vnd.openxmlformats-officedocument.spreadsheetml.worksheet+xml">
        <DigestMethod Algorithm="http://www.w3.org/2001/04/xmlenc#sha256"/>
        <DigestValue>A0JJv8KKGOHLHH8KNJtNtQYvS7zaUn3vYd9ToSUFrLk=</DigestValue>
      </Reference>
      <Reference URI="/xl/worksheets/sheet25.xml?ContentType=application/vnd.openxmlformats-officedocument.spreadsheetml.worksheet+xml">
        <DigestMethod Algorithm="http://www.w3.org/2001/04/xmlenc#sha256"/>
        <DigestValue>Qa8Io65+5+wQ6vf/cBaEwAxHp3XgEMUoCjNHvtM7Ax4=</DigestValue>
      </Reference>
      <Reference URI="/xl/worksheets/sheet26.xml?ContentType=application/vnd.openxmlformats-officedocument.spreadsheetml.worksheet+xml">
        <DigestMethod Algorithm="http://www.w3.org/2001/04/xmlenc#sha256"/>
        <DigestValue>TkKu/Xmefz0R8mYx/BVIG75hIhmymwGmY7wkH6GBVQE=</DigestValue>
      </Reference>
      <Reference URI="/xl/worksheets/sheet27.xml?ContentType=application/vnd.openxmlformats-officedocument.spreadsheetml.worksheet+xml">
        <DigestMethod Algorithm="http://www.w3.org/2001/04/xmlenc#sha256"/>
        <DigestValue>pGzlFiD4ouNDO4QEeR6bX5joSETeaOcAcVS2PoAufo0=</DigestValue>
      </Reference>
      <Reference URI="/xl/worksheets/sheet28.xml?ContentType=application/vnd.openxmlformats-officedocument.spreadsheetml.worksheet+xml">
        <DigestMethod Algorithm="http://www.w3.org/2001/04/xmlenc#sha256"/>
        <DigestValue>DMQvEp1/Ro6/myYj3PqKR+rpY/FrkNXy8+AKBLu2J1g=</DigestValue>
      </Reference>
      <Reference URI="/xl/worksheets/sheet29.xml?ContentType=application/vnd.openxmlformats-officedocument.spreadsheetml.worksheet+xml">
        <DigestMethod Algorithm="http://www.w3.org/2001/04/xmlenc#sha256"/>
        <DigestValue>PBtxzUzOhlGF7TsNt4JHrZTHdEHWaW/tTjfVLTDwi80=</DigestValue>
      </Reference>
      <Reference URI="/xl/worksheets/sheet3.xml?ContentType=application/vnd.openxmlformats-officedocument.spreadsheetml.worksheet+xml">
        <DigestMethod Algorithm="http://www.w3.org/2001/04/xmlenc#sha256"/>
        <DigestValue>RPN1gvGaTWTNc1k42Gw1GFQ1dzjHuFGgaekrLdLhHTo=</DigestValue>
      </Reference>
      <Reference URI="/xl/worksheets/sheet30.xml?ContentType=application/vnd.openxmlformats-officedocument.spreadsheetml.worksheet+xml">
        <DigestMethod Algorithm="http://www.w3.org/2001/04/xmlenc#sha256"/>
        <DigestValue>aMEu0qwzSqfmtf86fvYcjeMPPz/Fmlk2UphBebwW/H4=</DigestValue>
      </Reference>
      <Reference URI="/xl/worksheets/sheet31.xml?ContentType=application/vnd.openxmlformats-officedocument.spreadsheetml.worksheet+xml">
        <DigestMethod Algorithm="http://www.w3.org/2001/04/xmlenc#sha256"/>
        <DigestValue>T+I/ANPRrIKIYfW5/xQ9S/2Jc4Ceg30bT07fSBZN2xA=</DigestValue>
      </Reference>
      <Reference URI="/xl/worksheets/sheet32.xml?ContentType=application/vnd.openxmlformats-officedocument.spreadsheetml.worksheet+xml">
        <DigestMethod Algorithm="http://www.w3.org/2001/04/xmlenc#sha256"/>
        <DigestValue>kp2XFPut+pmJKYfKA5oJmLC1UhNahz56WLl5scMb3lA=</DigestValue>
      </Reference>
      <Reference URI="/xl/worksheets/sheet33.xml?ContentType=application/vnd.openxmlformats-officedocument.spreadsheetml.worksheet+xml">
        <DigestMethod Algorithm="http://www.w3.org/2001/04/xmlenc#sha256"/>
        <DigestValue>Ax+/8ZoyBfY2NdxYrO+Y8GsphVgqEqKth5ReHYeiRmo=</DigestValue>
      </Reference>
      <Reference URI="/xl/worksheets/sheet34.xml?ContentType=application/vnd.openxmlformats-officedocument.spreadsheetml.worksheet+xml">
        <DigestMethod Algorithm="http://www.w3.org/2001/04/xmlenc#sha256"/>
        <DigestValue>quYfHGxxLSfrn/bwWGzJewXCLsxGZPTG4A0cC3IyXxc=</DigestValue>
      </Reference>
      <Reference URI="/xl/worksheets/sheet35.xml?ContentType=application/vnd.openxmlformats-officedocument.spreadsheetml.worksheet+xml">
        <DigestMethod Algorithm="http://www.w3.org/2001/04/xmlenc#sha256"/>
        <DigestValue>3FFrM8ddPV99f64xNLF8FfT7xOb8CrZTSnlcqXadDic=</DigestValue>
      </Reference>
      <Reference URI="/xl/worksheets/sheet36.xml?ContentType=application/vnd.openxmlformats-officedocument.spreadsheetml.worksheet+xml">
        <DigestMethod Algorithm="http://www.w3.org/2001/04/xmlenc#sha256"/>
        <DigestValue>ICC2Yx9CZEjmqXpDA3DYAgECbupRCrHd5+jdY8JN2rM=</DigestValue>
      </Reference>
      <Reference URI="/xl/worksheets/sheet37.xml?ContentType=application/vnd.openxmlformats-officedocument.spreadsheetml.worksheet+xml">
        <DigestMethod Algorithm="http://www.w3.org/2001/04/xmlenc#sha256"/>
        <DigestValue>xL6moAbBotSwFIcMetEgRrCrx66PfKiMqqu6UMJeIVI=</DigestValue>
      </Reference>
      <Reference URI="/xl/worksheets/sheet38.xml?ContentType=application/vnd.openxmlformats-officedocument.spreadsheetml.worksheet+xml">
        <DigestMethod Algorithm="http://www.w3.org/2001/04/xmlenc#sha256"/>
        <DigestValue>Tiff50oTy5z9S8Jrsz4QdBqWoh8QlJ0m+2v2XYUPgJ4=</DigestValue>
      </Reference>
      <Reference URI="/xl/worksheets/sheet39.xml?ContentType=application/vnd.openxmlformats-officedocument.spreadsheetml.worksheet+xml">
        <DigestMethod Algorithm="http://www.w3.org/2001/04/xmlenc#sha256"/>
        <DigestValue>WzRnys1DvUKQKS7nPDkIplaj35WVT/y7PG+jNNEj+x0=</DigestValue>
      </Reference>
      <Reference URI="/xl/worksheets/sheet4.xml?ContentType=application/vnd.openxmlformats-officedocument.spreadsheetml.worksheet+xml">
        <DigestMethod Algorithm="http://www.w3.org/2001/04/xmlenc#sha256"/>
        <DigestValue>eN6V3qB3UXbK7sFoaRKJXwi+fqaFWkDF6hcvsPNMBbA=</DigestValue>
      </Reference>
      <Reference URI="/xl/worksheets/sheet40.xml?ContentType=application/vnd.openxmlformats-officedocument.spreadsheetml.worksheet+xml">
        <DigestMethod Algorithm="http://www.w3.org/2001/04/xmlenc#sha256"/>
        <DigestValue>z0pw+11XxyP6gw59MFYqtASWSZCDy90Yu5jzl60wnDo=</DigestValue>
      </Reference>
      <Reference URI="/xl/worksheets/sheet41.xml?ContentType=application/vnd.openxmlformats-officedocument.spreadsheetml.worksheet+xml">
        <DigestMethod Algorithm="http://www.w3.org/2001/04/xmlenc#sha256"/>
        <DigestValue>W+H827E2bednB/hybUd3Y8l3kBmnJnLyQjosELVqaeY=</DigestValue>
      </Reference>
      <Reference URI="/xl/worksheets/sheet42.xml?ContentType=application/vnd.openxmlformats-officedocument.spreadsheetml.worksheet+xml">
        <DigestMethod Algorithm="http://www.w3.org/2001/04/xmlenc#sha256"/>
        <DigestValue>0EhWJrbBm7vAoUhTdjXqKL7wTxaFX/VGhWmbWnsKt50=</DigestValue>
      </Reference>
      <Reference URI="/xl/worksheets/sheet43.xml?ContentType=application/vnd.openxmlformats-officedocument.spreadsheetml.worksheet+xml">
        <DigestMethod Algorithm="http://www.w3.org/2001/04/xmlenc#sha256"/>
        <DigestValue>xMvRaRSUqJNJQM3OloAZ/ZmEQjtGPydPAo2VgEdcsaQ=</DigestValue>
      </Reference>
      <Reference URI="/xl/worksheets/sheet44.xml?ContentType=application/vnd.openxmlformats-officedocument.spreadsheetml.worksheet+xml">
        <DigestMethod Algorithm="http://www.w3.org/2001/04/xmlenc#sha256"/>
        <DigestValue>AO3UYcI4naZLlwEHETogEHYLjJ4IclNbc7vU2690Zfk=</DigestValue>
      </Reference>
      <Reference URI="/xl/worksheets/sheet45.xml?ContentType=application/vnd.openxmlformats-officedocument.spreadsheetml.worksheet+xml">
        <DigestMethod Algorithm="http://www.w3.org/2001/04/xmlenc#sha256"/>
        <DigestValue>3MhMQq5KTOpvqBu/7hopPO/Ph//ESZ0V3hIgiVGKCUg=</DigestValue>
      </Reference>
      <Reference URI="/xl/worksheets/sheet46.xml?ContentType=application/vnd.openxmlformats-officedocument.spreadsheetml.worksheet+xml">
        <DigestMethod Algorithm="http://www.w3.org/2001/04/xmlenc#sha256"/>
        <DigestValue>pS42PDDLP46F91QybqcV6qOgzFhtYqRgK8OV7sBseQM=</DigestValue>
      </Reference>
      <Reference URI="/xl/worksheets/sheet5.xml?ContentType=application/vnd.openxmlformats-officedocument.spreadsheetml.worksheet+xml">
        <DigestMethod Algorithm="http://www.w3.org/2001/04/xmlenc#sha256"/>
        <DigestValue>xOc3+j/4KJCTEzjSKm5Si0fcNH3CTPLAvtMbllXeA+I=</DigestValue>
      </Reference>
      <Reference URI="/xl/worksheets/sheet6.xml?ContentType=application/vnd.openxmlformats-officedocument.spreadsheetml.worksheet+xml">
        <DigestMethod Algorithm="http://www.w3.org/2001/04/xmlenc#sha256"/>
        <DigestValue>UZ18YbGlhEraRjpv28bcJOvyDrvHSEekZ1L84yNqszc=</DigestValue>
      </Reference>
      <Reference URI="/xl/worksheets/sheet7.xml?ContentType=application/vnd.openxmlformats-officedocument.spreadsheetml.worksheet+xml">
        <DigestMethod Algorithm="http://www.w3.org/2001/04/xmlenc#sha256"/>
        <DigestValue>xxQ1SdPb5DDPMnJf9b+tOUwAAe27HdXF2aGno0jKDkQ=</DigestValue>
      </Reference>
      <Reference URI="/xl/worksheets/sheet8.xml?ContentType=application/vnd.openxmlformats-officedocument.spreadsheetml.worksheet+xml">
        <DigestMethod Algorithm="http://www.w3.org/2001/04/xmlenc#sha256"/>
        <DigestValue>GSl5X91dsWBsI5tKNX0TIrpa4msyL0mv+uju5SMsiR8=</DigestValue>
      </Reference>
      <Reference URI="/xl/worksheets/sheet9.xml?ContentType=application/vnd.openxmlformats-officedocument.spreadsheetml.worksheet+xml">
        <DigestMethod Algorithm="http://www.w3.org/2001/04/xmlenc#sha256"/>
        <DigestValue>u6RYFzj+A+SHlL/AOlMj8mlqvoqazo6nfOWgYYIULA4=</DigestValue>
      </Reference>
    </Manifest>
    <SignatureProperties>
      <SignatureProperty Id="idSignatureTime" Target="#idPackageSignature">
        <mdssi:SignatureTime xmlns:mdssi="http://schemas.openxmlformats.org/package/2006/digital-signature">
          <mdssi:Format>YYYY-MM-DDThh:mm:ssTZD</mdssi:Format>
          <mdssi:Value>2024-04-24T18:59:18Z</mdssi:Value>
        </mdssi:SignatureTime>
      </SignatureProperty>
    </SignatureProperties>
  </Object>
  <Object Id="idOfficeObject">
    <SignatureProperties>
      <SignatureProperty Id="idOfficeV1Details" Target="#idPackageSignature">
        <SignatureInfoV1 xmlns="http://schemas.microsoft.com/office/2006/digsig">
          <SetupID>{078297E5-007C-4707-9296-D285DAB71D2F}</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2024-04-24T18:59:18Z</xd:SigningTime>
          <xd:SigningCertificate>
            <xd:Cert>
              <xd:CertDigest>
                <DigestMethod Algorithm="http://www.w3.org/2001/04/xmlenc#sha256"/>
                <DigestValue>MRhxDNH2grQTRY41UqHv/gT3gqJ2CK1FhqsxuPI67Zc=</DigestValue>
              </xd:CertDigest>
              <xd:IssuerSerial>
                <X509IssuerName>DC=net + DC=windows + CN=MS-Organization-Access + OU=82dbaca4-3e81-46ca-9c73-0950c1eaca97</X509IssuerName>
                <X509SerialNumber>85587083583963515091842293750611012911</X509SerialNumber>
              </xd:IssuerSerial>
            </xd:Cert>
          </xd:SigningCertificate>
          <xd:SignaturePolicyIdentifier>
            <xd:SignaturePolicyImplied/>
          </xd:SignaturePolicyIdentifier>
        </xd:SignedSignatureProperties>
      </xd:SignedProperties>
    </xd:QualifyingProperties>
  </Object>
  <Object Id="idValidSigLnImg">AQAAAGwAAAAAAAAAAAAAAKoBAAC/AAAAAAAAAAAAAAAFGQAAQAsAACBFTUYAAAEAsBsAAKo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AABwQQAAcEEfAQAABgAAAAkAAABMAAAAAAAAAAAAAAAAAAAA//////////9gAAAAMgA0AC8ANAAvADIAMAAyADQAAAAJAAAACQAAAAYAAAAJAAAABgAAAAkAAAAJAAAACQAAAAk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CFAAAAhgAAAAEAAAAAAHBBAABwQRYAAAByAAAADQAAAEwAAAAAAAAAAAAAAAAAAAD//////////2gAAABEAFIALgBFAFIASQBDACAAUwBBAEwAVQBNAIA/CwAAAAoAAAADAAAACAAAAAoAAAAEAAAACgAAAAQAAAAJAAAACgAAAAgAAAALAAAADg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GwAAACgAAAAAQAAAAAAcEEAAHBBFgAAAIwAAAAKAAAATAAAAAAAAAAAAAAAAAAAAP//////////YAAAAFAAUgBFAFMASQBEAEUATgBUAEUACQAAAAoAAAAIAAAACQAAAAQAAAALAAAACAAAAAwAAAAI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AAA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Object Id="idInvalidSigLnImg">AQAAAGwAAAAAAAAAAAAAAKoBAAC/AAAAAAAAAAAAAAAFGQAAQAsAACBFTUYAAAEAsCQAALE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AAAIAAAABAAAAAYAAAAOAAAACAAAAAQAAAAJAAAACQAAAAQAAAAIAAAACAAAAAQAAAAEAAAACQAAAAg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CFAAAAhgAAAAEAAAAAAHBBAABwQRYAAAByAAAADQAAAEwAAAAAAAAAAAAAAAAAAAD//////////2gAAABEAFIALgBFAFIASQBDACAAUwBBAEwAVQBNAAAACwAAAAoAAAADAAAACAAAAAoAAAAEAAAACgAAAAQAAAAJAAAACgAAAAgAAAALAAAADg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GwAAACgAAAAAQAAAAAAcEEAAHBBFgAAAIwAAAAKAAAATAAAAAAAAAAAAAAAAAAAAP//////////YAAAAFAAUgBFAFMASQBEAEUATgBUAEUACQAAAAoAAAAIAAAACQAAAAQAAAALAAAACAAAAAwAAAAI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bQA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sxy5zmodr4I/J4iZt6XTFheqVQOKqTnr5d5+7tDy8bM=</DigestValue>
    </Reference>
    <Reference Type="http://www.w3.org/2000/09/xmldsig#Object" URI="#idOfficeObject">
      <DigestMethod Algorithm="http://www.w3.org/2001/04/xmlenc#sha256"/>
      <DigestValue>H8ZJXhleH6bmMF8JVjoCjV3QhCCYNfqXpxHEtdaVjFM=</DigestValue>
    </Reference>
    <Reference Type="http://uri.etsi.org/01903#SignedProperties" URI="#idSignedProperties">
      <Transforms>
        <Transform Algorithm="http://www.w3.org/TR/2001/REC-xml-c14n-20010315"/>
      </Transforms>
      <DigestMethod Algorithm="http://www.w3.org/2001/04/xmlenc#sha256"/>
      <DigestValue>p3OrmjU+Wh+dapMszblLIcMVLLdU4BB7OVO2pgQVKxQ=</DigestValue>
    </Reference>
    <Reference Type="http://www.w3.org/2000/09/xmldsig#Object" URI="#idValidSigLnImg">
      <DigestMethod Algorithm="http://www.w3.org/2001/04/xmlenc#sha256"/>
      <DigestValue>z6LFRKiHDl0NG8YNHeKZKe+oDffH+40XGPGUy3N+8pc=</DigestValue>
    </Reference>
    <Reference Type="http://www.w3.org/2000/09/xmldsig#Object" URI="#idInvalidSigLnImg">
      <DigestMethod Algorithm="http://www.w3.org/2001/04/xmlenc#sha256"/>
      <DigestValue>iuM52VL+XFSayiIQkaLV8uA/f1vwo+EocTE6vXc+IrA=</DigestValue>
    </Reference>
  </SignedInfo>
  <SignatureValue>RAMERYdC5q82nEedXliXOv0/uuJbKgMZ6ASGmm3dIe2SSoGWU/Zwlg/DOCV2b41tcLHhbgExV+GE
JFQcvID4ar5jnYO21pZY/qF+DM/2U9IpAu10uOvsfvNkanANNQUrj3zJHv8OSsMs7ls06na5AjaZ
E7uWWS1vwqZimXyzBLf8h/QwU+UL/+CfF9eLL8Jojb0KtEenZ8OZfGGUcJ1yGCObcyFh3BkpCnuV
v1AHrStwpPy1Bm4/W0coYcI1bWow+0Ok+oBgOX5Z+6pznjgLqoKBJfKgiYAvuUZ1Mobc+B5Z/3qH
CIok782Ls5MPIli+noG0RSYnbl/TIfwrRp1RCg==</SignatureValue>
  <KeyInfo>
    <X509Data>
      <X509Certificate>MIID8jCCAtqgAwIBAgIQQGN5A7NKHqBBa5RpMR9tLzANBgkqhkiG9w0BAQsFADB4MXYwEQYKCZImiZPyLGQBGRYDbmV0MBUGCgmSJomT8ixkARkWB3dpbmRvd3MwHQYDVQQDExZNUy1Pcmdhbml6YXRpb24tQWNjZXNzMCsGA1UECxMkODJkYmFjYTQtM2U4MS00NmNhLTljNzMtMDk1MGMxZWFjYTk3MB4XDTIyMDYyMjIwNTYyNFoXDTMyMDYyMjIxMjYyNFowLzEtMCsGA1UEAxMkMGUyYWM1NzEtZTRhOS00ZjVlLTg4ZDItZmU0OGY2NDI3ZWU0MIIBIjANBgkqhkiG9w0BAQEFAAOCAQ8AMIIBCgKCAQEAzd7alL2LA/p1LcpbaOWxvrKrgEOpoy7rxsrlTqOahy6PUGTB8hpA5Byl6ySUfTb8RvAFtigGl2PTz8uMV6is11+UlQNiUKuBlNyV8QhF+bCxVJJPS6CzMDdYfTUjydv6HGS0/BvhxGHyp4H3I6HnajlAkBAITk1JWOixHlnqWlPPG8DCT9aikt0aB1fXQhGhF5RrHRmgrMaq+mkwYSMJlxQXKH0zJgH1u02Med5Bvw32g+N59ODS5pNAROpRpgVUo92405/YDiN+Z8YZgcZih2qGK6nDkVcC/MLAHeBVW7e3Gw8iK/Egq9eL7nkaKF6DNlwWy35L3Y+QymqHnKH+OwIDAQABo4HAMIG9MAwGA1UdEwEB/wQCMAAwFgYDVR0lAQH/BAwwCgYIKwYBBQUHAwIwIgYLKoZIhvcUAQWCHAIEEwSBEHHFKg6p5F5PiNL+SPZCfuQwIgYLKoZIhvcUAQWCHAMEEwSBEO1Lg6Owez1Mt5H6eOPZ4x0wIgYLKoZIhvcUAQWCHAUEEwSBEBH7vsKvuNFLjWU3e1KzP98wFAYLKoZIhvcUAQWCHAgEBQSBAlNBMBMGCyqGSIb3FAEFghwHBAQEgQEwMA0GCSqGSIb3DQEBCwUAA4IBAQBL7mfgOHe0XvcRSJeIMohpcMQniho0Mw7xPVWxA9+NcN/+RhyMZMAZznnoa0B5YdeSd/00nxPZ9VK/7Fr0vI63oje5gluk61TMEX2zCN138hlRMS7UpS97DPn+v6jMPtpDca6ofHofMICQEl5ACxaBTkDhQBdIKyiTZ3c42x1RTSw9aJ4nLjYGAQfS2TxhHxDXX06y1m3yvszm+x0QAEfLVar9CjAruUrpJv6AOYzOdXFrNtcRgylwdhNAdf8GsttbQzeeNBF84lc//Cx3eDZawRQgdjBhzx3CMHDOEb14QgJt8+GAxOsBcxvcuw6Kd30DtG60IGu2aSzq3Imjjn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/yomHRsFEtA5pl7bhWOQM7vlF7IjeVXmM1z44gim2g8=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Fail0hO/WnpQrJGYzII7tZjEqoY14LOiphgvM5Nc4s0=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RYiUyi2nct5FNM55ix2+d1jXI+GuhvYe68MAYqa4Avg=</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x3hkpw8mgfbOGQ/1mqtVl+PNgcsuf50OqEgvrjl9iig=</DigestValue>
      </Reference>
      <Reference URI="/xl/drawings/vmlDrawing2.vml?ContentType=application/vnd.openxmlformats-officedocument.vmlDrawing">
        <DigestMethod Algorithm="http://www.w3.org/2001/04/xmlenc#sha256"/>
        <DigestValue>lke696iCRtcbWBhGVz3WBdi/nn4PAxSFlMYO3j+JWUY=</DigestValue>
      </Reference>
      <Reference URI="/xl/drawings/vmlDrawing3.vml?ContentType=application/vnd.openxmlformats-officedocument.vmlDrawing">
        <DigestMethod Algorithm="http://www.w3.org/2001/04/xmlenc#sha256"/>
        <DigestValue>M+uD/C3TBYsEYJgzRYwvEUAjTJnNUGBLKsEQkHy3+y0=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WrL9lz1orYpSzgBuhq/l/Xuu2WHGW3HcyEBpZjgSzGo=</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HPcOcUMvLKykip3FokVdXuBsbUux1CF0+EKOmtTuiiM=</DigestValue>
      </Reference>
      <Reference URI="/xl/media/image3.emf?ContentType=image/x-emf">
        <DigestMethod Algorithm="http://www.w3.org/2001/04/xmlenc#sha256"/>
        <DigestValue>cGOJjF8qFn0EC3UiMJXOeaA+FkdzNRdhqBmcx2ETWPc=</DigestValue>
      </Reference>
      <Reference URI="/xl/media/image4.emf?ContentType=image/x-emf">
        <DigestMethod Algorithm="http://www.w3.org/2001/04/xmlenc#sha256"/>
        <DigestValue>SsnuEksOFeU3sNifYMtWqyTgi4YDQVmGYFUTppzxcyg=</DigestValue>
      </Reference>
      <Reference URI="/xl/media/image5.emf?ContentType=image/x-emf">
        <DigestMethod Algorithm="http://www.w3.org/2001/04/xmlenc#sha256"/>
        <DigestValue>hCBGoAjID/dRQyDjk9h1zSFrRoRkE4S/f8ezKrN7kQ8=</DigestValue>
      </Reference>
      <Reference URI="/xl/media/image6.emf?ContentType=image/x-emf">
        <DigestMethod Algorithm="http://www.w3.org/2001/04/xmlenc#sha256"/>
        <DigestValue>RB7KNf79mOEhm0KzZJuB2aKGEQQFCy1Kmsxk5LJVnkc=</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YMkpOak78cT1TS6A9o6QA9qu2ZPwk2+Bo6cO/Z8R9Gw=</DigestValue>
      </Reference>
      <Reference URI="/xl/styles.xml?ContentType=application/vnd.openxmlformats-officedocument.spreadsheetml.styles+xml">
        <DigestMethod Algorithm="http://www.w3.org/2001/04/xmlenc#sha256"/>
        <DigestValue>z85XFlbsGe7p0QniTAKl8ItG92zsCfy2DY4lF+Mvp24=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lmQeZ0cFzHN7REy43mUWHSpMRtBuaqQ/uoD2+csDz1M=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jqp46shw17YiAV7Xfyc0WNSB8YcteHc4yir6NwixDGQ=</DigestValue>
      </Reference>
      <Reference URI="/xl/worksheets/sheet10.xml?ContentType=application/vnd.openxmlformats-officedocument.spreadsheetml.worksheet+xml">
        <DigestMethod Algorithm="http://www.w3.org/2001/04/xmlenc#sha256"/>
        <DigestValue>VcR1dZeNp68UfBQTGUKyTewWLqgbC52g4ico8sAdWqw=</DigestValue>
      </Reference>
      <Reference URI="/xl/worksheets/sheet11.xml?ContentType=application/vnd.openxmlformats-officedocument.spreadsheetml.worksheet+xml">
        <DigestMethod Algorithm="http://www.w3.org/2001/04/xmlenc#sha256"/>
        <DigestValue>mddXpCxi2IDmGtwQsnPeLkH/dMYNkQ8iV+9+Hde4ml0=</DigestValue>
      </Reference>
      <Reference URI="/xl/worksheets/sheet12.xml?ContentType=application/vnd.openxmlformats-officedocument.spreadsheetml.worksheet+xml">
        <DigestMethod Algorithm="http://www.w3.org/2001/04/xmlenc#sha256"/>
        <DigestValue>2D4cjs+yy/d5fJIKU2gCWFBkrWlAEu6yw2F/FcGUiRs=</DigestValue>
      </Reference>
      <Reference URI="/xl/worksheets/sheet13.xml?ContentType=application/vnd.openxmlformats-officedocument.spreadsheetml.worksheet+xml">
        <DigestMethod Algorithm="http://www.w3.org/2001/04/xmlenc#sha256"/>
        <DigestValue>pyI1Ue+TGQAEMoHaKCwfGCa64j4PQ/3pIyHTKUwqGLo=</DigestValue>
      </Reference>
      <Reference URI="/xl/worksheets/sheet14.xml?ContentType=application/vnd.openxmlformats-officedocument.spreadsheetml.worksheet+xml">
        <DigestMethod Algorithm="http://www.w3.org/2001/04/xmlenc#sha256"/>
        <DigestValue>h69Z7LE/BMDKNfSAtAfGLeAxDDVJF9QcW6JUu+r/2I4=</DigestValue>
      </Reference>
      <Reference URI="/xl/worksheets/sheet15.xml?ContentType=application/vnd.openxmlformats-officedocument.spreadsheetml.worksheet+xml">
        <DigestMethod Algorithm="http://www.w3.org/2001/04/xmlenc#sha256"/>
        <DigestValue>QH35OyTLornr5sYndnYjxorGvQxsEUcT60Hr/7h8F/U=</DigestValue>
      </Reference>
      <Reference URI="/xl/worksheets/sheet16.xml?ContentType=application/vnd.openxmlformats-officedocument.spreadsheetml.worksheet+xml">
        <DigestMethod Algorithm="http://www.w3.org/2001/04/xmlenc#sha256"/>
        <DigestValue>I4VW+4TluLhsiDstJQVMWORCVT9y3LB/oxOVV2hgXH0=</DigestValue>
      </Reference>
      <Reference URI="/xl/worksheets/sheet17.xml?ContentType=application/vnd.openxmlformats-officedocument.spreadsheetml.worksheet+xml">
        <DigestMethod Algorithm="http://www.w3.org/2001/04/xmlenc#sha256"/>
        <DigestValue>KY3R6GcBPJnO2HkBiVSM4OHvgvlfkkOhukXT90pudW8=</DigestValue>
      </Reference>
      <Reference URI="/xl/worksheets/sheet18.xml?ContentType=application/vnd.openxmlformats-officedocument.spreadsheetml.worksheet+xml">
        <DigestMethod Algorithm="http://www.w3.org/2001/04/xmlenc#sha256"/>
        <DigestValue>U78Jj8KJEjI4dnNwpdirVwJR3OSc8Fxie/t0Q25QAGw=</DigestValue>
      </Reference>
      <Reference URI="/xl/worksheets/sheet19.xml?ContentType=application/vnd.openxmlformats-officedocument.spreadsheetml.worksheet+xml">
        <DigestMethod Algorithm="http://www.w3.org/2001/04/xmlenc#sha256"/>
        <DigestValue>viSRElu/yYtIVH50G72cWPYXK21ThKULm+e/KrdCXO8=</DigestValue>
      </Reference>
      <Reference URI="/xl/worksheets/sheet2.xml?ContentType=application/vnd.openxmlformats-officedocument.spreadsheetml.worksheet+xml">
        <DigestMethod Algorithm="http://www.w3.org/2001/04/xmlenc#sha256"/>
        <DigestValue>U+HvI3xkqsAIi3Uwl1iBfwswVbxLQ9ahaT9ZJyuFJO4=</DigestValue>
      </Reference>
      <Reference URI="/xl/worksheets/sheet20.xml?ContentType=application/vnd.openxmlformats-officedocument.spreadsheetml.worksheet+xml">
        <DigestMethod Algorithm="http://www.w3.org/2001/04/xmlenc#sha256"/>
        <DigestValue>SMsbdp7lrDZ6lZBoTlioQ8+lDqZWjYUcdKTJtNhYLss=</DigestValue>
      </Reference>
      <Reference URI="/xl/worksheets/sheet21.xml?ContentType=application/vnd.openxmlformats-officedocument.spreadsheetml.worksheet+xml">
        <DigestMethod Algorithm="http://www.w3.org/2001/04/xmlenc#sha256"/>
        <DigestValue>Yrlp/6VzFfuRx63OKy3d4qQ2gyyCjtXdU3C0kJRN3L4=</DigestValue>
      </Reference>
      <Reference URI="/xl/worksheets/sheet22.xml?ContentType=application/vnd.openxmlformats-officedocument.spreadsheetml.worksheet+xml">
        <DigestMethod Algorithm="http://www.w3.org/2001/04/xmlenc#sha256"/>
        <DigestValue>R0JqfEZAN/SZ3H/03XuBpXcxfWvdSGYxmN6wf/ta4uw=</DigestValue>
      </Reference>
      <Reference URI="/xl/worksheets/sheet23.xml?ContentType=application/vnd.openxmlformats-officedocument.spreadsheetml.worksheet+xml">
        <DigestMethod Algorithm="http://www.w3.org/2001/04/xmlenc#sha256"/>
        <DigestValue>WrRfjVzFKhLpAe/xCiWGcM4729w3HleBxk+obERjkXs=</DigestValue>
      </Reference>
      <Reference URI="/xl/worksheets/sheet24.xml?ContentType=application/vnd.openxmlformats-officedocument.spreadsheetml.worksheet+xml">
        <DigestMethod Algorithm="http://www.w3.org/2001/04/xmlenc#sha256"/>
        <DigestValue>A0JJv8KKGOHLHH8KNJtNtQYvS7zaUn3vYd9ToSUFrLk=</DigestValue>
      </Reference>
      <Reference URI="/xl/worksheets/sheet25.xml?ContentType=application/vnd.openxmlformats-officedocument.spreadsheetml.worksheet+xml">
        <DigestMethod Algorithm="http://www.w3.org/2001/04/xmlenc#sha256"/>
        <DigestValue>Qa8Io65+5+wQ6vf/cBaEwAxHp3XgEMUoCjNHvtM7Ax4=</DigestValue>
      </Reference>
      <Reference URI="/xl/worksheets/sheet26.xml?ContentType=application/vnd.openxmlformats-officedocument.spreadsheetml.worksheet+xml">
        <DigestMethod Algorithm="http://www.w3.org/2001/04/xmlenc#sha256"/>
        <DigestValue>TkKu/Xmefz0R8mYx/BVIG75hIhmymwGmY7wkH6GBVQE=</DigestValue>
      </Reference>
      <Reference URI="/xl/worksheets/sheet27.xml?ContentType=application/vnd.openxmlformats-officedocument.spreadsheetml.worksheet+xml">
        <DigestMethod Algorithm="http://www.w3.org/2001/04/xmlenc#sha256"/>
        <DigestValue>pGzlFiD4ouNDO4QEeR6bX5joSETeaOcAcVS2PoAufo0=</DigestValue>
      </Reference>
      <Reference URI="/xl/worksheets/sheet28.xml?ContentType=application/vnd.openxmlformats-officedocument.spreadsheetml.worksheet+xml">
        <DigestMethod Algorithm="http://www.w3.org/2001/04/xmlenc#sha256"/>
        <DigestValue>DMQvEp1/Ro6/myYj3PqKR+rpY/FrkNXy8+AKBLu2J1g=</DigestValue>
      </Reference>
      <Reference URI="/xl/worksheets/sheet29.xml?ContentType=application/vnd.openxmlformats-officedocument.spreadsheetml.worksheet+xml">
        <DigestMethod Algorithm="http://www.w3.org/2001/04/xmlenc#sha256"/>
        <DigestValue>PBtxzUzOhlGF7TsNt4JHrZTHdEHWaW/tTjfVLTDwi80=</DigestValue>
      </Reference>
      <Reference URI="/xl/worksheets/sheet3.xml?ContentType=application/vnd.openxmlformats-officedocument.spreadsheetml.worksheet+xml">
        <DigestMethod Algorithm="http://www.w3.org/2001/04/xmlenc#sha256"/>
        <DigestValue>RPN1gvGaTWTNc1k42Gw1GFQ1dzjHuFGgaekrLdLhHTo=</DigestValue>
      </Reference>
      <Reference URI="/xl/worksheets/sheet30.xml?ContentType=application/vnd.openxmlformats-officedocument.spreadsheetml.worksheet+xml">
        <DigestMethod Algorithm="http://www.w3.org/2001/04/xmlenc#sha256"/>
        <DigestValue>aMEu0qwzSqfmtf86fvYcjeMPPz/Fmlk2UphBebwW/H4=</DigestValue>
      </Reference>
      <Reference URI="/xl/worksheets/sheet31.xml?ContentType=application/vnd.openxmlformats-officedocument.spreadsheetml.worksheet+xml">
        <DigestMethod Algorithm="http://www.w3.org/2001/04/xmlenc#sha256"/>
        <DigestValue>T+I/ANPRrIKIYfW5/xQ9S/2Jc4Ceg30bT07fSBZN2xA=</DigestValue>
      </Reference>
      <Reference URI="/xl/worksheets/sheet32.xml?ContentType=application/vnd.openxmlformats-officedocument.spreadsheetml.worksheet+xml">
        <DigestMethod Algorithm="http://www.w3.org/2001/04/xmlenc#sha256"/>
        <DigestValue>kp2XFPut+pmJKYfKA5oJmLC1UhNahz56WLl5scMb3lA=</DigestValue>
      </Reference>
      <Reference URI="/xl/worksheets/sheet33.xml?ContentType=application/vnd.openxmlformats-officedocument.spreadsheetml.worksheet+xml">
        <DigestMethod Algorithm="http://www.w3.org/2001/04/xmlenc#sha256"/>
        <DigestValue>Ax+/8ZoyBfY2NdxYrO+Y8GsphVgqEqKth5ReHYeiRmo=</DigestValue>
      </Reference>
      <Reference URI="/xl/worksheets/sheet34.xml?ContentType=application/vnd.openxmlformats-officedocument.spreadsheetml.worksheet+xml">
        <DigestMethod Algorithm="http://www.w3.org/2001/04/xmlenc#sha256"/>
        <DigestValue>quYfHGxxLSfrn/bwWGzJewXCLsxGZPTG4A0cC3IyXxc=</DigestValue>
      </Reference>
      <Reference URI="/xl/worksheets/sheet35.xml?ContentType=application/vnd.openxmlformats-officedocument.spreadsheetml.worksheet+xml">
        <DigestMethod Algorithm="http://www.w3.org/2001/04/xmlenc#sha256"/>
        <DigestValue>3FFrM8ddPV99f64xNLF8FfT7xOb8CrZTSnlcqXadDic=</DigestValue>
      </Reference>
      <Reference URI="/xl/worksheets/sheet36.xml?ContentType=application/vnd.openxmlformats-officedocument.spreadsheetml.worksheet+xml">
        <DigestMethod Algorithm="http://www.w3.org/2001/04/xmlenc#sha256"/>
        <DigestValue>ICC2Yx9CZEjmqXpDA3DYAgECbupRCrHd5+jdY8JN2rM=</DigestValue>
      </Reference>
      <Reference URI="/xl/worksheets/sheet37.xml?ContentType=application/vnd.openxmlformats-officedocument.spreadsheetml.worksheet+xml">
        <DigestMethod Algorithm="http://www.w3.org/2001/04/xmlenc#sha256"/>
        <DigestValue>xL6moAbBotSwFIcMetEgRrCrx66PfKiMqqu6UMJeIVI=</DigestValue>
      </Reference>
      <Reference URI="/xl/worksheets/sheet38.xml?ContentType=application/vnd.openxmlformats-officedocument.spreadsheetml.worksheet+xml">
        <DigestMethod Algorithm="http://www.w3.org/2001/04/xmlenc#sha256"/>
        <DigestValue>Tiff50oTy5z9S8Jrsz4QdBqWoh8QlJ0m+2v2XYUPgJ4=</DigestValue>
      </Reference>
      <Reference URI="/xl/worksheets/sheet39.xml?ContentType=application/vnd.openxmlformats-officedocument.spreadsheetml.worksheet+xml">
        <DigestMethod Algorithm="http://www.w3.org/2001/04/xmlenc#sha256"/>
        <DigestValue>WzRnys1DvUKQKS7nPDkIplaj35WVT/y7PG+jNNEj+x0=</DigestValue>
      </Reference>
      <Reference URI="/xl/worksheets/sheet4.xml?ContentType=application/vnd.openxmlformats-officedocument.spreadsheetml.worksheet+xml">
        <DigestMethod Algorithm="http://www.w3.org/2001/04/xmlenc#sha256"/>
        <DigestValue>eN6V3qB3UXbK7sFoaRKJXwi+fqaFWkDF6hcvsPNMBbA=</DigestValue>
      </Reference>
      <Reference URI="/xl/worksheets/sheet40.xml?ContentType=application/vnd.openxmlformats-officedocument.spreadsheetml.worksheet+xml">
        <DigestMethod Algorithm="http://www.w3.org/2001/04/xmlenc#sha256"/>
        <DigestValue>z0pw+11XxyP6gw59MFYqtASWSZCDy90Yu5jzl60wnDo=</DigestValue>
      </Reference>
      <Reference URI="/xl/worksheets/sheet41.xml?ContentType=application/vnd.openxmlformats-officedocument.spreadsheetml.worksheet+xml">
        <DigestMethod Algorithm="http://www.w3.org/2001/04/xmlenc#sha256"/>
        <DigestValue>W+H827E2bednB/hybUd3Y8l3kBmnJnLyQjosELVqaeY=</DigestValue>
      </Reference>
      <Reference URI="/xl/worksheets/sheet42.xml?ContentType=application/vnd.openxmlformats-officedocument.spreadsheetml.worksheet+xml">
        <DigestMethod Algorithm="http://www.w3.org/2001/04/xmlenc#sha256"/>
        <DigestValue>0EhWJrbBm7vAoUhTdjXqKL7wTxaFX/VGhWmbWnsKt50=</DigestValue>
      </Reference>
      <Reference URI="/xl/worksheets/sheet43.xml?ContentType=application/vnd.openxmlformats-officedocument.spreadsheetml.worksheet+xml">
        <DigestMethod Algorithm="http://www.w3.org/2001/04/xmlenc#sha256"/>
        <DigestValue>xMvRaRSUqJNJQM3OloAZ/ZmEQjtGPydPAo2VgEdcsaQ=</DigestValue>
      </Reference>
      <Reference URI="/xl/worksheets/sheet44.xml?ContentType=application/vnd.openxmlformats-officedocument.spreadsheetml.worksheet+xml">
        <DigestMethod Algorithm="http://www.w3.org/2001/04/xmlenc#sha256"/>
        <DigestValue>AO3UYcI4naZLlwEHETogEHYLjJ4IclNbc7vU2690Zfk=</DigestValue>
      </Reference>
      <Reference URI="/xl/worksheets/sheet45.xml?ContentType=application/vnd.openxmlformats-officedocument.spreadsheetml.worksheet+xml">
        <DigestMethod Algorithm="http://www.w3.org/2001/04/xmlenc#sha256"/>
        <DigestValue>3MhMQq5KTOpvqBu/7hopPO/Ph//ESZ0V3hIgiVGKCUg=</DigestValue>
      </Reference>
      <Reference URI="/xl/worksheets/sheet46.xml?ContentType=application/vnd.openxmlformats-officedocument.spreadsheetml.worksheet+xml">
        <DigestMethod Algorithm="http://www.w3.org/2001/04/xmlenc#sha256"/>
        <DigestValue>pS42PDDLP46F91QybqcV6qOgzFhtYqRgK8OV7sBseQM=</DigestValue>
      </Reference>
      <Reference URI="/xl/worksheets/sheet5.xml?ContentType=application/vnd.openxmlformats-officedocument.spreadsheetml.worksheet+xml">
        <DigestMethod Algorithm="http://www.w3.org/2001/04/xmlenc#sha256"/>
        <DigestValue>xOc3+j/4KJCTEzjSKm5Si0fcNH3CTPLAvtMbllXeA+I=</DigestValue>
      </Reference>
      <Reference URI="/xl/worksheets/sheet6.xml?ContentType=application/vnd.openxmlformats-officedocument.spreadsheetml.worksheet+xml">
        <DigestMethod Algorithm="http://www.w3.org/2001/04/xmlenc#sha256"/>
        <DigestValue>UZ18YbGlhEraRjpv28bcJOvyDrvHSEekZ1L84yNqszc=</DigestValue>
      </Reference>
      <Reference URI="/xl/worksheets/sheet7.xml?ContentType=application/vnd.openxmlformats-officedocument.spreadsheetml.worksheet+xml">
        <DigestMethod Algorithm="http://www.w3.org/2001/04/xmlenc#sha256"/>
        <DigestValue>xxQ1SdPb5DDPMnJf9b+tOUwAAe27HdXF2aGno0jKDkQ=</DigestValue>
      </Reference>
      <Reference URI="/xl/worksheets/sheet8.xml?ContentType=application/vnd.openxmlformats-officedocument.spreadsheetml.worksheet+xml">
        <DigestMethod Algorithm="http://www.w3.org/2001/04/xmlenc#sha256"/>
        <DigestValue>GSl5X91dsWBsI5tKNX0TIrpa4msyL0mv+uju5SMsiR8=</DigestValue>
      </Reference>
      <Reference URI="/xl/worksheets/sheet9.xml?ContentType=application/vnd.openxmlformats-officedocument.spreadsheetml.worksheet+xml">
        <DigestMethod Algorithm="http://www.w3.org/2001/04/xmlenc#sha256"/>
        <DigestValue>u6RYFzj+A+SHlL/AOlMj8mlqvoqazo6nfOWgYYIULA4=</DigestValue>
      </Reference>
    </Manifest>
    <SignatureProperties>
      <SignatureProperty Id="idSignatureTime" Target="#idPackageSignature">
        <mdssi:SignatureTime xmlns:mdssi="http://schemas.openxmlformats.org/package/2006/digital-signature">
          <mdssi:Format>YYYY-MM-DDThh:mm:ssTZD</mdssi:Format>
          <mdssi:Value>2024-04-24T18:59:35Z</mdssi:Value>
        </mdssi:SignatureTime>
      </SignatureProperty>
    </SignatureProperties>
  </Object>
  <Object Id="idOfficeObject">
    <SignatureProperties>
      <SignatureProperty Id="idOfficeV1Details" Target="#idPackageSignature">
        <SignatureInfoV1 xmlns="http://schemas.microsoft.com/office/2006/digsig">
          <SetupID>{01B1A3F8-F61C-4210-B9C9-DB1896416CED}</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2024-04-24T18:59:35Z</xd:SigningTime>
          <xd:SigningCertificate>
            <xd:Cert>
              <xd:CertDigest>
                <DigestMethod Algorithm="http://www.w3.org/2001/04/xmlenc#sha256"/>
                <DigestValue>MRhxDNH2grQTRY41UqHv/gT3gqJ2CK1FhqsxuPI67Zc=</DigestValue>
              </xd:CertDigest>
              <xd:IssuerSerial>
                <X509IssuerName>DC=net + DC=windows + CN=MS-Organization-Access + OU=82dbaca4-3e81-46ca-9c73-0950c1eaca97</X509IssuerName>
                <X509SerialNumber>85587083583963515091842293750611012911</X509SerialNumber>
              </xd:IssuerSerial>
            </xd:Cert>
          </xd:SigningCertificate>
          <xd:SignaturePolicyIdentifier>
            <xd:SignaturePolicyImplied/>
          </xd:SignaturePolicyIdentifier>
        </xd:SignedSignatureProperties>
      </xd:SignedProperties>
    </xd:QualifyingProperties>
  </Object>
  <Object Id="idValidSigLnImg">AQAAAGwAAAAAAAAAAAAAAKoBAAC/AAAAAAAAAAAAAAAFGQAAQAsAACBFTUYAAAEAsBsAAKo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AABwQQAAcEEfAQAABgAAAAkAAABMAAAAAAAAAAAAAAAAAAAA//////////9gAAAAMgA0AC8ANAAvADIAMAAyADQAAAAJAAAACQAAAAYAAAAJAAAABgAAAAkAAAAJAAAACQAAAAk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P//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CFAAAAhgAAAAEAAAAAAHBBAABwQRYAAAByAAAADQAAAEwAAAAAAAAAAAAAAAAAAAD//////////2gAAABEAFIALgBFAFIASQBDACAAUwBBAEwAVQBNAAAACwAAAAoAAAADAAAACAAAAAoAAAAEAAAACgAAAAQAAAAJAAAACgAAAAgAAAALAAAADg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GwAAACgAAAAAQAAAAAAcEEAAHBBFgAAAIwAAAAKAAAATAAAAAAAAAAAAAAAAAAAAP//////////YAAAAFAAUgBFAFMASQBEAEUATgBUAEUACQAAAAoAAAAIAAAACQAAAAQAAAALAAAACAAAAAwAAAAI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AAA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Object Id="idInvalidSigLnImg">AQAAAGwAAAAAAAAAAAAAAKoBAAC/AAAAAAAAAAAAAAAFGQAAQAsAACBFTUYAAAEAsCQAALE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AAAIAAAABAAAAAYAAAAOAAAACAAAAAQAAAAJAAAACQAAAAQAAAAIAAAACAAAAAQAAAAEAAAACQAAAAg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CFAAAAhgAAAAEAAAAAAHBBAABwQRYAAAByAAAADQAAAEwAAAAAAAAAAAAAAAAAAAD//////////2gAAABEAFIALgBFAFIASQBDACAAUwBBAEwAVQBNAAAACwAAAAoAAAADAAAACAAAAAoAAAAEAAAACgAAAAQAAAAJAAAACgAAAAgAAAALAAAADg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GwAAACgAAAAAQAAAAAAcEEAAHBBFgAAAIwAAAAKAAAATAAAAAAAAAAAAAAAAAAAAP//////////YAAAAFAAUgBFAFMASQBEAEUATgBUAEUACQAAAAoAAAAIAAAACQAAAAQAAAALAAAACAAAAAwAAAAI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bQA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3</vt:i4>
      </vt:variant>
    </vt:vector>
  </HeadingPairs>
  <TitlesOfParts>
    <vt:vector size="49"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37</vt:lpstr>
      <vt:lpstr>Nota 36</vt:lpstr>
      <vt:lpstr>Nota 38</vt:lpstr>
      <vt:lpstr>Nota 39</vt:lpstr>
      <vt:lpstr>Nota 40</vt:lpstr>
      <vt:lpstr>Base de Monedas</vt:lpstr>
      <vt:lpstr>'Nota 2'!_Hlk15378568</vt:lpstr>
      <vt:lpstr>ER!Área_de_impresión</vt:lpstr>
      <vt:lpstr>'Nota 7'!OLE_LINK46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Adriana Olazar</cp:lastModifiedBy>
  <cp:lastPrinted>2020-06-10T20:34:16Z</cp:lastPrinted>
  <dcterms:created xsi:type="dcterms:W3CDTF">2019-05-02T15:06:12Z</dcterms:created>
  <dcterms:modified xsi:type="dcterms:W3CDTF">2024-04-24T16:49:15Z</dcterms:modified>
</cp:coreProperties>
</file>